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tabRatio="880"/>
  </bookViews>
  <sheets>
    <sheet name="1" sheetId="106" r:id="rId1"/>
  </sheets>
  <definedNames>
    <definedName name="_xlnm._FilterDatabase" localSheetId="0" hidden="1">'1'!$A$4:$F$62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<sst xmlns="http://schemas.openxmlformats.org/spreadsheetml/2006/main" count="135" uniqueCount="106">
  <si>
    <r>
      <rPr>
        <b/>
        <sz val="10"/>
        <color rgb="FFFF0000"/>
        <rFont val="Arial"/>
        <charset val="134"/>
      </rPr>
      <t>ხარჯთაღრიცხვა</t>
    </r>
    <r>
      <rPr>
        <b/>
        <sz val="10"/>
        <color rgb="FFFF0000"/>
        <rFont val="Sylfaen"/>
        <charset val="134"/>
      </rPr>
      <t>/BOQ</t>
    </r>
  </si>
  <si>
    <r>
      <rPr>
        <b/>
        <sz val="10"/>
        <rFont val="Arial"/>
        <charset val="134"/>
      </rPr>
      <t>სამუშაოების</t>
    </r>
    <r>
      <rPr>
        <b/>
        <sz val="10"/>
        <rFont val="Sylfaen"/>
        <charset val="134"/>
      </rPr>
      <t xml:space="preserve"> </t>
    </r>
    <r>
      <rPr>
        <b/>
        <sz val="10"/>
        <rFont val="Arial"/>
        <charset val="134"/>
      </rPr>
      <t>და</t>
    </r>
    <r>
      <rPr>
        <b/>
        <sz val="10"/>
        <rFont val="Sylfaen"/>
        <charset val="134"/>
      </rPr>
      <t xml:space="preserve"> </t>
    </r>
    <r>
      <rPr>
        <b/>
        <sz val="10"/>
        <rFont val="Arial"/>
        <charset val="134"/>
      </rPr>
      <t>რესურსების</t>
    </r>
    <r>
      <rPr>
        <b/>
        <sz val="10"/>
        <rFont val="Sylfaen"/>
        <charset val="134"/>
      </rPr>
      <t xml:space="preserve">  </t>
    </r>
    <r>
      <rPr>
        <b/>
        <sz val="10"/>
        <rFont val="Arial"/>
        <charset val="134"/>
      </rPr>
      <t>დასახელება</t>
    </r>
    <r>
      <rPr>
        <b/>
        <sz val="10"/>
        <rFont val="Sylfaen"/>
        <charset val="134"/>
      </rPr>
      <t>/Name of works and resources</t>
    </r>
  </si>
  <si>
    <r>
      <rPr>
        <b/>
        <sz val="10"/>
        <rFont val="Arial"/>
        <charset val="134"/>
      </rPr>
      <t>განზომილება/</t>
    </r>
    <r>
      <rPr>
        <b/>
        <sz val="10"/>
        <rFont val="宋体"/>
        <charset val="134"/>
      </rPr>
      <t>单位</t>
    </r>
  </si>
  <si>
    <r>
      <rPr>
        <b/>
        <sz val="10"/>
        <rFont val="Arial"/>
        <charset val="134"/>
      </rPr>
      <t>რაოდ</t>
    </r>
    <r>
      <rPr>
        <b/>
        <sz val="10"/>
        <rFont val="Sylfaen"/>
        <charset val="134"/>
      </rPr>
      <t>/</t>
    </r>
    <r>
      <rPr>
        <b/>
        <sz val="10"/>
        <rFont val="宋体"/>
        <charset val="134"/>
      </rPr>
      <t>数量</t>
    </r>
  </si>
  <si>
    <r>
      <rPr>
        <b/>
        <sz val="10"/>
        <rFont val="Arial"/>
        <charset val="134"/>
      </rPr>
      <t>ღირებულება</t>
    </r>
    <r>
      <rPr>
        <b/>
        <sz val="10"/>
        <rFont val="Sylfaen"/>
        <charset val="134"/>
      </rPr>
      <t xml:space="preserve"> (</t>
    </r>
    <r>
      <rPr>
        <b/>
        <sz val="10"/>
        <rFont val="Arial"/>
        <charset val="134"/>
      </rPr>
      <t>ლარი</t>
    </r>
    <r>
      <rPr>
        <b/>
        <sz val="10"/>
        <rFont val="Sylfaen"/>
        <charset val="134"/>
      </rPr>
      <t>)/Cost (GEL)</t>
    </r>
  </si>
  <si>
    <r>
      <rPr>
        <b/>
        <sz val="10"/>
        <rFont val="Arial"/>
        <charset val="134"/>
      </rPr>
      <t>ერთეული/</t>
    </r>
    <r>
      <rPr>
        <b/>
        <sz val="10"/>
        <rFont val="宋体"/>
        <charset val="134"/>
      </rPr>
      <t>单价</t>
    </r>
  </si>
  <si>
    <r>
      <rPr>
        <b/>
        <sz val="10"/>
        <rFont val="Arial"/>
        <charset val="134"/>
      </rPr>
      <t>მთლიანი</t>
    </r>
    <r>
      <rPr>
        <b/>
        <sz val="10"/>
        <rFont val="Sylfaen"/>
        <charset val="134"/>
      </rPr>
      <t>/</t>
    </r>
    <r>
      <rPr>
        <b/>
        <sz val="10"/>
        <rFont val="宋体"/>
        <charset val="134"/>
      </rPr>
      <t>总计</t>
    </r>
  </si>
  <si>
    <t>Proposed unit price</t>
  </si>
  <si>
    <r>
      <rPr>
        <b/>
        <sz val="10"/>
        <color rgb="FFFF0000"/>
        <rFont val="Sylfaen"/>
        <charset val="134"/>
      </rPr>
      <t xml:space="preserve">1. </t>
    </r>
    <r>
      <rPr>
        <b/>
        <sz val="10"/>
        <color rgb="FFFF0000"/>
        <rFont val="Arial"/>
        <charset val="134"/>
      </rPr>
      <t>მოსამზადებელი</t>
    </r>
    <r>
      <rPr>
        <b/>
        <sz val="10"/>
        <color rgb="FFFF0000"/>
        <rFont val="Sylfaen"/>
        <charset val="134"/>
      </rPr>
      <t xml:space="preserve"> </t>
    </r>
    <r>
      <rPr>
        <b/>
        <sz val="10"/>
        <color rgb="FFFF0000"/>
        <rFont val="Arial"/>
        <charset val="134"/>
      </rPr>
      <t>სამუშაოები</t>
    </r>
    <r>
      <rPr>
        <b/>
        <sz val="10"/>
        <color rgb="FFFF0000"/>
        <rFont val="Sylfaen"/>
        <charset val="134"/>
      </rPr>
      <t>/preparatory works</t>
    </r>
  </si>
  <si>
    <r>
      <rPr>
        <sz val="10"/>
        <rFont val="Arial"/>
        <charset val="134"/>
      </rPr>
      <t>ტრასის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აღდგენა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გამაგრება/Road restoration and strengthening</t>
    </r>
  </si>
  <si>
    <r>
      <rPr>
        <sz val="10"/>
        <rFont val="Arial"/>
        <charset val="134"/>
      </rPr>
      <t>კმ</t>
    </r>
    <r>
      <rPr>
        <sz val="10"/>
        <rFont val="Sylfaen"/>
        <charset val="134"/>
      </rPr>
      <t>/km</t>
    </r>
  </si>
  <si>
    <r>
      <rPr>
        <sz val="10"/>
        <color theme="1"/>
        <rFont val="Arial"/>
        <charset val="134"/>
      </rPr>
      <t>არსებული</t>
    </r>
    <r>
      <rPr>
        <sz val="10"/>
        <color theme="1"/>
        <rFont val="Sylfaen"/>
        <charset val="134"/>
      </rPr>
      <t xml:space="preserve"> </t>
    </r>
    <r>
      <rPr>
        <sz val="10"/>
        <color theme="1"/>
        <rFont val="Arial"/>
        <charset val="134"/>
      </rPr>
      <t>ბეტონის</t>
    </r>
    <r>
      <rPr>
        <sz val="10"/>
        <color theme="1"/>
        <rFont val="Sylfaen"/>
        <charset val="134"/>
      </rPr>
      <t xml:space="preserve"> </t>
    </r>
    <r>
      <rPr>
        <sz val="10"/>
        <color theme="1"/>
        <rFont val="Arial"/>
        <charset val="134"/>
      </rPr>
      <t>საფარის</t>
    </r>
    <r>
      <rPr>
        <sz val="10"/>
        <color theme="1"/>
        <rFont val="Sylfaen"/>
        <charset val="134"/>
      </rPr>
      <t xml:space="preserve"> </t>
    </r>
    <r>
      <rPr>
        <sz val="10"/>
        <color theme="1"/>
        <rFont val="Arial"/>
        <charset val="134"/>
      </rPr>
      <t>დაშლა</t>
    </r>
    <r>
      <rPr>
        <sz val="10"/>
        <color theme="1"/>
        <rFont val="Sylfaen"/>
        <charset val="134"/>
      </rPr>
      <t xml:space="preserve"> </t>
    </r>
    <r>
      <rPr>
        <sz val="10"/>
        <color theme="1"/>
        <rFont val="Arial"/>
        <charset val="134"/>
      </rPr>
      <t>ხელით</t>
    </r>
    <r>
      <rPr>
        <sz val="10"/>
        <color theme="1"/>
        <rFont val="Sylfaen"/>
        <charset val="134"/>
      </rPr>
      <t xml:space="preserve"> </t>
    </r>
    <r>
      <rPr>
        <sz val="10"/>
        <color theme="1"/>
        <rFont val="Arial"/>
        <charset val="134"/>
      </rPr>
      <t>სანგრევი</t>
    </r>
    <r>
      <rPr>
        <sz val="10"/>
        <color theme="1"/>
        <rFont val="Sylfaen"/>
        <charset val="134"/>
      </rPr>
      <t xml:space="preserve"> </t>
    </r>
    <r>
      <rPr>
        <sz val="10"/>
        <color theme="1"/>
        <rFont val="Arial"/>
        <charset val="134"/>
      </rPr>
      <t>ჩაქუჩებით</t>
    </r>
    <r>
      <rPr>
        <sz val="10"/>
        <color theme="1"/>
        <rFont val="Sylfaen"/>
        <charset val="134"/>
      </rPr>
      <t xml:space="preserve">, </t>
    </r>
    <r>
      <rPr>
        <sz val="10"/>
        <color theme="1"/>
        <rFont val="Arial"/>
        <charset val="134"/>
      </rPr>
      <t>დატვირთვა</t>
    </r>
    <r>
      <rPr>
        <sz val="10"/>
        <color theme="1"/>
        <rFont val="Sylfaen"/>
        <charset val="134"/>
      </rPr>
      <t xml:space="preserve"> </t>
    </r>
    <r>
      <rPr>
        <sz val="10"/>
        <color theme="1"/>
        <rFont val="Arial"/>
        <charset val="134"/>
      </rPr>
      <t>ექსკავატორით</t>
    </r>
    <r>
      <rPr>
        <sz val="10"/>
        <color theme="1"/>
        <rFont val="Sylfaen"/>
        <charset val="134"/>
      </rPr>
      <t xml:space="preserve"> V-0,5 </t>
    </r>
    <r>
      <rPr>
        <sz val="10"/>
        <color theme="1"/>
        <rFont val="Arial"/>
        <charset val="134"/>
      </rPr>
      <t>მ</t>
    </r>
    <r>
      <rPr>
        <sz val="10"/>
        <color theme="1"/>
        <rFont val="Sylfaen"/>
        <charset val="134"/>
      </rPr>
      <t xml:space="preserve">3 </t>
    </r>
    <r>
      <rPr>
        <sz val="10"/>
        <color theme="1"/>
        <rFont val="Arial"/>
        <charset val="134"/>
      </rPr>
      <t>ავტოთვითმცლელებზე</t>
    </r>
    <r>
      <rPr>
        <sz val="10"/>
        <color theme="1"/>
        <rFont val="Sylfaen"/>
        <charset val="134"/>
      </rPr>
      <t xml:space="preserve"> </t>
    </r>
    <r>
      <rPr>
        <sz val="10"/>
        <color theme="1"/>
        <rFont val="Arial"/>
        <charset val="134"/>
      </rPr>
      <t>და</t>
    </r>
    <r>
      <rPr>
        <sz val="10"/>
        <color theme="1"/>
        <rFont val="Sylfaen"/>
        <charset val="134"/>
      </rPr>
      <t xml:space="preserve"> </t>
    </r>
    <r>
      <rPr>
        <sz val="10"/>
        <color theme="1"/>
        <rFont val="Arial"/>
        <charset val="134"/>
      </rPr>
      <t>ტრანსპორტირება</t>
    </r>
    <r>
      <rPr>
        <sz val="10"/>
        <color theme="1"/>
        <rFont val="Sylfaen"/>
        <charset val="134"/>
      </rPr>
      <t xml:space="preserve"> </t>
    </r>
    <r>
      <rPr>
        <sz val="10"/>
        <color theme="1"/>
        <rFont val="Arial"/>
        <charset val="134"/>
      </rPr>
      <t>ნაყარში</t>
    </r>
    <r>
      <rPr>
        <sz val="10"/>
        <color theme="1"/>
        <rFont val="Sylfaen"/>
        <charset val="134"/>
      </rPr>
      <t>/Dismantling of the existing concrete pavement with manual demolition hammers, loading with excavator V-0.5 m3 on trucks and transportation in bulk</t>
    </r>
  </si>
  <si>
    <t>მ³/m³</t>
  </si>
  <si>
    <r>
      <rPr>
        <sz val="10"/>
        <rFont val="Arial"/>
        <charset val="134"/>
      </rPr>
      <t>პირაპირების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ჩახერხვა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ბენზოხერხით/Grinding the conjunctions with a chainsaw</t>
    </r>
  </si>
  <si>
    <r>
      <rPr>
        <sz val="10"/>
        <rFont val="Arial"/>
        <charset val="134"/>
      </rPr>
      <t>მ</t>
    </r>
    <r>
      <rPr>
        <sz val="10"/>
        <rFont val="Sylfaen"/>
        <charset val="134"/>
      </rPr>
      <t xml:space="preserve"> /m</t>
    </r>
  </si>
  <si>
    <r>
      <rPr>
        <sz val="10"/>
        <rFont val="Arial"/>
        <charset val="134"/>
      </rPr>
      <t>არსებული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რკინა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ბეტონის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კონსტრუქციების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დემონტაჟი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ხელით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სანგრევი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ჩაქუჩებით</t>
    </r>
    <r>
      <rPr>
        <sz val="10"/>
        <rFont val="Sylfaen"/>
        <charset val="134"/>
      </rPr>
      <t xml:space="preserve">, </t>
    </r>
    <r>
      <rPr>
        <sz val="10"/>
        <rFont val="Arial"/>
        <charset val="134"/>
      </rPr>
      <t>დატვირთვა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ექსკავატორით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ტრანსპორტირება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ნაყარში/Dismantling of existing reinforced concrete structures with manual demolition hammers, loading with excavator and transportation in bulk</t>
    </r>
  </si>
  <si>
    <r>
      <rPr>
        <sz val="10"/>
        <rFont val="Arial"/>
        <charset val="134"/>
      </rPr>
      <t>მ</t>
    </r>
    <r>
      <rPr>
        <sz val="10"/>
        <rFont val="Sylfaen"/>
        <charset val="134"/>
      </rPr>
      <t>³/m³</t>
    </r>
  </si>
  <si>
    <r>
      <rPr>
        <sz val="10"/>
        <rFont val="Arial"/>
        <charset val="134"/>
      </rPr>
      <t>არსებული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ღობის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ბეტონის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ფუნტანეტის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დაშლა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ხელით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სანგრევი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ჩაქუჩებით</t>
    </r>
    <r>
      <rPr>
        <sz val="10"/>
        <rFont val="Sylfaen"/>
        <charset val="134"/>
      </rPr>
      <t xml:space="preserve">, </t>
    </r>
    <r>
      <rPr>
        <sz val="10"/>
        <rFont val="Arial"/>
        <charset val="134"/>
      </rPr>
      <t>დატვირთვა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ექსკავატორით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ტრანსპორტირება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ნაყარში</t>
    </r>
    <r>
      <rPr>
        <sz val="10"/>
        <rFont val="Sylfaen"/>
        <charset val="134"/>
      </rPr>
      <t>/Dismantling the concrete fountain of the existing fence with manual demolition hammers, loading with an excavator and transporting in bulk</t>
    </r>
  </si>
  <si>
    <r>
      <rPr>
        <sz val="10"/>
        <rFont val="Arial"/>
        <charset val="134"/>
      </rPr>
      <t>არსებული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ბეტონის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ბლოკების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დემონტაჟი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ავტოამწით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ტრანსპორტირება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დროებით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რეზერვში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შემდგომი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გამოყენებისთვის</t>
    </r>
    <r>
      <rPr>
        <sz val="10"/>
        <rFont val="Sylfaen"/>
        <charset val="134"/>
      </rPr>
      <t>/Dismantling of existing concrete blocks with an auto-crane and transportation to a temporary reserve for further use</t>
    </r>
  </si>
  <si>
    <r>
      <rPr>
        <sz val="10"/>
        <rFont val="Arial"/>
        <charset val="134"/>
      </rPr>
      <t>ც</t>
    </r>
    <r>
      <rPr>
        <sz val="10"/>
        <rFont val="Sylfaen"/>
        <charset val="134"/>
      </rPr>
      <t>/</t>
    </r>
    <r>
      <rPr>
        <sz val="10"/>
        <rFont val="宋体"/>
        <charset val="134"/>
      </rPr>
      <t>个</t>
    </r>
  </si>
  <si>
    <t>1.7</t>
  </si>
  <si>
    <r>
      <rPr>
        <sz val="10"/>
        <rFont val="Arial"/>
        <charset val="134"/>
      </rPr>
      <t>არსებული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წყალგამტარი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ლითონის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მილების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დემონტაჟი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ავტოამწით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ტრანსპორტირება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მფლობელის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მიერ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მითითებულ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ადგილზე</t>
    </r>
    <r>
      <rPr>
        <sz val="10"/>
        <rFont val="Sylfaen"/>
        <charset val="134"/>
      </rPr>
      <t>/Dismantling the existing water-conducting metal pipes with a crane and transporting them to the place indicated by the owner</t>
    </r>
  </si>
  <si>
    <r>
      <rPr>
        <sz val="10"/>
        <rFont val="Arial"/>
        <charset val="134"/>
      </rPr>
      <t>არსებული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წყალგამტარი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პლასმასის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გოფრირებული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მილების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დემონტაჟი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ავტოამწით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ტრანსპორტირება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მფლობელის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მიერ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მითითებულ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ადგილზე/Dismantling of the existing water-conducting plastic corrugated pipes with a truck crane and transportation to the place specified by the owner</t>
    </r>
  </si>
  <si>
    <t>1.9</t>
  </si>
  <si>
    <r>
      <rPr>
        <sz val="10"/>
        <rFont val="Arial"/>
        <charset val="134"/>
      </rPr>
      <t>არსებული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წყალგამტარი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რკინა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ბეტონის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მილის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დემონტაჟი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სანგრევი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ჩაქუჩებით</t>
    </r>
    <r>
      <rPr>
        <sz val="10"/>
        <rFont val="Sylfaen"/>
        <charset val="134"/>
      </rPr>
      <t xml:space="preserve">, </t>
    </r>
    <r>
      <rPr>
        <sz val="10"/>
        <rFont val="Arial"/>
        <charset val="134"/>
      </rPr>
      <t>დატვირთვა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ავტოთვითმცლელებზე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ტრანსპორტირება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ნაყარში</t>
    </r>
    <r>
      <rPr>
        <sz val="10"/>
        <rFont val="Sylfaen"/>
        <charset val="134"/>
      </rPr>
      <t>/Dismantling of existing reinforced concrete pipe with demolition hammers, loading on trucks and transportation in bulk</t>
    </r>
  </si>
  <si>
    <t>1.10</t>
  </si>
  <si>
    <r>
      <rPr>
        <sz val="10"/>
        <rFont val="Arial"/>
        <charset val="134"/>
      </rPr>
      <t>არსებული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ლითონის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მილის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ჩაჭრა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მექანიზმით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გადაერთება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ახალ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მიმართულებაზე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ლითონის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</t>
    </r>
    <r>
      <rPr>
        <sz val="10"/>
        <rFont val="Sylfaen"/>
        <charset val="134"/>
      </rPr>
      <t xml:space="preserve">-0,8 </t>
    </r>
    <r>
      <rPr>
        <sz val="10"/>
        <rFont val="Arial"/>
        <charset val="134"/>
      </rPr>
      <t>მილით</t>
    </r>
    <r>
      <rPr>
        <sz val="10"/>
        <rFont val="Sylfaen"/>
        <charset val="134"/>
      </rPr>
      <t>/Cutting the existing metal pipe with a mechanism and switching to a new direction with a metal diameter-0.8 pipe</t>
    </r>
  </si>
  <si>
    <t>1.11</t>
  </si>
  <si>
    <r>
      <rPr>
        <sz val="10"/>
        <rFont val="Arial"/>
        <charset val="134"/>
      </rPr>
      <t>არსებული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გრუნტის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არხების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გაწმენდა</t>
    </r>
    <r>
      <rPr>
        <sz val="10"/>
        <rFont val="Sylfaen"/>
        <charset val="134"/>
      </rPr>
      <t xml:space="preserve"> (</t>
    </r>
    <r>
      <rPr>
        <sz val="10"/>
        <rFont val="Arial"/>
        <charset val="134"/>
      </rPr>
      <t>გაკაფვა</t>
    </r>
    <r>
      <rPr>
        <sz val="10"/>
        <rFont val="Sylfaen"/>
        <charset val="134"/>
      </rPr>
      <t xml:space="preserve">) </t>
    </r>
    <r>
      <rPr>
        <sz val="10"/>
        <rFont val="Arial"/>
        <charset val="134"/>
      </rPr>
      <t>ბუჩქნარისაგან/Cleaning (excavation) of existing ground channels from bushes</t>
    </r>
  </si>
  <si>
    <r>
      <rPr>
        <sz val="10"/>
        <rFont val="Arial"/>
        <charset val="134"/>
      </rPr>
      <t>ჰა/</t>
    </r>
    <r>
      <rPr>
        <sz val="10"/>
        <rFont val="宋体"/>
        <charset val="134"/>
      </rPr>
      <t>公顷</t>
    </r>
  </si>
  <si>
    <t>1.12</t>
  </si>
  <si>
    <r>
      <rPr>
        <sz val="10"/>
        <rFont val="Arial"/>
        <charset val="134"/>
      </rPr>
      <t>არსებული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არხების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სალექარების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გაწმენდა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დანალექი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გრუნტისაგან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ექსკავატორით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დატვირთვა</t>
    </r>
    <r>
      <rPr>
        <sz val="10"/>
        <rFont val="Sylfaen"/>
        <charset val="134"/>
      </rPr>
      <t xml:space="preserve">  </t>
    </r>
    <r>
      <rPr>
        <sz val="10"/>
        <rFont val="Arial"/>
        <charset val="134"/>
      </rPr>
      <t>ავტოტვითმცლელებზე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ტრანსპორტირება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ნაყარში</t>
    </r>
    <r>
      <rPr>
        <sz val="10"/>
        <rFont val="Sylfaen"/>
        <charset val="134"/>
      </rPr>
      <t>/Cleaning of existing canals and sedimentation tanks from sedimentary soil, loading with an excavator on trucks and transportation in bulk</t>
    </r>
  </si>
  <si>
    <t>1.13</t>
  </si>
  <si>
    <r>
      <rPr>
        <sz val="10"/>
        <rFont val="Arial"/>
        <charset val="134"/>
      </rPr>
      <t>არსებული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არხების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სალექარების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გაწმენდა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დანალექი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გრუნტისაგან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ხელით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დატვირტვა</t>
    </r>
    <r>
      <rPr>
        <sz val="10"/>
        <rFont val="Sylfaen"/>
        <charset val="134"/>
      </rPr>
      <t xml:space="preserve">  </t>
    </r>
    <r>
      <rPr>
        <sz val="10"/>
        <rFont val="Arial"/>
        <charset val="134"/>
      </rPr>
      <t>ავტოტვითმცლელებზე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ექსკავატორით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ტრანსპორტირება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ნაყარში/Cleaning of existing canals and culverts from sedimentary soil, manual loading on trucks with an excavator and transportation in bulk</t>
    </r>
  </si>
  <si>
    <r>
      <rPr>
        <b/>
        <sz val="10"/>
        <color rgb="FFFF0000"/>
        <rFont val="Sylfaen"/>
        <charset val="134"/>
      </rPr>
      <t xml:space="preserve">2. </t>
    </r>
    <r>
      <rPr>
        <b/>
        <sz val="10"/>
        <color rgb="FFFF0000"/>
        <rFont val="Arial"/>
        <charset val="134"/>
      </rPr>
      <t>მიწის</t>
    </r>
    <r>
      <rPr>
        <b/>
        <sz val="10"/>
        <color rgb="FFFF0000"/>
        <rFont val="Sylfaen"/>
        <charset val="134"/>
      </rPr>
      <t xml:space="preserve"> </t>
    </r>
    <r>
      <rPr>
        <b/>
        <sz val="10"/>
        <color rgb="FFFF0000"/>
        <rFont val="Arial"/>
        <charset val="134"/>
      </rPr>
      <t>ვაკისი</t>
    </r>
    <r>
      <rPr>
        <b/>
        <sz val="10"/>
        <color rgb="FFFF0000"/>
        <rFont val="Sylfaen"/>
        <charset val="134"/>
      </rPr>
      <t>/soil drain</t>
    </r>
  </si>
  <si>
    <t>2.1</t>
  </si>
  <si>
    <r>
      <rPr>
        <sz val="10"/>
        <rFont val="Sylfaen"/>
        <charset val="134"/>
      </rPr>
      <t xml:space="preserve">III </t>
    </r>
    <r>
      <rPr>
        <sz val="10"/>
        <rFont val="Arial"/>
        <charset val="134"/>
      </rPr>
      <t>კატ</t>
    </r>
    <r>
      <rPr>
        <sz val="10"/>
        <rFont val="Sylfaen"/>
        <charset val="134"/>
      </rPr>
      <t xml:space="preserve">. </t>
    </r>
    <r>
      <rPr>
        <sz val="10"/>
        <rFont val="Arial"/>
        <charset val="134"/>
      </rPr>
      <t>გრუნტის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დამუშავება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ექსკავატორით</t>
    </r>
    <r>
      <rPr>
        <sz val="10"/>
        <rFont val="Sylfaen"/>
        <charset val="134"/>
      </rPr>
      <t xml:space="preserve"> V-0,5 </t>
    </r>
    <r>
      <rPr>
        <sz val="10"/>
        <rFont val="Arial"/>
        <charset val="134"/>
      </rPr>
      <t>მ</t>
    </r>
    <r>
      <rPr>
        <sz val="10"/>
        <rFont val="Sylfaen"/>
        <charset val="134"/>
      </rPr>
      <t xml:space="preserve">3, </t>
    </r>
    <r>
      <rPr>
        <sz val="10"/>
        <rFont val="Arial"/>
        <charset val="134"/>
      </rPr>
      <t>დატვირთვა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ავტოთვითმცლელებზე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ტრანსპორტირება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დროებით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რეზერვში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შემდგომი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გამოყენებისთვის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უკუშევსებისათვის</t>
    </r>
    <r>
      <rPr>
        <sz val="10"/>
        <rFont val="Sylfaen"/>
        <charset val="134"/>
      </rPr>
      <t>/Category III. Soil treatment with an excavator V-0.5 m3, loading on trucks and transportation to a temporary reserve for further use for backfilling</t>
    </r>
  </si>
  <si>
    <r>
      <rPr>
        <sz val="10"/>
        <rFont val="Arial"/>
        <charset val="134"/>
      </rPr>
      <t>ადრე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დამუშავებული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გრუნტის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შემოტანა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რეზერვიდან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მილებზე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ყრილის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მოწყობით/Bringing in previously treated soil from the reserve by arranging mound on the pipes</t>
    </r>
  </si>
  <si>
    <t>2.3</t>
  </si>
  <si>
    <r>
      <rPr>
        <sz val="10"/>
        <rFont val="Sylfaen"/>
        <charset val="134"/>
      </rPr>
      <t xml:space="preserve">III </t>
    </r>
    <r>
      <rPr>
        <sz val="10"/>
        <rFont val="Arial"/>
        <charset val="134"/>
      </rPr>
      <t>კატ</t>
    </r>
    <r>
      <rPr>
        <sz val="10"/>
        <rFont val="Sylfaen"/>
        <charset val="134"/>
      </rPr>
      <t xml:space="preserve">. </t>
    </r>
    <r>
      <rPr>
        <sz val="10"/>
        <rFont val="Arial"/>
        <charset val="134"/>
      </rPr>
      <t>გრუნტის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დამუშავება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ექსკავატორით</t>
    </r>
    <r>
      <rPr>
        <sz val="10"/>
        <rFont val="Sylfaen"/>
        <charset val="134"/>
      </rPr>
      <t xml:space="preserve"> V-0,5 </t>
    </r>
    <r>
      <rPr>
        <sz val="10"/>
        <rFont val="Arial"/>
        <charset val="134"/>
      </rPr>
      <t>მ</t>
    </r>
    <r>
      <rPr>
        <sz val="10"/>
        <rFont val="Sylfaen"/>
        <charset val="134"/>
      </rPr>
      <t xml:space="preserve">3, </t>
    </r>
    <r>
      <rPr>
        <sz val="10"/>
        <rFont val="Arial"/>
        <charset val="134"/>
      </rPr>
      <t>დატვირთვა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ავტოთვითმცლელებზე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ტრანსპორტირება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ნაყარში</t>
    </r>
    <r>
      <rPr>
        <sz val="10"/>
        <rFont val="Sylfaen"/>
        <charset val="134"/>
      </rPr>
      <t>/Category III soil treatment with excavator V-0.5 m3, loading on trucks and transportation in bulk</t>
    </r>
  </si>
  <si>
    <t>2.4</t>
  </si>
  <si>
    <r>
      <rPr>
        <sz val="10"/>
        <rFont val="Sylfaen"/>
        <charset val="134"/>
      </rPr>
      <t xml:space="preserve">III </t>
    </r>
    <r>
      <rPr>
        <sz val="10"/>
        <rFont val="Arial"/>
        <charset val="134"/>
      </rPr>
      <t>კატ</t>
    </r>
    <r>
      <rPr>
        <sz val="10"/>
        <rFont val="Sylfaen"/>
        <charset val="134"/>
      </rPr>
      <t xml:space="preserve">. </t>
    </r>
    <r>
      <rPr>
        <sz val="10"/>
        <rFont val="Arial"/>
        <charset val="134"/>
      </rPr>
      <t>გრუნტის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დამუშავება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ხელით</t>
    </r>
    <r>
      <rPr>
        <sz val="10"/>
        <rFont val="Sylfaen"/>
        <charset val="134"/>
      </rPr>
      <t xml:space="preserve">, </t>
    </r>
    <r>
      <rPr>
        <sz val="10"/>
        <rFont val="Arial"/>
        <charset val="134"/>
      </rPr>
      <t>ადგილზე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მოსწორებით</t>
    </r>
    <r>
      <rPr>
        <sz val="10"/>
        <rFont val="Sylfaen"/>
        <charset val="134"/>
      </rPr>
      <t>/III Category Soil treatment by hand, on the spot</t>
    </r>
  </si>
  <si>
    <r>
      <rPr>
        <b/>
        <sz val="10"/>
        <color rgb="FFFF0000"/>
        <rFont val="Sylfaen"/>
        <charset val="134"/>
      </rPr>
      <t xml:space="preserve">3. </t>
    </r>
    <r>
      <rPr>
        <b/>
        <sz val="10"/>
        <color rgb="FFFF0000"/>
        <rFont val="Arial"/>
        <charset val="134"/>
      </rPr>
      <t>რკ</t>
    </r>
    <r>
      <rPr>
        <b/>
        <sz val="10"/>
        <color rgb="FFFF0000"/>
        <rFont val="Sylfaen"/>
        <charset val="134"/>
      </rPr>
      <t xml:space="preserve">. </t>
    </r>
    <r>
      <rPr>
        <b/>
        <sz val="10"/>
        <color rgb="FFFF0000"/>
        <rFont val="Arial"/>
        <charset val="134"/>
      </rPr>
      <t>ბეტონის</t>
    </r>
    <r>
      <rPr>
        <b/>
        <sz val="10"/>
        <color rgb="FFFF0000"/>
        <rFont val="Sylfaen"/>
        <charset val="134"/>
      </rPr>
      <t xml:space="preserve"> </t>
    </r>
    <r>
      <rPr>
        <b/>
        <sz val="10"/>
        <color rgb="FFFF0000"/>
        <rFont val="Arial"/>
        <charset val="134"/>
      </rPr>
      <t>მილების</t>
    </r>
    <r>
      <rPr>
        <b/>
        <sz val="10"/>
        <color rgb="FFFF0000"/>
        <rFont val="Sylfaen"/>
        <charset val="134"/>
      </rPr>
      <t xml:space="preserve"> </t>
    </r>
    <r>
      <rPr>
        <b/>
        <sz val="10"/>
        <color rgb="FFFF0000"/>
        <rFont val="Arial"/>
        <charset val="134"/>
      </rPr>
      <t>მოწყობის</t>
    </r>
    <r>
      <rPr>
        <b/>
        <sz val="10"/>
        <color rgb="FFFF0000"/>
        <rFont val="Sylfaen"/>
        <charset val="134"/>
      </rPr>
      <t xml:space="preserve"> </t>
    </r>
    <r>
      <rPr>
        <b/>
        <sz val="10"/>
        <color rgb="FFFF0000"/>
        <rFont val="Arial"/>
        <charset val="134"/>
      </rPr>
      <t>სამუშაოები</t>
    </r>
    <r>
      <rPr>
        <b/>
        <sz val="10"/>
        <color rgb="FFFF0000"/>
        <rFont val="Sylfaen"/>
        <charset val="134"/>
      </rPr>
      <t>/Iron-concrete reception-arrangement works</t>
    </r>
  </si>
  <si>
    <t>3.1</t>
  </si>
  <si>
    <r>
      <rPr>
        <sz val="10"/>
        <rFont val="Arial"/>
        <charset val="134"/>
      </rPr>
      <t>საგების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მოწყობა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ქვიშა</t>
    </r>
    <r>
      <rPr>
        <sz val="10"/>
        <rFont val="Sylfaen"/>
        <charset val="134"/>
      </rPr>
      <t>-</t>
    </r>
    <r>
      <rPr>
        <sz val="10"/>
        <rFont val="Arial"/>
        <charset val="134"/>
      </rPr>
      <t>ხრეშოვანი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ნარევით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სისქით</t>
    </r>
    <r>
      <rPr>
        <sz val="10"/>
        <rFont val="Sylfaen"/>
        <charset val="134"/>
      </rPr>
      <t xml:space="preserve"> 20 </t>
    </r>
    <r>
      <rPr>
        <sz val="10"/>
        <rFont val="Arial"/>
        <charset val="134"/>
      </rPr>
      <t>სმ</t>
    </r>
    <r>
      <rPr>
        <sz val="10"/>
        <rFont val="Sylfaen"/>
        <charset val="134"/>
      </rPr>
      <t>/Arrangement of rugs with a sand-gravel mixture with a thickness of 20 cm/</t>
    </r>
  </si>
  <si>
    <t>3.2</t>
  </si>
  <si>
    <r>
      <rPr>
        <sz val="10"/>
        <rFont val="Arial"/>
        <charset val="134"/>
      </rPr>
      <t>ბეტონის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საგები</t>
    </r>
    <r>
      <rPr>
        <sz val="10"/>
        <rFont val="Sylfaen"/>
        <charset val="134"/>
      </rPr>
      <t xml:space="preserve"> B-20 /Concrete slabs B-20</t>
    </r>
  </si>
  <si>
    <r>
      <rPr>
        <sz val="10"/>
        <rFont val="Arial"/>
        <charset val="134"/>
      </rPr>
      <t>რკინაბეტონის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ანაკრები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ოთხკუთხა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მილის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მონტაჟი</t>
    </r>
    <r>
      <rPr>
        <sz val="10"/>
        <rFont val="Sylfaen"/>
        <charset val="134"/>
      </rPr>
      <t xml:space="preserve"> 2000*2000 </t>
    </r>
    <r>
      <rPr>
        <sz val="10"/>
        <rFont val="Arial"/>
        <charset val="134"/>
      </rPr>
      <t>მმ</t>
    </r>
    <r>
      <rPr>
        <sz val="10"/>
        <rFont val="Sylfaen"/>
        <charset val="134"/>
      </rPr>
      <t xml:space="preserve"> (</t>
    </r>
    <r>
      <rPr>
        <sz val="10"/>
        <rFont val="Arial"/>
        <charset val="134"/>
      </rPr>
      <t>ძენძის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ჩატენვით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შელესვით</t>
    </r>
    <r>
      <rPr>
        <sz val="10"/>
        <rFont val="Sylfaen"/>
        <charset val="134"/>
      </rPr>
      <t>)/Reinforced concrete anchors installation of square pipe 2000*2000 mm (with filling and plastering)</t>
    </r>
  </si>
  <si>
    <r>
      <rPr>
        <sz val="10"/>
        <rFont val="Arial"/>
        <charset val="134"/>
      </rPr>
      <t>რკინაბეტონის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ანაკრები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ოთხკუთხა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მილის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მონტაჟი</t>
    </r>
    <r>
      <rPr>
        <sz val="10"/>
        <rFont val="Sylfaen"/>
        <charset val="134"/>
      </rPr>
      <t xml:space="preserve"> 1250*1500 </t>
    </r>
    <r>
      <rPr>
        <sz val="10"/>
        <rFont val="Arial"/>
        <charset val="134"/>
      </rPr>
      <t>მმ</t>
    </r>
    <r>
      <rPr>
        <sz val="10"/>
        <rFont val="Sylfaen"/>
        <charset val="134"/>
      </rPr>
      <t xml:space="preserve"> (</t>
    </r>
    <r>
      <rPr>
        <sz val="10"/>
        <rFont val="Arial"/>
        <charset val="134"/>
      </rPr>
      <t>ძენძის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ჩატენვით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შელესვით</t>
    </r>
    <r>
      <rPr>
        <sz val="10"/>
        <rFont val="Sylfaen"/>
        <charset val="134"/>
      </rPr>
      <t>)/Reinforced concrete anchors installation of square pipe 1250*1500 mm (with filling and plastering)</t>
    </r>
  </si>
  <si>
    <t>3.5</t>
  </si>
  <si>
    <r>
      <rPr>
        <sz val="10"/>
        <rFont val="Arial"/>
        <charset val="134"/>
      </rPr>
      <t>მონოლითური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რკინა</t>
    </r>
    <r>
      <rPr>
        <sz val="10"/>
        <rFont val="Sylfaen"/>
        <charset val="134"/>
      </rPr>
      <t>-</t>
    </r>
    <r>
      <rPr>
        <sz val="10"/>
        <rFont val="Arial"/>
        <charset val="134"/>
      </rPr>
      <t>ბეტონის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მილის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სექციის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მოწყობა/Arrangement of monolithic reinforced concrete pipe section</t>
    </r>
  </si>
  <si>
    <r>
      <rPr>
        <sz val="10"/>
        <rFont val="Arial"/>
        <charset val="134"/>
      </rPr>
      <t>მონოლითური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ბეტონის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შემავსებელი</t>
    </r>
    <r>
      <rPr>
        <sz val="10"/>
        <rFont val="Sylfaen"/>
        <charset val="134"/>
      </rPr>
      <t xml:space="preserve">  B-30 F-200 W-7/Monolithic concrete filler B-30 F-200 W-7</t>
    </r>
  </si>
  <si>
    <t>3.7</t>
  </si>
  <si>
    <r>
      <rPr>
        <sz val="10"/>
        <rFont val="Arial"/>
        <charset val="134"/>
      </rPr>
      <t>წასაცხები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ჰიდროიზოლაციის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მოწყობა</t>
    </r>
    <r>
      <rPr>
        <sz val="10"/>
        <rFont val="Sylfaen"/>
        <charset val="134"/>
      </rPr>
      <t xml:space="preserve">, 2 </t>
    </r>
    <r>
      <rPr>
        <sz val="10"/>
        <rFont val="Arial"/>
        <charset val="134"/>
      </rPr>
      <t>ფენა</t>
    </r>
    <r>
      <rPr>
        <sz val="10"/>
        <rFont val="Sylfaen"/>
        <charset val="134"/>
      </rPr>
      <t xml:space="preserve">, </t>
    </r>
    <r>
      <rPr>
        <sz val="10"/>
        <rFont val="Arial"/>
        <charset val="134"/>
      </rPr>
      <t>ქაფპლასტის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ფურცლების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მოწყობით</t>
    </r>
    <r>
      <rPr>
        <sz val="10"/>
        <rFont val="Sylfaen"/>
        <charset val="134"/>
      </rPr>
      <t>/Arrangement of waterproofing, 2 layers, with arrangement of foam plastic sheets</t>
    </r>
  </si>
  <si>
    <r>
      <rPr>
        <sz val="10"/>
        <rFont val="Arial"/>
        <charset val="134"/>
      </rPr>
      <t>მ</t>
    </r>
    <r>
      <rPr>
        <sz val="10"/>
        <rFont val="Sylfaen"/>
        <charset val="134"/>
      </rPr>
      <t>2/m</t>
    </r>
    <r>
      <rPr>
        <vertAlign val="superscript"/>
        <sz val="10"/>
        <rFont val="Sylfaen"/>
        <charset val="134"/>
      </rPr>
      <t>2</t>
    </r>
  </si>
  <si>
    <t>3.8</t>
  </si>
  <si>
    <r>
      <rPr>
        <sz val="10"/>
        <rFont val="Arial"/>
        <charset val="134"/>
      </rPr>
      <t>ასაკრავი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ჰიდროიზოლაციის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მოწყობა</t>
    </r>
    <r>
      <rPr>
        <sz val="10"/>
        <rFont val="Sylfaen"/>
        <charset val="134"/>
      </rPr>
      <t>/Installation of waterproofing</t>
    </r>
  </si>
  <si>
    <t>მ2/m2</t>
  </si>
  <si>
    <r>
      <rPr>
        <b/>
        <i/>
        <sz val="10"/>
        <color rgb="FFFF0000"/>
        <rFont val="Arial"/>
        <charset val="134"/>
      </rPr>
      <t>სათავისების</t>
    </r>
    <r>
      <rPr>
        <b/>
        <i/>
        <sz val="10"/>
        <color rgb="FFFF0000"/>
        <rFont val="Sylfaen"/>
        <charset val="134"/>
      </rPr>
      <t xml:space="preserve"> </t>
    </r>
    <r>
      <rPr>
        <b/>
        <i/>
        <sz val="10"/>
        <color rgb="FFFF0000"/>
        <rFont val="Arial"/>
        <charset val="134"/>
      </rPr>
      <t>მოწყობა</t>
    </r>
    <r>
      <rPr>
        <b/>
        <i/>
        <sz val="10"/>
        <color rgb="FFFF0000"/>
        <rFont val="Sylfaen"/>
        <charset val="134"/>
      </rPr>
      <t>/Arrangement of properties</t>
    </r>
  </si>
  <si>
    <r>
      <rPr>
        <b/>
        <i/>
        <sz val="10"/>
        <color rgb="FFFF0000"/>
        <rFont val="Arial"/>
        <charset val="134"/>
      </rPr>
      <t>ფრთიანი</t>
    </r>
    <r>
      <rPr>
        <b/>
        <i/>
        <sz val="10"/>
        <color rgb="FFFF0000"/>
        <rFont val="Sylfaen"/>
        <charset val="134"/>
      </rPr>
      <t xml:space="preserve"> </t>
    </r>
    <r>
      <rPr>
        <b/>
        <i/>
        <sz val="10"/>
        <color rgb="FFFF0000"/>
        <rFont val="Arial"/>
        <charset val="134"/>
      </rPr>
      <t>სათავისის</t>
    </r>
    <r>
      <rPr>
        <b/>
        <i/>
        <sz val="10"/>
        <color rgb="FFFF0000"/>
        <rFont val="Sylfaen"/>
        <charset val="134"/>
      </rPr>
      <t xml:space="preserve"> </t>
    </r>
    <r>
      <rPr>
        <b/>
        <i/>
        <sz val="10"/>
        <color rgb="FFFF0000"/>
        <rFont val="Arial"/>
        <charset val="134"/>
      </rPr>
      <t>მოწყობა</t>
    </r>
    <r>
      <rPr>
        <b/>
        <i/>
        <sz val="10"/>
        <color rgb="FFFF0000"/>
        <rFont val="Sylfaen"/>
        <charset val="134"/>
      </rPr>
      <t xml:space="preserve"> </t>
    </r>
    <r>
      <rPr>
        <b/>
        <i/>
        <sz val="10"/>
        <color rgb="FFFF0000"/>
        <rFont val="Arial"/>
        <charset val="134"/>
      </rPr>
      <t>მონოლითური</t>
    </r>
    <r>
      <rPr>
        <b/>
        <i/>
        <sz val="10"/>
        <color rgb="FFFF0000"/>
        <rFont val="Sylfaen"/>
        <charset val="134"/>
      </rPr>
      <t xml:space="preserve"> </t>
    </r>
    <r>
      <rPr>
        <b/>
        <i/>
        <sz val="10"/>
        <color rgb="FFFF0000"/>
        <rFont val="Arial"/>
        <charset val="134"/>
      </rPr>
      <t>რკინაბეტონით</t>
    </r>
    <r>
      <rPr>
        <b/>
        <i/>
        <sz val="10"/>
        <color rgb="FFFF0000"/>
        <rFont val="Sylfaen"/>
        <charset val="134"/>
      </rPr>
      <t>:Creating a structure of a winged head using monolithic reinforced concrete.</t>
    </r>
  </si>
  <si>
    <t>3.9</t>
  </si>
  <si>
    <t>საგების მოწყობა ქვიშა-ხრეშოვანი ნარევით სისქით 20 სმ/Arrangement of rugs with a sand-gravel mixture with a thickness of 20 cm/</t>
  </si>
  <si>
    <t>3.10</t>
  </si>
  <si>
    <r>
      <rPr>
        <sz val="10"/>
        <rFont val="Arial"/>
        <charset val="134"/>
      </rPr>
      <t>ფრთების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მოწყობა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რკინაბეტონით</t>
    </r>
    <r>
      <rPr>
        <sz val="10"/>
        <rFont val="Sylfaen"/>
        <charset val="134"/>
      </rPr>
      <t xml:space="preserve">  (B25; F200; W6)/Arrangement of wings with reinforced concrete (B25; F200; W6)</t>
    </r>
  </si>
  <si>
    <t>3.11</t>
  </si>
  <si>
    <r>
      <rPr>
        <sz val="10"/>
        <rFont val="Arial"/>
        <charset val="134"/>
      </rPr>
      <t>წასაცხები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ჰიდროიზოლაციის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მოწყობა</t>
    </r>
    <r>
      <rPr>
        <sz val="10"/>
        <rFont val="Sylfaen"/>
        <charset val="134"/>
      </rPr>
      <t xml:space="preserve">, 2 </t>
    </r>
    <r>
      <rPr>
        <sz val="10"/>
        <rFont val="Arial"/>
        <charset val="134"/>
      </rPr>
      <t>ფენა</t>
    </r>
    <r>
      <rPr>
        <sz val="10"/>
        <rFont val="Sylfaen"/>
        <charset val="134"/>
      </rPr>
      <t>/Spread waterproofing arrangement, 2 layers</t>
    </r>
  </si>
  <si>
    <r>
      <rPr>
        <sz val="10"/>
        <rFont val="Arial"/>
        <charset val="134"/>
      </rPr>
      <t>მ</t>
    </r>
    <r>
      <rPr>
        <sz val="10"/>
        <rFont val="Sylfaen"/>
        <charset val="134"/>
      </rPr>
      <t>2/m2</t>
    </r>
  </si>
  <si>
    <r>
      <rPr>
        <b/>
        <i/>
        <sz val="10"/>
        <color rgb="FFFF0000"/>
        <rFont val="Arial"/>
        <charset val="134"/>
      </rPr>
      <t>მონოლითური</t>
    </r>
    <r>
      <rPr>
        <b/>
        <i/>
        <sz val="10"/>
        <color rgb="FFFF0000"/>
        <rFont val="Sylfaen"/>
        <charset val="134"/>
      </rPr>
      <t xml:space="preserve"> </t>
    </r>
    <r>
      <rPr>
        <b/>
        <i/>
        <sz val="10"/>
        <color rgb="FFFF0000"/>
        <rFont val="Arial"/>
        <charset val="134"/>
      </rPr>
      <t>რკინა</t>
    </r>
    <r>
      <rPr>
        <b/>
        <i/>
        <sz val="10"/>
        <color rgb="FFFF0000"/>
        <rFont val="Sylfaen"/>
        <charset val="134"/>
      </rPr>
      <t>-</t>
    </r>
    <r>
      <rPr>
        <b/>
        <i/>
        <sz val="10"/>
        <color rgb="FFFF0000"/>
        <rFont val="Arial"/>
        <charset val="134"/>
      </rPr>
      <t>ბეტონის</t>
    </r>
    <r>
      <rPr>
        <b/>
        <i/>
        <sz val="10"/>
        <color rgb="FFFF0000"/>
        <rFont val="Sylfaen"/>
        <charset val="134"/>
      </rPr>
      <t xml:space="preserve"> </t>
    </r>
    <r>
      <rPr>
        <b/>
        <i/>
        <sz val="10"/>
        <color rgb="FFFF0000"/>
        <rFont val="Arial"/>
        <charset val="134"/>
      </rPr>
      <t>სალექარი</t>
    </r>
    <r>
      <rPr>
        <b/>
        <i/>
        <sz val="10"/>
        <color rgb="FFFF0000"/>
        <rFont val="Sylfaen"/>
        <charset val="134"/>
      </rPr>
      <t xml:space="preserve"> </t>
    </r>
    <r>
      <rPr>
        <b/>
        <i/>
        <sz val="10"/>
        <color rgb="FFFF0000"/>
        <rFont val="Arial"/>
        <charset val="134"/>
      </rPr>
      <t>ჭის</t>
    </r>
    <r>
      <rPr>
        <b/>
        <i/>
        <sz val="10"/>
        <color rgb="FFFF0000"/>
        <rFont val="Sylfaen"/>
        <charset val="134"/>
      </rPr>
      <t xml:space="preserve"> </t>
    </r>
    <r>
      <rPr>
        <b/>
        <i/>
        <sz val="10"/>
        <color rgb="FFFF0000"/>
        <rFont val="Arial"/>
        <charset val="134"/>
      </rPr>
      <t>მოწყობა</t>
    </r>
    <r>
      <rPr>
        <b/>
        <i/>
        <sz val="10"/>
        <color rgb="FFFF0000"/>
        <rFont val="Sylfaen"/>
        <charset val="134"/>
      </rPr>
      <t>:Arrangement of a monolithic iron-concrete sedimentation well:</t>
    </r>
  </si>
  <si>
    <t>3.12</t>
  </si>
  <si>
    <r>
      <rPr>
        <sz val="10"/>
        <rFont val="Arial"/>
        <charset val="134"/>
      </rPr>
      <t>ქვიშა</t>
    </r>
    <r>
      <rPr>
        <sz val="10"/>
        <rFont val="Sylfaen"/>
        <charset val="134"/>
      </rPr>
      <t>-</t>
    </r>
    <r>
      <rPr>
        <sz val="10"/>
        <rFont val="Arial"/>
        <charset val="134"/>
      </rPr>
      <t>ხრეშოვანი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საგების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მოწყობა</t>
    </r>
    <r>
      <rPr>
        <sz val="10"/>
        <rFont val="Sylfaen"/>
        <charset val="134"/>
      </rPr>
      <t xml:space="preserve"> h-20 </t>
    </r>
    <r>
      <rPr>
        <sz val="10"/>
        <rFont val="Arial"/>
        <charset val="134"/>
      </rPr>
      <t>სმ</t>
    </r>
    <r>
      <rPr>
        <sz val="10"/>
        <rFont val="Sylfaen"/>
        <charset val="134"/>
      </rPr>
      <t>/Arrangement of sand-gravel rugs h-20 cm</t>
    </r>
  </si>
  <si>
    <t>3.13</t>
  </si>
  <si>
    <r>
      <rPr>
        <sz val="10"/>
        <rFont val="Arial"/>
        <charset val="134"/>
      </rPr>
      <t>მონოლითური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რკინა</t>
    </r>
    <r>
      <rPr>
        <sz val="10"/>
        <rFont val="Sylfaen"/>
        <charset val="134"/>
      </rPr>
      <t>-</t>
    </r>
    <r>
      <rPr>
        <sz val="10"/>
        <rFont val="Arial"/>
        <charset val="134"/>
      </rPr>
      <t>ბეტონის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სალექარი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ჭის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მოწყობა</t>
    </r>
    <r>
      <rPr>
        <sz val="10"/>
        <rFont val="Sylfaen"/>
        <charset val="134"/>
      </rPr>
      <t xml:space="preserve"> В25  F200 W6:Arrangement of monolithic reinforced concrete sedimentation well В25 F200 W6:</t>
    </r>
  </si>
  <si>
    <t>3.14</t>
  </si>
  <si>
    <t>წასაცხები ჰიდროიზოლაციის მოწყობა, 2 ფენა/Spread waterproofing arrangement, 2 layers</t>
  </si>
  <si>
    <t>3.15</t>
  </si>
  <si>
    <r>
      <rPr>
        <sz val="10"/>
        <rFont val="Arial"/>
        <charset val="134"/>
      </rPr>
      <t>ლითონის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მოაჯირების</t>
    </r>
    <r>
      <rPr>
        <sz val="10"/>
        <rFont val="Sylfaen"/>
        <charset val="134"/>
      </rPr>
      <t xml:space="preserve">  </t>
    </r>
    <r>
      <rPr>
        <sz val="10"/>
        <rFont val="Arial"/>
        <charset val="134"/>
      </rPr>
      <t>მონტაჟი</t>
    </r>
    <r>
      <rPr>
        <sz val="10"/>
        <rFont val="Sylfaen"/>
        <charset val="134"/>
      </rPr>
      <t>/Fitting metal railings.</t>
    </r>
  </si>
  <si>
    <t>ტნ/tn</t>
  </si>
  <si>
    <t>3.16</t>
  </si>
  <si>
    <r>
      <rPr>
        <sz val="10"/>
        <rFont val="Arial"/>
        <charset val="134"/>
      </rPr>
      <t>ანტივანდალური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ცხაურის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მოწყობა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ლითონის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ბადით</t>
    </r>
    <r>
      <rPr>
        <sz val="10"/>
        <rFont val="Sylfaen"/>
        <charset val="134"/>
      </rPr>
      <t>/Arrangement of anti-vandal grid with metal mesh</t>
    </r>
  </si>
  <si>
    <r>
      <rPr>
        <sz val="10"/>
        <rFont val="Arial"/>
        <charset val="134"/>
      </rPr>
      <t>ტნ</t>
    </r>
    <r>
      <rPr>
        <sz val="10"/>
        <rFont val="Sylfaen"/>
        <charset val="134"/>
      </rPr>
      <t>/tn</t>
    </r>
  </si>
  <si>
    <t>3.17</t>
  </si>
  <si>
    <r>
      <rPr>
        <sz val="10"/>
        <rFont val="Arial"/>
        <charset val="134"/>
      </rPr>
      <t>კედლისუკანა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სივრცის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თხრილის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შევსება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ხრეშოვანი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გრუნტით</t>
    </r>
    <r>
      <rPr>
        <sz val="10"/>
        <rFont val="Sylfaen"/>
        <charset val="134"/>
      </rPr>
      <t xml:space="preserve">, </t>
    </r>
    <r>
      <rPr>
        <sz val="10"/>
        <rFont val="Arial"/>
        <charset val="134"/>
      </rPr>
      <t>დატკეპნით</t>
    </r>
    <r>
      <rPr>
        <sz val="10"/>
        <rFont val="Sylfaen"/>
        <charset val="134"/>
      </rPr>
      <t xml:space="preserve"> (</t>
    </r>
    <r>
      <rPr>
        <sz val="10"/>
        <rFont val="Arial"/>
        <charset val="134"/>
      </rPr>
      <t>კარიერში</t>
    </r>
    <r>
      <rPr>
        <sz val="10"/>
        <rFont val="Sylfaen"/>
        <charset val="134"/>
      </rPr>
      <t xml:space="preserve">  </t>
    </r>
    <r>
      <rPr>
        <sz val="10"/>
        <rFont val="Arial"/>
        <charset val="134"/>
      </rPr>
      <t>გრუნტის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დამუშავება</t>
    </r>
    <r>
      <rPr>
        <sz val="10"/>
        <rFont val="Sylfaen"/>
        <charset val="134"/>
      </rPr>
      <t xml:space="preserve">  </t>
    </r>
    <r>
      <rPr>
        <sz val="10"/>
        <rFont val="Arial"/>
        <charset val="134"/>
      </rPr>
      <t>ექსკავატორით</t>
    </r>
    <r>
      <rPr>
        <sz val="10"/>
        <rFont val="Sylfaen"/>
        <charset val="134"/>
      </rPr>
      <t xml:space="preserve">, </t>
    </r>
    <r>
      <rPr>
        <sz val="10"/>
        <rFont val="Arial"/>
        <charset val="134"/>
      </rPr>
      <t>თვითმცლელებზე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დატვირთვით</t>
    </r>
    <r>
      <rPr>
        <sz val="10"/>
        <rFont val="Sylfaen"/>
        <charset val="134"/>
      </rPr>
      <t>)/Filling the space behind the wall and the trench with gravel soil, compaction (soil treatment in the quarry with an excavator, loading on dumptruck)</t>
    </r>
  </si>
  <si>
    <t>3.18</t>
  </si>
  <si>
    <r>
      <rPr>
        <sz val="10"/>
        <rFont val="Arial"/>
        <charset val="134"/>
      </rPr>
      <t>ახალი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სპეცპროფილის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პარაპეტების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მოწყობა</t>
    </r>
    <r>
      <rPr>
        <sz val="10"/>
        <rFont val="Sylfaen"/>
        <charset val="134"/>
      </rPr>
      <t xml:space="preserve">  (17 </t>
    </r>
    <r>
      <rPr>
        <sz val="10"/>
        <rFont val="Arial"/>
        <charset val="134"/>
      </rPr>
      <t>ც</t>
    </r>
    <r>
      <rPr>
        <sz val="10"/>
        <rFont val="Sylfaen"/>
        <charset val="134"/>
      </rPr>
      <t>)/Arrangement of new special profile balustrade(17 cm)</t>
    </r>
  </si>
  <si>
    <t>3.19</t>
  </si>
  <si>
    <r>
      <rPr>
        <sz val="10"/>
        <rFont val="Arial"/>
        <charset val="134"/>
      </rPr>
      <t>პარაპეტების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შეღებვა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პერქლორვინილიანი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საღებავით/Painting balustrade with perchlorvinyl paint</t>
    </r>
  </si>
  <si>
    <t>3.20</t>
  </si>
  <si>
    <r>
      <rPr>
        <sz val="10"/>
        <rFont val="Arial"/>
        <charset val="134"/>
      </rPr>
      <t>ადრე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დემონტირებული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ბეტონის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ბლოკების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მონტაჟი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ავტოამწით</t>
    </r>
    <r>
      <rPr>
        <sz val="10"/>
        <rFont val="Sylfaen"/>
        <charset val="134"/>
      </rPr>
      <t xml:space="preserve"> /Installation of previously dismantled concrete blocks with a crane</t>
    </r>
  </si>
  <si>
    <r>
      <rPr>
        <sz val="10"/>
        <rFont val="Sylfaen"/>
        <charset val="134"/>
      </rPr>
      <t>ც/</t>
    </r>
    <r>
      <rPr>
        <sz val="10"/>
        <rFont val="宋体"/>
        <charset val="134"/>
      </rPr>
      <t>个</t>
    </r>
  </si>
  <si>
    <r>
      <rPr>
        <b/>
        <sz val="10"/>
        <color rgb="FFFF0000"/>
        <rFont val="Sylfaen"/>
        <charset val="134"/>
      </rPr>
      <t xml:space="preserve">4. </t>
    </r>
    <r>
      <rPr>
        <b/>
        <sz val="10"/>
        <color rgb="FFFF0000"/>
        <rFont val="Arial"/>
        <charset val="134"/>
      </rPr>
      <t>საგზაო</t>
    </r>
    <r>
      <rPr>
        <b/>
        <sz val="10"/>
        <color rgb="FFFF0000"/>
        <rFont val="Sylfaen"/>
        <charset val="134"/>
      </rPr>
      <t xml:space="preserve"> </t>
    </r>
    <r>
      <rPr>
        <b/>
        <sz val="10"/>
        <color rgb="FFFF0000"/>
        <rFont val="Arial"/>
        <charset val="134"/>
      </rPr>
      <t>სამოსის</t>
    </r>
    <r>
      <rPr>
        <b/>
        <sz val="10"/>
        <color rgb="FFFF0000"/>
        <rFont val="Sylfaen"/>
        <charset val="134"/>
      </rPr>
      <t xml:space="preserve"> </t>
    </r>
    <r>
      <rPr>
        <b/>
        <sz val="10"/>
        <color rgb="FFFF0000"/>
        <rFont val="Arial"/>
        <charset val="134"/>
      </rPr>
      <t>აღდგენა</t>
    </r>
    <r>
      <rPr>
        <b/>
        <sz val="10"/>
        <color rgb="FFFF0000"/>
        <rFont val="Sylfaen"/>
        <charset val="134"/>
      </rPr>
      <t>/Repairing road surface deterioration</t>
    </r>
  </si>
  <si>
    <r>
      <rPr>
        <b/>
        <i/>
        <sz val="10"/>
        <color rgb="FFFF0000"/>
        <rFont val="Arial"/>
        <charset val="134"/>
      </rPr>
      <t xml:space="preserve">ტიპი I </t>
    </r>
    <r>
      <rPr>
        <b/>
        <i/>
        <sz val="10"/>
        <color rgb="FFFF0000"/>
        <rFont val="Sylfaen"/>
        <charset val="134"/>
      </rPr>
      <t>/type</t>
    </r>
  </si>
  <si>
    <r>
      <rPr>
        <sz val="10"/>
        <rFont val="Arial"/>
        <charset val="134"/>
      </rPr>
      <t>ქვესაგები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ფენა</t>
    </r>
    <r>
      <rPr>
        <sz val="10"/>
        <rFont val="Sylfaen"/>
        <charset val="134"/>
      </rPr>
      <t xml:space="preserve"> - </t>
    </r>
    <r>
      <rPr>
        <sz val="10"/>
        <rFont val="Arial"/>
        <charset val="134"/>
      </rPr>
      <t>ქვიშა</t>
    </r>
    <r>
      <rPr>
        <sz val="10"/>
        <rFont val="Sylfaen"/>
        <charset val="134"/>
      </rPr>
      <t>-</t>
    </r>
    <r>
      <rPr>
        <sz val="10"/>
        <rFont val="Arial"/>
        <charset val="134"/>
      </rPr>
      <t>ხრეშოვანი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ნარევი</t>
    </r>
    <r>
      <rPr>
        <sz val="10"/>
        <rFont val="Sylfaen"/>
        <charset val="134"/>
      </rPr>
      <t xml:space="preserve">  </t>
    </r>
    <r>
      <rPr>
        <sz val="10"/>
        <rFont val="Arial"/>
        <charset val="134"/>
      </rPr>
      <t>სისქით</t>
    </r>
    <r>
      <rPr>
        <sz val="10"/>
        <rFont val="Sylfaen"/>
        <charset val="134"/>
      </rPr>
      <t xml:space="preserve"> 18 </t>
    </r>
    <r>
      <rPr>
        <sz val="10"/>
        <rFont val="Arial"/>
        <charset val="134"/>
      </rPr>
      <t>სმ</t>
    </r>
    <r>
      <rPr>
        <sz val="10"/>
        <rFont val="Sylfaen"/>
        <charset val="134"/>
      </rPr>
      <t>/Subsoil layer - sand-gravel mixture with a thickness of 18 cm</t>
    </r>
  </si>
  <si>
    <t>4.2</t>
  </si>
  <si>
    <r>
      <rPr>
        <sz val="10"/>
        <rFont val="Arial"/>
        <charset val="134"/>
      </rPr>
      <t>საფუძვლის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მოწყობა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ფრაქციული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ღორღით</t>
    </r>
    <r>
      <rPr>
        <sz val="10"/>
        <rFont val="Sylfaen"/>
        <charset val="134"/>
      </rPr>
      <t xml:space="preserve"> (0-40 </t>
    </r>
    <r>
      <rPr>
        <sz val="10"/>
        <rFont val="Arial"/>
        <charset val="134"/>
      </rPr>
      <t>მმ</t>
    </r>
    <r>
      <rPr>
        <sz val="10"/>
        <rFont val="Sylfaen"/>
        <charset val="134"/>
      </rPr>
      <t xml:space="preserve">) </t>
    </r>
    <r>
      <rPr>
        <sz val="10"/>
        <rFont val="Arial"/>
        <charset val="134"/>
      </rPr>
      <t>სისიქით</t>
    </r>
    <r>
      <rPr>
        <sz val="10"/>
        <rFont val="Sylfaen"/>
        <charset val="134"/>
      </rPr>
      <t xml:space="preserve"> 15 </t>
    </r>
    <r>
      <rPr>
        <sz val="10"/>
        <rFont val="Arial"/>
        <charset val="134"/>
      </rPr>
      <t>სმ</t>
    </r>
    <r>
      <rPr>
        <sz val="10"/>
        <rFont val="Sylfaen"/>
        <charset val="134"/>
      </rPr>
      <t>/Laying the foundation with fractional gravel (0-40 mm) with a thickness of 15 cm</t>
    </r>
  </si>
  <si>
    <r>
      <rPr>
        <sz val="10"/>
        <rFont val="Arial"/>
        <charset val="134"/>
      </rPr>
      <t>საფარის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ფენის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მოწყობა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არმირებული</t>
    </r>
    <r>
      <rPr>
        <sz val="10"/>
        <rFont val="Sylfaen"/>
        <charset val="134"/>
      </rPr>
      <t xml:space="preserve">  B30 </t>
    </r>
    <r>
      <rPr>
        <sz val="10"/>
        <rFont val="Arial"/>
        <charset val="134"/>
      </rPr>
      <t>ცემენტო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ბეტონით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სისქით</t>
    </r>
    <r>
      <rPr>
        <sz val="10"/>
        <rFont val="Sylfaen"/>
        <charset val="134"/>
      </rPr>
      <t xml:space="preserve"> 18 </t>
    </r>
    <r>
      <rPr>
        <sz val="10"/>
        <rFont val="Arial"/>
        <charset val="134"/>
      </rPr>
      <t>სმ</t>
    </r>
    <r>
      <rPr>
        <sz val="10"/>
        <rFont val="Sylfaen"/>
        <charset val="134"/>
      </rPr>
      <t>/Arrangement of cover layer with reinforced B30 cement concrete with a thickness of 18 cm</t>
    </r>
  </si>
  <si>
    <r>
      <rPr>
        <b/>
        <i/>
        <sz val="10"/>
        <color rgb="FFFF0000"/>
        <rFont val="Arial"/>
        <charset val="134"/>
      </rPr>
      <t>ტიპი</t>
    </r>
    <r>
      <rPr>
        <b/>
        <i/>
        <sz val="10"/>
        <color rgb="FFFF0000"/>
        <rFont val="Sylfaen"/>
        <charset val="134"/>
      </rPr>
      <t xml:space="preserve"> II/type II</t>
    </r>
  </si>
  <si>
    <r>
      <rPr>
        <sz val="10"/>
        <rFont val="Arial"/>
        <charset val="134"/>
      </rPr>
      <t>ნამგლისებური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პროფილის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საფარის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მოწყობა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ქვიშა</t>
    </r>
    <r>
      <rPr>
        <sz val="10"/>
        <rFont val="Sylfaen"/>
        <charset val="134"/>
      </rPr>
      <t>-</t>
    </r>
    <r>
      <rPr>
        <sz val="10"/>
        <rFont val="Arial"/>
        <charset val="134"/>
      </rPr>
      <t>ხრეშოვანი</t>
    </r>
    <r>
      <rPr>
        <sz val="10"/>
        <rFont val="Sylfaen"/>
        <charset val="134"/>
      </rPr>
      <t xml:space="preserve"> </t>
    </r>
    <r>
      <rPr>
        <sz val="10"/>
        <rFont val="Arial"/>
        <charset val="134"/>
      </rPr>
      <t>ნარევით</t>
    </r>
    <r>
      <rPr>
        <sz val="10"/>
        <rFont val="Sylfaen"/>
        <charset val="134"/>
      </rPr>
      <t xml:space="preserve"> h-20 </t>
    </r>
    <r>
      <rPr>
        <sz val="10"/>
        <rFont val="Arial"/>
        <charset val="134"/>
      </rPr>
      <t>სმ</t>
    </r>
    <r>
      <rPr>
        <sz val="10"/>
        <rFont val="Sylfaen"/>
        <charset val="134"/>
      </rPr>
      <t xml:space="preserve"> /Arrangement of cover of sickle-shaped profile with sand-gravel mixture h-20 cm</t>
    </r>
  </si>
  <si>
    <r>
      <rPr>
        <sz val="10"/>
        <rFont val="Arial"/>
        <charset val="134"/>
      </rPr>
      <t>მ</t>
    </r>
    <r>
      <rPr>
        <sz val="6"/>
        <rFont val="Sylfaen"/>
        <charset val="134"/>
      </rPr>
      <t>2</t>
    </r>
    <r>
      <rPr>
        <sz val="10"/>
        <rFont val="Sylfaen"/>
        <charset val="134"/>
      </rPr>
      <t>/m</t>
    </r>
    <r>
      <rPr>
        <sz val="6"/>
        <rFont val="Sylfaen"/>
        <charset val="134"/>
      </rPr>
      <t>2</t>
    </r>
  </si>
  <si>
    <r>
      <rPr>
        <b/>
        <sz val="10"/>
        <rFont val="Arial"/>
        <charset val="134"/>
      </rPr>
      <t>სულ</t>
    </r>
    <r>
      <rPr>
        <b/>
        <sz val="10"/>
        <rFont val="Sylfaen"/>
        <charset val="134"/>
      </rPr>
      <t xml:space="preserve"> (</t>
    </r>
    <r>
      <rPr>
        <b/>
        <sz val="10"/>
        <rFont val="Arial"/>
        <charset val="134"/>
      </rPr>
      <t>გარდა</t>
    </r>
    <r>
      <rPr>
        <b/>
        <sz val="10"/>
        <rFont val="Sylfaen"/>
        <charset val="134"/>
      </rPr>
      <t xml:space="preserve"> 1.1 </t>
    </r>
    <r>
      <rPr>
        <b/>
        <sz val="10"/>
        <rFont val="Arial"/>
        <charset val="134"/>
      </rPr>
      <t>პუნქტისა</t>
    </r>
    <r>
      <rPr>
        <b/>
        <sz val="10"/>
        <rFont val="Sylfaen"/>
        <charset val="134"/>
      </rPr>
      <t>)/Total (except clause 1.1)</t>
    </r>
  </si>
  <si>
    <r>
      <rPr>
        <b/>
        <sz val="10"/>
        <rFont val="Arial"/>
        <charset val="134"/>
      </rPr>
      <t>ჯამი</t>
    </r>
    <r>
      <rPr>
        <b/>
        <sz val="10"/>
        <rFont val="Sylfaen"/>
        <charset val="134"/>
      </rPr>
      <t xml:space="preserve"> /sum</t>
    </r>
  </si>
  <si>
    <r>
      <rPr>
        <b/>
        <sz val="10"/>
        <rFont val="Arial"/>
        <charset val="134"/>
      </rPr>
      <t>ჯამი</t>
    </r>
    <r>
      <rPr>
        <b/>
        <sz val="10"/>
        <rFont val="Sylfaen"/>
        <charset val="134"/>
      </rPr>
      <t>/sum</t>
    </r>
  </si>
  <si>
    <r>
      <rPr>
        <b/>
        <sz val="10"/>
        <rFont val="Arial"/>
        <charset val="134"/>
      </rPr>
      <t>ჯამი</t>
    </r>
    <r>
      <rPr>
        <b/>
        <sz val="10"/>
        <rFont val="Sylfaen"/>
        <charset val="134"/>
      </rPr>
      <t xml:space="preserve"> 1.1 </t>
    </r>
    <r>
      <rPr>
        <b/>
        <sz val="10"/>
        <rFont val="Arial"/>
        <charset val="134"/>
      </rPr>
      <t>პუნქტის</t>
    </r>
    <r>
      <rPr>
        <b/>
        <sz val="10"/>
        <rFont val="Sylfaen"/>
        <charset val="134"/>
      </rPr>
      <t xml:space="preserve"> </t>
    </r>
    <r>
      <rPr>
        <b/>
        <sz val="10"/>
        <rFont val="Arial"/>
        <charset val="134"/>
      </rPr>
      <t>გათვალისწინებით</t>
    </r>
    <r>
      <rPr>
        <b/>
        <sz val="10"/>
        <rFont val="Sylfaen"/>
        <charset val="134"/>
      </rPr>
      <t>/Total subject to clause 1.1</t>
    </r>
  </si>
  <si>
    <r>
      <rPr>
        <b/>
        <sz val="10"/>
        <color theme="1"/>
        <rFont val="Arial"/>
        <charset val="134"/>
      </rPr>
      <t>დღგ</t>
    </r>
    <r>
      <rPr>
        <b/>
        <sz val="10"/>
        <color theme="1"/>
        <rFont val="Sylfaen"/>
        <charset val="134"/>
      </rPr>
      <t>/VAT</t>
    </r>
  </si>
  <si>
    <r>
      <rPr>
        <b/>
        <sz val="10"/>
        <color theme="1"/>
        <rFont val="Arial"/>
        <charset val="134"/>
      </rPr>
      <t>ჯამი</t>
    </r>
    <r>
      <rPr>
        <b/>
        <sz val="10"/>
        <color theme="1"/>
        <rFont val="Sylfaen"/>
        <charset val="134"/>
      </rPr>
      <t>/Sum</t>
    </r>
  </si>
  <si>
    <r>
      <rPr>
        <b/>
        <sz val="10"/>
        <color theme="1"/>
        <rFont val="Arial"/>
        <charset val="134"/>
      </rPr>
      <t>საპროექტო</t>
    </r>
    <r>
      <rPr>
        <b/>
        <sz val="10"/>
        <color theme="1"/>
        <rFont val="Sylfaen"/>
        <charset val="134"/>
      </rPr>
      <t xml:space="preserve"> </t>
    </r>
    <r>
      <rPr>
        <b/>
        <sz val="10"/>
        <color theme="1"/>
        <rFont val="Arial"/>
        <charset val="134"/>
      </rPr>
      <t>სამუშაოები</t>
    </r>
    <r>
      <rPr>
        <b/>
        <sz val="10"/>
        <color theme="1"/>
        <rFont val="Sylfaen"/>
        <charset val="134"/>
      </rPr>
      <t>/Design works</t>
    </r>
  </si>
  <si>
    <r>
      <rPr>
        <b/>
        <sz val="10"/>
        <rFont val="Arial"/>
        <charset val="134"/>
      </rPr>
      <t>მთლიანი</t>
    </r>
    <r>
      <rPr>
        <b/>
        <sz val="10"/>
        <rFont val="Sylfaen"/>
        <charset val="134"/>
      </rPr>
      <t xml:space="preserve"> </t>
    </r>
    <r>
      <rPr>
        <b/>
        <sz val="10"/>
        <rFont val="Arial"/>
        <charset val="134"/>
      </rPr>
      <t>ღირებულება</t>
    </r>
    <r>
      <rPr>
        <b/>
        <sz val="10"/>
        <rFont val="Sylfaen"/>
        <charset val="134"/>
      </rPr>
      <t xml:space="preserve"> </t>
    </r>
    <r>
      <rPr>
        <b/>
        <sz val="10"/>
        <rFont val="Arial"/>
        <charset val="134"/>
      </rPr>
      <t>დანარიცხებით/Total cost with charges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</si>
</sst>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,##0.00_-;\-* #,##0.00_-;_-* &quot;-&quot;??_-;_-@_-"/>
    <numFmt numFmtId="177" formatCode="_-&quot;£&quot;* #,##0.00_-;\-&quot;£&quot;* #,##0.00_-;_-&quot;£&quot;* &quot;-&quot;??_-;_-@_-"/>
    <numFmt numFmtId="178" formatCode="_-* #,##0_-;\-* #,##0_-;_-* &quot;-&quot;_-;_-@_-"/>
    <numFmt numFmtId="179" formatCode="_-&quot;£&quot;* #,##0_-;\-&quot;£&quot;* #,##0_-;_-&quot;£&quot;* &quot;-&quot;_-;_-@_-"/>
    <numFmt numFmtId="180" formatCode="_-* #,##0.00_р_._-;\-* #,##0.00_р_._-;_-* &quot;-&quot;??_р_._-;_-@_-"/>
    <numFmt numFmtId="181" formatCode="#,##0.000"/>
  </numFmts>
  <fonts count="44">
    <font>
      <sz val="11"/>
      <color theme="1"/>
      <name val="宋体"/>
      <charset val="134"/>
      <scheme val="minor"/>
    </font>
    <font>
      <sz val="10"/>
      <name val="Sylfaen"/>
      <charset val="134"/>
    </font>
    <font>
      <b/>
      <sz val="10"/>
      <color rgb="FFFF0000"/>
      <name val="Arial"/>
      <charset val="134"/>
    </font>
    <font>
      <b/>
      <sz val="10"/>
      <name val="Sylfaen"/>
      <charset val="134"/>
    </font>
    <font>
      <b/>
      <sz val="10"/>
      <name val="Arial"/>
      <charset val="134"/>
    </font>
    <font>
      <b/>
      <sz val="10"/>
      <color rgb="FFFF0000"/>
      <name val="Sylfaen"/>
      <charset val="134"/>
    </font>
    <font>
      <sz val="10"/>
      <color rgb="FFFF0000"/>
      <name val="Sylfaen"/>
      <charset val="134"/>
    </font>
    <font>
      <sz val="10"/>
      <name val="Arial"/>
      <charset val="134"/>
    </font>
    <font>
      <sz val="10"/>
      <color theme="1"/>
      <name val="Arial"/>
      <charset val="134"/>
    </font>
    <font>
      <sz val="10"/>
      <color theme="1"/>
      <name val="Sylfaen"/>
      <charset val="134"/>
    </font>
    <font>
      <b/>
      <i/>
      <sz val="10"/>
      <color rgb="FFFF0000"/>
      <name val="Arial"/>
      <charset val="134"/>
    </font>
    <font>
      <b/>
      <sz val="10"/>
      <color theme="1"/>
      <name val="Arial"/>
      <charset val="134"/>
    </font>
    <font>
      <b/>
      <sz val="10"/>
      <color theme="1"/>
      <name val="Sylfae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Calibri"/>
      <charset val="134"/>
    </font>
    <font>
      <sz val="11"/>
      <color indexed="8"/>
      <name val="Calibri"/>
      <charset val="204"/>
    </font>
    <font>
      <sz val="10"/>
      <name val="Arial"/>
      <charset val="204"/>
    </font>
    <font>
      <sz val="10"/>
      <name val="Arial Cyr"/>
      <charset val="204"/>
    </font>
    <font>
      <sz val="12"/>
      <name val="Arial"/>
      <charset val="134"/>
    </font>
    <font>
      <sz val="12"/>
      <name val="Sylfaen"/>
      <charset val="204"/>
    </font>
    <font>
      <sz val="11"/>
      <color theme="1"/>
      <name val="宋体"/>
      <charset val="204"/>
      <scheme val="minor"/>
    </font>
    <font>
      <b/>
      <sz val="10"/>
      <name val="宋体"/>
      <charset val="134"/>
    </font>
    <font>
      <sz val="10"/>
      <name val="宋体"/>
      <charset val="134"/>
    </font>
    <font>
      <vertAlign val="superscript"/>
      <sz val="10"/>
      <name val="Sylfaen"/>
      <charset val="134"/>
    </font>
    <font>
      <b/>
      <i/>
      <sz val="10"/>
      <color rgb="FFFF0000"/>
      <name val="Sylfaen"/>
      <charset val="134"/>
    </font>
    <font>
      <sz val="6"/>
      <name val="Sylfae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6" applyNumberFormat="0" applyAlignment="0" applyProtection="0">
      <alignment vertical="center"/>
    </xf>
    <xf numFmtId="0" fontId="23" fillId="6" borderId="5" applyNumberFormat="0" applyAlignment="0" applyProtection="0">
      <alignment vertical="center"/>
    </xf>
    <xf numFmtId="0" fontId="24" fillId="7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180" fontId="32" fillId="0" borderId="0" applyFont="0" applyFill="0" applyBorder="0" applyAlignment="0" applyProtection="0"/>
    <xf numFmtId="0" fontId="7" fillId="0" borderId="0"/>
    <xf numFmtId="0" fontId="32" fillId="0" borderId="0"/>
    <xf numFmtId="0" fontId="33" fillId="0" borderId="0"/>
    <xf numFmtId="0" fontId="34" fillId="0" borderId="0"/>
    <xf numFmtId="0" fontId="34" fillId="0" borderId="0"/>
    <xf numFmtId="0" fontId="35" fillId="0" borderId="0"/>
    <xf numFmtId="0" fontId="36" fillId="0" borderId="0"/>
    <xf numFmtId="0" fontId="7" fillId="0" borderId="0"/>
    <xf numFmtId="0" fontId="37" fillId="0" borderId="0"/>
    <xf numFmtId="0" fontId="38" fillId="0" borderId="0"/>
    <xf numFmtId="0" fontId="35" fillId="0" borderId="0"/>
    <xf numFmtId="0" fontId="35" fillId="0" borderId="0"/>
    <xf numFmtId="0" fontId="0" fillId="0" borderId="0"/>
    <xf numFmtId="0" fontId="34" fillId="0" borderId="0"/>
    <xf numFmtId="0" fontId="32" fillId="0" borderId="0"/>
    <xf numFmtId="0" fontId="7" fillId="0" borderId="0"/>
    <xf numFmtId="0" fontId="34" fillId="0" borderId="0"/>
    <xf numFmtId="0" fontId="34" fillId="0" borderId="0"/>
    <xf numFmtId="0" fontId="34" fillId="0" borderId="0"/>
  </cellStyleXfs>
  <cellXfs count="89">
    <xf numFmtId="0" fontId="0" fillId="0" borderId="0" xfId="0"/>
    <xf numFmtId="0" fontId="1" fillId="0" borderId="0" xfId="0" applyFont="1" applyFill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right" vertical="center" wrapText="1"/>
    </xf>
    <xf numFmtId="2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6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4" fontId="1" fillId="0" borderId="1" xfId="60" applyNumberFormat="1" applyFont="1" applyFill="1" applyBorder="1" applyAlignment="1">
      <alignment horizontal="right" vertical="center" wrapText="1"/>
    </xf>
    <xf numFmtId="49" fontId="1" fillId="0" borderId="1" xfId="56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 wrapText="1"/>
    </xf>
    <xf numFmtId="2" fontId="7" fillId="0" borderId="1" xfId="0" applyNumberFormat="1" applyFont="1" applyFill="1" applyBorder="1" applyAlignment="1">
      <alignment horizontal="lef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4" fontId="1" fillId="0" borderId="1" xfId="61" applyNumberFormat="1" applyFont="1" applyFill="1" applyBorder="1" applyAlignment="1">
      <alignment horizontal="right" vertical="center" wrapText="1"/>
    </xf>
    <xf numFmtId="4" fontId="1" fillId="0" borderId="1" xfId="57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1" fillId="0" borderId="1" xfId="58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7" fillId="2" borderId="1" xfId="60" applyFont="1" applyFill="1" applyBorder="1" applyAlignment="1">
      <alignment horizontal="center" vertical="center" wrapText="1"/>
    </xf>
    <xf numFmtId="4" fontId="1" fillId="2" borderId="1" xfId="6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wrapText="1"/>
    </xf>
    <xf numFmtId="2" fontId="5" fillId="0" borderId="1" xfId="6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6" fillId="0" borderId="1" xfId="6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3" borderId="1" xfId="62" applyNumberFormat="1" applyFont="1" applyFill="1" applyBorder="1" applyAlignment="1">
      <alignment horizontal="center" vertical="center" wrapText="1"/>
    </xf>
    <xf numFmtId="0" fontId="7" fillId="0" borderId="1" xfId="56" applyFont="1" applyFill="1" applyBorder="1" applyAlignment="1">
      <alignment horizontal="left" vertical="center" wrapText="1"/>
    </xf>
    <xf numFmtId="0" fontId="7" fillId="3" borderId="1" xfId="60" applyFont="1" applyFill="1" applyBorder="1" applyAlignment="1">
      <alignment horizontal="center" vertical="center" wrapText="1"/>
    </xf>
    <xf numFmtId="4" fontId="1" fillId="3" borderId="1" xfId="62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 wrapText="1"/>
    </xf>
    <xf numFmtId="49" fontId="1" fillId="2" borderId="1" xfId="56" applyNumberFormat="1" applyFont="1" applyFill="1" applyBorder="1" applyAlignment="1">
      <alignment horizontal="center" vertical="center" wrapText="1"/>
    </xf>
    <xf numFmtId="4" fontId="1" fillId="2" borderId="1" xfId="56" applyNumberFormat="1" applyFont="1" applyFill="1" applyBorder="1" applyAlignment="1">
      <alignment horizontal="right" vertical="center" wrapText="1"/>
    </xf>
    <xf numFmtId="0" fontId="1" fillId="0" borderId="1" xfId="60" applyFont="1" applyFill="1" applyBorder="1" applyAlignment="1">
      <alignment horizontal="center" vertical="center" wrapText="1"/>
    </xf>
    <xf numFmtId="0" fontId="7" fillId="2" borderId="1" xfId="58" applyFont="1" applyFill="1" applyBorder="1" applyAlignment="1">
      <alignment horizontal="center" vertical="center" wrapText="1"/>
    </xf>
    <xf numFmtId="0" fontId="1" fillId="0" borderId="1" xfId="58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" fillId="0" borderId="1" xfId="62" applyNumberFormat="1" applyFont="1" applyFill="1" applyBorder="1" applyAlignment="1">
      <alignment horizontal="center" vertical="center" wrapText="1"/>
    </xf>
    <xf numFmtId="4" fontId="1" fillId="0" borderId="1" xfId="62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" fillId="2" borderId="1" xfId="62" applyNumberFormat="1" applyFont="1" applyFill="1" applyBorder="1" applyAlignment="1">
      <alignment horizontal="center" vertical="center" wrapText="1"/>
    </xf>
    <xf numFmtId="0" fontId="7" fillId="0" borderId="1" xfId="58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" fontId="1" fillId="2" borderId="1" xfId="58" applyNumberFormat="1" applyFont="1" applyFill="1" applyBorder="1" applyAlignment="1">
      <alignment horizontal="right" vertical="center" wrapText="1"/>
    </xf>
    <xf numFmtId="181" fontId="1" fillId="0" borderId="1" xfId="0" applyNumberFormat="1" applyFont="1" applyFill="1" applyBorder="1" applyAlignment="1">
      <alignment horizontal="righ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right" vertical="center"/>
    </xf>
    <xf numFmtId="4" fontId="1" fillId="0" borderId="1" xfId="6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/>
    </xf>
    <xf numFmtId="4" fontId="6" fillId="0" borderId="1" xfId="0" applyNumberFormat="1" applyFont="1" applyFill="1" applyBorder="1" applyAlignment="1">
      <alignment horizontal="right" vertical="center"/>
    </xf>
    <xf numFmtId="0" fontId="7" fillId="0" borderId="1" xfId="66" applyFont="1" applyFill="1" applyBorder="1" applyAlignment="1">
      <alignment horizontal="left" vertical="center" wrapText="1"/>
    </xf>
    <xf numFmtId="0" fontId="7" fillId="0" borderId="1" xfId="5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56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left" vertical="center"/>
    </xf>
    <xf numFmtId="9" fontId="12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4" fontId="4" fillId="0" borderId="1" xfId="56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mma 2" xfId="49"/>
    <cellStyle name="Normal 10" xfId="50"/>
    <cellStyle name="Normal 12" xfId="51"/>
    <cellStyle name="Normal 2" xfId="52"/>
    <cellStyle name="Normal 2 3" xfId="53"/>
    <cellStyle name="Normal 2 3 2 2" xfId="54"/>
    <cellStyle name="Normal 5 2" xfId="55"/>
    <cellStyle name="Normal_Direct Cost &amp; Revenue as of May 22 2003" xfId="56"/>
    <cellStyle name="Normal_gare wyalsadfenigagarini 2_SMSH2008-IIkv ." xfId="57"/>
    <cellStyle name="silfain" xfId="58"/>
    <cellStyle name="Обычный 3" xfId="59"/>
    <cellStyle name="Обычный_Лист1" xfId="60"/>
    <cellStyle name="Обычный_Лист1 2" xfId="61"/>
    <cellStyle name="Normal 3 2 2" xfId="62"/>
    <cellStyle name="Обычный 2" xfId="63"/>
    <cellStyle name="Normal 10 2 2" xfId="64"/>
    <cellStyle name="Normal 3" xfId="65"/>
    <cellStyle name="Normal 5" xfId="66"/>
    <cellStyle name="Normal 33 2" xfId="67"/>
    <cellStyle name="Обычный 2 2" xfId="68"/>
  </cellStyles>
  <dxfs count="1">
    <dxf>
      <font>
        <color indexed="20"/>
      </font>
      <fill>
        <patternFill patternType="solid">
          <bgColor indexed="45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3</xdr:col>
      <xdr:colOff>0</xdr:colOff>
      <xdr:row>4</xdr:row>
      <xdr:rowOff>0</xdr:rowOff>
    </xdr:from>
    <xdr:ext cx="0" cy="28575"/>
    <xdr:sp>
      <xdr:nvSpPr>
        <xdr:cNvPr id="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2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3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4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5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6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7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8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9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0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1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2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3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4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5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6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7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8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29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0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1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2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3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4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5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6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7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8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39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0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1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2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3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4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5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6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7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8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49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0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1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2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3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4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5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6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7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8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59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0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1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2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3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4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5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6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7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8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69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0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1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2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3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4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5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6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7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8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79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0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1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2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3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4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5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6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7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8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89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0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1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2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3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4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5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6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7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8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99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0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1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2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3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4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5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6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7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8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09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0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1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2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7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7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7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8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8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8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8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8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8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8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8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8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8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9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9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9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9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9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9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9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9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9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39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0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0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0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0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0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0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0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0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0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0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1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1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1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1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1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1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1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1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1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1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2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2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2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2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2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2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2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2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2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2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3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3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3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3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3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3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3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3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3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3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4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4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4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4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4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4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4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4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4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4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5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5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5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5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5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5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5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5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5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5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6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6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6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6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6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6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6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67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68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69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70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71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72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73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74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75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</xdr:row>
      <xdr:rowOff>0</xdr:rowOff>
    </xdr:from>
    <xdr:ext cx="0" cy="28575"/>
    <xdr:sp>
      <xdr:nvSpPr>
        <xdr:cNvPr id="11476" name="Text Box 1" hidden="1"/>
        <xdr:cNvSpPr txBox="1">
          <a:spLocks noChangeArrowheads="1"/>
        </xdr:cNvSpPr>
      </xdr:nvSpPr>
      <xdr:spPr>
        <a:xfrm>
          <a:off x="8565515" y="1157605"/>
          <a:ext cx="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62"/>
  <sheetViews>
    <sheetView tabSelected="1" zoomScale="85" zoomScaleNormal="85" workbookViewId="0">
      <pane ySplit="4" topLeftCell="A5" activePane="bottomLeft" state="frozen"/>
      <selection/>
      <selection pane="bottomLeft" activeCell="J14" sqref="J14"/>
    </sheetView>
  </sheetViews>
  <sheetFormatPr defaultColWidth="9" defaultRowHeight="15" outlineLevelCol="7"/>
  <cols>
    <col min="1" max="1" width="7" style="4" customWidth="1"/>
    <col min="2" max="2" width="93.5666666666667" style="5" customWidth="1"/>
    <col min="3" max="3" width="11.8416666666667" style="6" customWidth="1"/>
    <col min="4" max="5" width="13.7083333333333" style="7" customWidth="1"/>
    <col min="6" max="6" width="18.5666666666667" style="8" customWidth="1"/>
    <col min="7" max="7" width="9.14166666666667" style="9"/>
    <col min="8" max="8" width="12.125" style="9" customWidth="1"/>
    <col min="9" max="99" width="9.14166666666667" style="9"/>
    <col min="100" max="100" width="2.70833333333333" style="9" customWidth="1"/>
    <col min="101" max="101" width="8.85833333333333" style="9" customWidth="1"/>
    <col min="102" max="102" width="30.2916666666667" style="9" customWidth="1"/>
    <col min="103" max="103" width="8.43333333333333" style="9" customWidth="1"/>
    <col min="104" max="104" width="12" style="9" customWidth="1"/>
    <col min="105" max="105" width="11" style="9" customWidth="1"/>
    <col min="106" max="108" width="9.14166666666667" style="9"/>
    <col min="109" max="109" width="8.29166666666667" style="9" customWidth="1"/>
    <col min="110" max="110" width="10.1416666666667" style="9" customWidth="1"/>
    <col min="111" max="111" width="10.5666666666667" style="9" customWidth="1"/>
    <col min="112" max="112" width="9.29166666666667" style="9" customWidth="1"/>
    <col min="113" max="355" width="9.14166666666667" style="9"/>
    <col min="356" max="356" width="2.70833333333333" style="9" customWidth="1"/>
    <col min="357" max="357" width="8.85833333333333" style="9" customWidth="1"/>
    <col min="358" max="358" width="30.2916666666667" style="9" customWidth="1"/>
    <col min="359" max="359" width="8.43333333333333" style="9" customWidth="1"/>
    <col min="360" max="360" width="12" style="9" customWidth="1"/>
    <col min="361" max="361" width="11" style="9" customWidth="1"/>
    <col min="362" max="364" width="9.14166666666667" style="9"/>
    <col min="365" max="365" width="8.29166666666667" style="9" customWidth="1"/>
    <col min="366" max="366" width="10.1416666666667" style="9" customWidth="1"/>
    <col min="367" max="367" width="10.5666666666667" style="9" customWidth="1"/>
    <col min="368" max="368" width="9.29166666666667" style="9" customWidth="1"/>
    <col min="369" max="611" width="9.14166666666667" style="9"/>
    <col min="612" max="612" width="2.70833333333333" style="9" customWidth="1"/>
    <col min="613" max="613" width="8.85833333333333" style="9" customWidth="1"/>
    <col min="614" max="614" width="30.2916666666667" style="9" customWidth="1"/>
    <col min="615" max="615" width="8.43333333333333" style="9" customWidth="1"/>
    <col min="616" max="616" width="12" style="9" customWidth="1"/>
    <col min="617" max="617" width="11" style="9" customWidth="1"/>
    <col min="618" max="620" width="9.14166666666667" style="9"/>
    <col min="621" max="621" width="8.29166666666667" style="9" customWidth="1"/>
    <col min="622" max="622" width="10.1416666666667" style="9" customWidth="1"/>
    <col min="623" max="623" width="10.5666666666667" style="9" customWidth="1"/>
    <col min="624" max="624" width="9.29166666666667" style="9" customWidth="1"/>
    <col min="625" max="867" width="9.14166666666667" style="9"/>
    <col min="868" max="868" width="2.70833333333333" style="9" customWidth="1"/>
    <col min="869" max="869" width="8.85833333333333" style="9" customWidth="1"/>
    <col min="870" max="870" width="30.2916666666667" style="9" customWidth="1"/>
    <col min="871" max="871" width="8.43333333333333" style="9" customWidth="1"/>
    <col min="872" max="872" width="12" style="9" customWidth="1"/>
    <col min="873" max="873" width="11" style="9" customWidth="1"/>
    <col min="874" max="876" width="9.14166666666667" style="9"/>
    <col min="877" max="877" width="8.29166666666667" style="9" customWidth="1"/>
    <col min="878" max="878" width="10.1416666666667" style="9" customWidth="1"/>
    <col min="879" max="879" width="10.5666666666667" style="9" customWidth="1"/>
    <col min="880" max="880" width="9.29166666666667" style="9" customWidth="1"/>
    <col min="881" max="1123" width="9.14166666666667" style="9"/>
    <col min="1124" max="1124" width="2.70833333333333" style="9" customWidth="1"/>
    <col min="1125" max="1125" width="8.85833333333333" style="9" customWidth="1"/>
    <col min="1126" max="1126" width="30.2916666666667" style="9" customWidth="1"/>
    <col min="1127" max="1127" width="8.43333333333333" style="9" customWidth="1"/>
    <col min="1128" max="1128" width="12" style="9" customWidth="1"/>
    <col min="1129" max="1129" width="11" style="9" customWidth="1"/>
    <col min="1130" max="1132" width="9.14166666666667" style="9"/>
    <col min="1133" max="1133" width="8.29166666666667" style="9" customWidth="1"/>
    <col min="1134" max="1134" width="10.1416666666667" style="9" customWidth="1"/>
    <col min="1135" max="1135" width="10.5666666666667" style="9" customWidth="1"/>
    <col min="1136" max="1136" width="9.29166666666667" style="9" customWidth="1"/>
    <col min="1137" max="1379" width="9.14166666666667" style="9"/>
    <col min="1380" max="1380" width="2.70833333333333" style="9" customWidth="1"/>
    <col min="1381" max="1381" width="8.85833333333333" style="9" customWidth="1"/>
    <col min="1382" max="1382" width="30.2916666666667" style="9" customWidth="1"/>
    <col min="1383" max="1383" width="8.43333333333333" style="9" customWidth="1"/>
    <col min="1384" max="1384" width="12" style="9" customWidth="1"/>
    <col min="1385" max="1385" width="11" style="9" customWidth="1"/>
    <col min="1386" max="1388" width="9.14166666666667" style="9"/>
    <col min="1389" max="1389" width="8.29166666666667" style="9" customWidth="1"/>
    <col min="1390" max="1390" width="10.1416666666667" style="9" customWidth="1"/>
    <col min="1391" max="1391" width="10.5666666666667" style="9" customWidth="1"/>
    <col min="1392" max="1392" width="9.29166666666667" style="9" customWidth="1"/>
    <col min="1393" max="1635" width="9.14166666666667" style="9"/>
    <col min="1636" max="1636" width="2.70833333333333" style="9" customWidth="1"/>
    <col min="1637" max="1637" width="8.85833333333333" style="9" customWidth="1"/>
    <col min="1638" max="1638" width="30.2916666666667" style="9" customWidth="1"/>
    <col min="1639" max="1639" width="8.43333333333333" style="9" customWidth="1"/>
    <col min="1640" max="1640" width="12" style="9" customWidth="1"/>
    <col min="1641" max="1641" width="11" style="9" customWidth="1"/>
    <col min="1642" max="1644" width="9.14166666666667" style="9"/>
    <col min="1645" max="1645" width="8.29166666666667" style="9" customWidth="1"/>
    <col min="1646" max="1646" width="10.1416666666667" style="9" customWidth="1"/>
    <col min="1647" max="1647" width="10.5666666666667" style="9" customWidth="1"/>
    <col min="1648" max="1648" width="9.29166666666667" style="9" customWidth="1"/>
    <col min="1649" max="1891" width="9.14166666666667" style="9"/>
    <col min="1892" max="1892" width="2.70833333333333" style="9" customWidth="1"/>
    <col min="1893" max="1893" width="8.85833333333333" style="9" customWidth="1"/>
    <col min="1894" max="1894" width="30.2916666666667" style="9" customWidth="1"/>
    <col min="1895" max="1895" width="8.43333333333333" style="9" customWidth="1"/>
    <col min="1896" max="1896" width="12" style="9" customWidth="1"/>
    <col min="1897" max="1897" width="11" style="9" customWidth="1"/>
    <col min="1898" max="1900" width="9.14166666666667" style="9"/>
    <col min="1901" max="1901" width="8.29166666666667" style="9" customWidth="1"/>
    <col min="1902" max="1902" width="10.1416666666667" style="9" customWidth="1"/>
    <col min="1903" max="1903" width="10.5666666666667" style="9" customWidth="1"/>
    <col min="1904" max="1904" width="9.29166666666667" style="9" customWidth="1"/>
    <col min="1905" max="2147" width="9.14166666666667" style="9"/>
    <col min="2148" max="2148" width="2.70833333333333" style="9" customWidth="1"/>
    <col min="2149" max="2149" width="8.85833333333333" style="9" customWidth="1"/>
    <col min="2150" max="2150" width="30.2916666666667" style="9" customWidth="1"/>
    <col min="2151" max="2151" width="8.43333333333333" style="9" customWidth="1"/>
    <col min="2152" max="2152" width="12" style="9" customWidth="1"/>
    <col min="2153" max="2153" width="11" style="9" customWidth="1"/>
    <col min="2154" max="2156" width="9.14166666666667" style="9"/>
    <col min="2157" max="2157" width="8.29166666666667" style="9" customWidth="1"/>
    <col min="2158" max="2158" width="10.1416666666667" style="9" customWidth="1"/>
    <col min="2159" max="2159" width="10.5666666666667" style="9" customWidth="1"/>
    <col min="2160" max="2160" width="9.29166666666667" style="9" customWidth="1"/>
    <col min="2161" max="2403" width="9.14166666666667" style="9"/>
    <col min="2404" max="2404" width="2.70833333333333" style="9" customWidth="1"/>
    <col min="2405" max="2405" width="8.85833333333333" style="9" customWidth="1"/>
    <col min="2406" max="2406" width="30.2916666666667" style="9" customWidth="1"/>
    <col min="2407" max="2407" width="8.43333333333333" style="9" customWidth="1"/>
    <col min="2408" max="2408" width="12" style="9" customWidth="1"/>
    <col min="2409" max="2409" width="11" style="9" customWidth="1"/>
    <col min="2410" max="2412" width="9.14166666666667" style="9"/>
    <col min="2413" max="2413" width="8.29166666666667" style="9" customWidth="1"/>
    <col min="2414" max="2414" width="10.1416666666667" style="9" customWidth="1"/>
    <col min="2415" max="2415" width="10.5666666666667" style="9" customWidth="1"/>
    <col min="2416" max="2416" width="9.29166666666667" style="9" customWidth="1"/>
    <col min="2417" max="2659" width="9.14166666666667" style="9"/>
    <col min="2660" max="2660" width="2.70833333333333" style="9" customWidth="1"/>
    <col min="2661" max="2661" width="8.85833333333333" style="9" customWidth="1"/>
    <col min="2662" max="2662" width="30.2916666666667" style="9" customWidth="1"/>
    <col min="2663" max="2663" width="8.43333333333333" style="9" customWidth="1"/>
    <col min="2664" max="2664" width="12" style="9" customWidth="1"/>
    <col min="2665" max="2665" width="11" style="9" customWidth="1"/>
    <col min="2666" max="2668" width="9.14166666666667" style="9"/>
    <col min="2669" max="2669" width="8.29166666666667" style="9" customWidth="1"/>
    <col min="2670" max="2670" width="10.1416666666667" style="9" customWidth="1"/>
    <col min="2671" max="2671" width="10.5666666666667" style="9" customWidth="1"/>
    <col min="2672" max="2672" width="9.29166666666667" style="9" customWidth="1"/>
    <col min="2673" max="2915" width="9.14166666666667" style="9"/>
    <col min="2916" max="2916" width="2.70833333333333" style="9" customWidth="1"/>
    <col min="2917" max="2917" width="8.85833333333333" style="9" customWidth="1"/>
    <col min="2918" max="2918" width="30.2916666666667" style="9" customWidth="1"/>
    <col min="2919" max="2919" width="8.43333333333333" style="9" customWidth="1"/>
    <col min="2920" max="2920" width="12" style="9" customWidth="1"/>
    <col min="2921" max="2921" width="11" style="9" customWidth="1"/>
    <col min="2922" max="2924" width="9.14166666666667" style="9"/>
    <col min="2925" max="2925" width="8.29166666666667" style="9" customWidth="1"/>
    <col min="2926" max="2926" width="10.1416666666667" style="9" customWidth="1"/>
    <col min="2927" max="2927" width="10.5666666666667" style="9" customWidth="1"/>
    <col min="2928" max="2928" width="9.29166666666667" style="9" customWidth="1"/>
    <col min="2929" max="3171" width="9.14166666666667" style="9"/>
    <col min="3172" max="3172" width="2.70833333333333" style="9" customWidth="1"/>
    <col min="3173" max="3173" width="8.85833333333333" style="9" customWidth="1"/>
    <col min="3174" max="3174" width="30.2916666666667" style="9" customWidth="1"/>
    <col min="3175" max="3175" width="8.43333333333333" style="9" customWidth="1"/>
    <col min="3176" max="3176" width="12" style="9" customWidth="1"/>
    <col min="3177" max="3177" width="11" style="9" customWidth="1"/>
    <col min="3178" max="3180" width="9.14166666666667" style="9"/>
    <col min="3181" max="3181" width="8.29166666666667" style="9" customWidth="1"/>
    <col min="3182" max="3182" width="10.1416666666667" style="9" customWidth="1"/>
    <col min="3183" max="3183" width="10.5666666666667" style="9" customWidth="1"/>
    <col min="3184" max="3184" width="9.29166666666667" style="9" customWidth="1"/>
    <col min="3185" max="3427" width="9.14166666666667" style="9"/>
    <col min="3428" max="3428" width="2.70833333333333" style="9" customWidth="1"/>
    <col min="3429" max="3429" width="8.85833333333333" style="9" customWidth="1"/>
    <col min="3430" max="3430" width="30.2916666666667" style="9" customWidth="1"/>
    <col min="3431" max="3431" width="8.43333333333333" style="9" customWidth="1"/>
    <col min="3432" max="3432" width="12" style="9" customWidth="1"/>
    <col min="3433" max="3433" width="11" style="9" customWidth="1"/>
    <col min="3434" max="3436" width="9.14166666666667" style="9"/>
    <col min="3437" max="3437" width="8.29166666666667" style="9" customWidth="1"/>
    <col min="3438" max="3438" width="10.1416666666667" style="9" customWidth="1"/>
    <col min="3439" max="3439" width="10.5666666666667" style="9" customWidth="1"/>
    <col min="3440" max="3440" width="9.29166666666667" style="9" customWidth="1"/>
    <col min="3441" max="3683" width="9.14166666666667" style="9"/>
    <col min="3684" max="3684" width="2.70833333333333" style="9" customWidth="1"/>
    <col min="3685" max="3685" width="8.85833333333333" style="9" customWidth="1"/>
    <col min="3686" max="3686" width="30.2916666666667" style="9" customWidth="1"/>
    <col min="3687" max="3687" width="8.43333333333333" style="9" customWidth="1"/>
    <col min="3688" max="3688" width="12" style="9" customWidth="1"/>
    <col min="3689" max="3689" width="11" style="9" customWidth="1"/>
    <col min="3690" max="3692" width="9.14166666666667" style="9"/>
    <col min="3693" max="3693" width="8.29166666666667" style="9" customWidth="1"/>
    <col min="3694" max="3694" width="10.1416666666667" style="9" customWidth="1"/>
    <col min="3695" max="3695" width="10.5666666666667" style="9" customWidth="1"/>
    <col min="3696" max="3696" width="9.29166666666667" style="9" customWidth="1"/>
    <col min="3697" max="3939" width="9.14166666666667" style="9"/>
    <col min="3940" max="3940" width="2.70833333333333" style="9" customWidth="1"/>
    <col min="3941" max="3941" width="8.85833333333333" style="9" customWidth="1"/>
    <col min="3942" max="3942" width="30.2916666666667" style="9" customWidth="1"/>
    <col min="3943" max="3943" width="8.43333333333333" style="9" customWidth="1"/>
    <col min="3944" max="3944" width="12" style="9" customWidth="1"/>
    <col min="3945" max="3945" width="11" style="9" customWidth="1"/>
    <col min="3946" max="3948" width="9.14166666666667" style="9"/>
    <col min="3949" max="3949" width="8.29166666666667" style="9" customWidth="1"/>
    <col min="3950" max="3950" width="10.1416666666667" style="9" customWidth="1"/>
    <col min="3951" max="3951" width="10.5666666666667" style="9" customWidth="1"/>
    <col min="3952" max="3952" width="9.29166666666667" style="9" customWidth="1"/>
    <col min="3953" max="4195" width="9.14166666666667" style="9"/>
    <col min="4196" max="4196" width="2.70833333333333" style="9" customWidth="1"/>
    <col min="4197" max="4197" width="8.85833333333333" style="9" customWidth="1"/>
    <col min="4198" max="4198" width="30.2916666666667" style="9" customWidth="1"/>
    <col min="4199" max="4199" width="8.43333333333333" style="9" customWidth="1"/>
    <col min="4200" max="4200" width="12" style="9" customWidth="1"/>
    <col min="4201" max="4201" width="11" style="9" customWidth="1"/>
    <col min="4202" max="4204" width="9.14166666666667" style="9"/>
    <col min="4205" max="4205" width="8.29166666666667" style="9" customWidth="1"/>
    <col min="4206" max="4206" width="10.1416666666667" style="9" customWidth="1"/>
    <col min="4207" max="4207" width="10.5666666666667" style="9" customWidth="1"/>
    <col min="4208" max="4208" width="9.29166666666667" style="9" customWidth="1"/>
    <col min="4209" max="4451" width="9.14166666666667" style="9"/>
    <col min="4452" max="4452" width="2.70833333333333" style="9" customWidth="1"/>
    <col min="4453" max="4453" width="8.85833333333333" style="9" customWidth="1"/>
    <col min="4454" max="4454" width="30.2916666666667" style="9" customWidth="1"/>
    <col min="4455" max="4455" width="8.43333333333333" style="9" customWidth="1"/>
    <col min="4456" max="4456" width="12" style="9" customWidth="1"/>
    <col min="4457" max="4457" width="11" style="9" customWidth="1"/>
    <col min="4458" max="4460" width="9.14166666666667" style="9"/>
    <col min="4461" max="4461" width="8.29166666666667" style="9" customWidth="1"/>
    <col min="4462" max="4462" width="10.1416666666667" style="9" customWidth="1"/>
    <col min="4463" max="4463" width="10.5666666666667" style="9" customWidth="1"/>
    <col min="4464" max="4464" width="9.29166666666667" style="9" customWidth="1"/>
    <col min="4465" max="4707" width="9.14166666666667" style="9"/>
    <col min="4708" max="4708" width="2.70833333333333" style="9" customWidth="1"/>
    <col min="4709" max="4709" width="8.85833333333333" style="9" customWidth="1"/>
    <col min="4710" max="4710" width="30.2916666666667" style="9" customWidth="1"/>
    <col min="4711" max="4711" width="8.43333333333333" style="9" customWidth="1"/>
    <col min="4712" max="4712" width="12" style="9" customWidth="1"/>
    <col min="4713" max="4713" width="11" style="9" customWidth="1"/>
    <col min="4714" max="4716" width="9.14166666666667" style="9"/>
    <col min="4717" max="4717" width="8.29166666666667" style="9" customWidth="1"/>
    <col min="4718" max="4718" width="10.1416666666667" style="9" customWidth="1"/>
    <col min="4719" max="4719" width="10.5666666666667" style="9" customWidth="1"/>
    <col min="4720" max="4720" width="9.29166666666667" style="9" customWidth="1"/>
    <col min="4721" max="4963" width="9.14166666666667" style="9"/>
    <col min="4964" max="4964" width="2.70833333333333" style="9" customWidth="1"/>
    <col min="4965" max="4965" width="8.85833333333333" style="9" customWidth="1"/>
    <col min="4966" max="4966" width="30.2916666666667" style="9" customWidth="1"/>
    <col min="4967" max="4967" width="8.43333333333333" style="9" customWidth="1"/>
    <col min="4968" max="4968" width="12" style="9" customWidth="1"/>
    <col min="4969" max="4969" width="11" style="9" customWidth="1"/>
    <col min="4970" max="4972" width="9.14166666666667" style="9"/>
    <col min="4973" max="4973" width="8.29166666666667" style="9" customWidth="1"/>
    <col min="4974" max="4974" width="10.1416666666667" style="9" customWidth="1"/>
    <col min="4975" max="4975" width="10.5666666666667" style="9" customWidth="1"/>
    <col min="4976" max="4976" width="9.29166666666667" style="9" customWidth="1"/>
    <col min="4977" max="5219" width="9.14166666666667" style="9"/>
    <col min="5220" max="5220" width="2.70833333333333" style="9" customWidth="1"/>
    <col min="5221" max="5221" width="8.85833333333333" style="9" customWidth="1"/>
    <col min="5222" max="5222" width="30.2916666666667" style="9" customWidth="1"/>
    <col min="5223" max="5223" width="8.43333333333333" style="9" customWidth="1"/>
    <col min="5224" max="5224" width="12" style="9" customWidth="1"/>
    <col min="5225" max="5225" width="11" style="9" customWidth="1"/>
    <col min="5226" max="5228" width="9.14166666666667" style="9"/>
    <col min="5229" max="5229" width="8.29166666666667" style="9" customWidth="1"/>
    <col min="5230" max="5230" width="10.1416666666667" style="9" customWidth="1"/>
    <col min="5231" max="5231" width="10.5666666666667" style="9" customWidth="1"/>
    <col min="5232" max="5232" width="9.29166666666667" style="9" customWidth="1"/>
    <col min="5233" max="5475" width="9.14166666666667" style="9"/>
    <col min="5476" max="5476" width="2.70833333333333" style="9" customWidth="1"/>
    <col min="5477" max="5477" width="8.85833333333333" style="9" customWidth="1"/>
    <col min="5478" max="5478" width="30.2916666666667" style="9" customWidth="1"/>
    <col min="5479" max="5479" width="8.43333333333333" style="9" customWidth="1"/>
    <col min="5480" max="5480" width="12" style="9" customWidth="1"/>
    <col min="5481" max="5481" width="11" style="9" customWidth="1"/>
    <col min="5482" max="5484" width="9.14166666666667" style="9"/>
    <col min="5485" max="5485" width="8.29166666666667" style="9" customWidth="1"/>
    <col min="5486" max="5486" width="10.1416666666667" style="9" customWidth="1"/>
    <col min="5487" max="5487" width="10.5666666666667" style="9" customWidth="1"/>
    <col min="5488" max="5488" width="9.29166666666667" style="9" customWidth="1"/>
    <col min="5489" max="5731" width="9.14166666666667" style="9"/>
    <col min="5732" max="5732" width="2.70833333333333" style="9" customWidth="1"/>
    <col min="5733" max="5733" width="8.85833333333333" style="9" customWidth="1"/>
    <col min="5734" max="5734" width="30.2916666666667" style="9" customWidth="1"/>
    <col min="5735" max="5735" width="8.43333333333333" style="9" customWidth="1"/>
    <col min="5736" max="5736" width="12" style="9" customWidth="1"/>
    <col min="5737" max="5737" width="11" style="9" customWidth="1"/>
    <col min="5738" max="5740" width="9.14166666666667" style="9"/>
    <col min="5741" max="5741" width="8.29166666666667" style="9" customWidth="1"/>
    <col min="5742" max="5742" width="10.1416666666667" style="9" customWidth="1"/>
    <col min="5743" max="5743" width="10.5666666666667" style="9" customWidth="1"/>
    <col min="5744" max="5744" width="9.29166666666667" style="9" customWidth="1"/>
    <col min="5745" max="5987" width="9.14166666666667" style="9"/>
    <col min="5988" max="5988" width="2.70833333333333" style="9" customWidth="1"/>
    <col min="5989" max="5989" width="8.85833333333333" style="9" customWidth="1"/>
    <col min="5990" max="5990" width="30.2916666666667" style="9" customWidth="1"/>
    <col min="5991" max="5991" width="8.43333333333333" style="9" customWidth="1"/>
    <col min="5992" max="5992" width="12" style="9" customWidth="1"/>
    <col min="5993" max="5993" width="11" style="9" customWidth="1"/>
    <col min="5994" max="5996" width="9.14166666666667" style="9"/>
    <col min="5997" max="5997" width="8.29166666666667" style="9" customWidth="1"/>
    <col min="5998" max="5998" width="10.1416666666667" style="9" customWidth="1"/>
    <col min="5999" max="5999" width="10.5666666666667" style="9" customWidth="1"/>
    <col min="6000" max="6000" width="9.29166666666667" style="9" customWidth="1"/>
    <col min="6001" max="6243" width="9.14166666666667" style="9"/>
    <col min="6244" max="6244" width="2.70833333333333" style="9" customWidth="1"/>
    <col min="6245" max="6245" width="8.85833333333333" style="9" customWidth="1"/>
    <col min="6246" max="6246" width="30.2916666666667" style="9" customWidth="1"/>
    <col min="6247" max="6247" width="8.43333333333333" style="9" customWidth="1"/>
    <col min="6248" max="6248" width="12" style="9" customWidth="1"/>
    <col min="6249" max="6249" width="11" style="9" customWidth="1"/>
    <col min="6250" max="6252" width="9.14166666666667" style="9"/>
    <col min="6253" max="6253" width="8.29166666666667" style="9" customWidth="1"/>
    <col min="6254" max="6254" width="10.1416666666667" style="9" customWidth="1"/>
    <col min="6255" max="6255" width="10.5666666666667" style="9" customWidth="1"/>
    <col min="6256" max="6256" width="9.29166666666667" style="9" customWidth="1"/>
    <col min="6257" max="6499" width="9.14166666666667" style="9"/>
    <col min="6500" max="6500" width="2.70833333333333" style="9" customWidth="1"/>
    <col min="6501" max="6501" width="8.85833333333333" style="9" customWidth="1"/>
    <col min="6502" max="6502" width="30.2916666666667" style="9" customWidth="1"/>
    <col min="6503" max="6503" width="8.43333333333333" style="9" customWidth="1"/>
    <col min="6504" max="6504" width="12" style="9" customWidth="1"/>
    <col min="6505" max="6505" width="11" style="9" customWidth="1"/>
    <col min="6506" max="6508" width="9.14166666666667" style="9"/>
    <col min="6509" max="6509" width="8.29166666666667" style="9" customWidth="1"/>
    <col min="6510" max="6510" width="10.1416666666667" style="9" customWidth="1"/>
    <col min="6511" max="6511" width="10.5666666666667" style="9" customWidth="1"/>
    <col min="6512" max="6512" width="9.29166666666667" style="9" customWidth="1"/>
    <col min="6513" max="6755" width="9.14166666666667" style="9"/>
    <col min="6756" max="6756" width="2.70833333333333" style="9" customWidth="1"/>
    <col min="6757" max="6757" width="8.85833333333333" style="9" customWidth="1"/>
    <col min="6758" max="6758" width="30.2916666666667" style="9" customWidth="1"/>
    <col min="6759" max="6759" width="8.43333333333333" style="9" customWidth="1"/>
    <col min="6760" max="6760" width="12" style="9" customWidth="1"/>
    <col min="6761" max="6761" width="11" style="9" customWidth="1"/>
    <col min="6762" max="6764" width="9.14166666666667" style="9"/>
    <col min="6765" max="6765" width="8.29166666666667" style="9" customWidth="1"/>
    <col min="6766" max="6766" width="10.1416666666667" style="9" customWidth="1"/>
    <col min="6767" max="6767" width="10.5666666666667" style="9" customWidth="1"/>
    <col min="6768" max="6768" width="9.29166666666667" style="9" customWidth="1"/>
    <col min="6769" max="7011" width="9.14166666666667" style="9"/>
    <col min="7012" max="7012" width="2.70833333333333" style="9" customWidth="1"/>
    <col min="7013" max="7013" width="8.85833333333333" style="9" customWidth="1"/>
    <col min="7014" max="7014" width="30.2916666666667" style="9" customWidth="1"/>
    <col min="7015" max="7015" width="8.43333333333333" style="9" customWidth="1"/>
    <col min="7016" max="7016" width="12" style="9" customWidth="1"/>
    <col min="7017" max="7017" width="11" style="9" customWidth="1"/>
    <col min="7018" max="7020" width="9.14166666666667" style="9"/>
    <col min="7021" max="7021" width="8.29166666666667" style="9" customWidth="1"/>
    <col min="7022" max="7022" width="10.1416666666667" style="9" customWidth="1"/>
    <col min="7023" max="7023" width="10.5666666666667" style="9" customWidth="1"/>
    <col min="7024" max="7024" width="9.29166666666667" style="9" customWidth="1"/>
    <col min="7025" max="7267" width="9.14166666666667" style="9"/>
    <col min="7268" max="7268" width="2.70833333333333" style="9" customWidth="1"/>
    <col min="7269" max="7269" width="8.85833333333333" style="9" customWidth="1"/>
    <col min="7270" max="7270" width="30.2916666666667" style="9" customWidth="1"/>
    <col min="7271" max="7271" width="8.43333333333333" style="9" customWidth="1"/>
    <col min="7272" max="7272" width="12" style="9" customWidth="1"/>
    <col min="7273" max="7273" width="11" style="9" customWidth="1"/>
    <col min="7274" max="7276" width="9.14166666666667" style="9"/>
    <col min="7277" max="7277" width="8.29166666666667" style="9" customWidth="1"/>
    <col min="7278" max="7278" width="10.1416666666667" style="9" customWidth="1"/>
    <col min="7279" max="7279" width="10.5666666666667" style="9" customWidth="1"/>
    <col min="7280" max="7280" width="9.29166666666667" style="9" customWidth="1"/>
    <col min="7281" max="7523" width="9.14166666666667" style="9"/>
    <col min="7524" max="7524" width="2.70833333333333" style="9" customWidth="1"/>
    <col min="7525" max="7525" width="8.85833333333333" style="9" customWidth="1"/>
    <col min="7526" max="7526" width="30.2916666666667" style="9" customWidth="1"/>
    <col min="7527" max="7527" width="8.43333333333333" style="9" customWidth="1"/>
    <col min="7528" max="7528" width="12" style="9" customWidth="1"/>
    <col min="7529" max="7529" width="11" style="9" customWidth="1"/>
    <col min="7530" max="7532" width="9.14166666666667" style="9"/>
    <col min="7533" max="7533" width="8.29166666666667" style="9" customWidth="1"/>
    <col min="7534" max="7534" width="10.1416666666667" style="9" customWidth="1"/>
    <col min="7535" max="7535" width="10.5666666666667" style="9" customWidth="1"/>
    <col min="7536" max="7536" width="9.29166666666667" style="9" customWidth="1"/>
    <col min="7537" max="7779" width="9.14166666666667" style="9"/>
    <col min="7780" max="7780" width="2.70833333333333" style="9" customWidth="1"/>
    <col min="7781" max="7781" width="8.85833333333333" style="9" customWidth="1"/>
    <col min="7782" max="7782" width="30.2916666666667" style="9" customWidth="1"/>
    <col min="7783" max="7783" width="8.43333333333333" style="9" customWidth="1"/>
    <col min="7784" max="7784" width="12" style="9" customWidth="1"/>
    <col min="7785" max="7785" width="11" style="9" customWidth="1"/>
    <col min="7786" max="7788" width="9.14166666666667" style="9"/>
    <col min="7789" max="7789" width="8.29166666666667" style="9" customWidth="1"/>
    <col min="7790" max="7790" width="10.1416666666667" style="9" customWidth="1"/>
    <col min="7791" max="7791" width="10.5666666666667" style="9" customWidth="1"/>
    <col min="7792" max="7792" width="9.29166666666667" style="9" customWidth="1"/>
    <col min="7793" max="8035" width="9.14166666666667" style="9"/>
    <col min="8036" max="8036" width="2.70833333333333" style="9" customWidth="1"/>
    <col min="8037" max="8037" width="8.85833333333333" style="9" customWidth="1"/>
    <col min="8038" max="8038" width="30.2916666666667" style="9" customWidth="1"/>
    <col min="8039" max="8039" width="8.43333333333333" style="9" customWidth="1"/>
    <col min="8040" max="8040" width="12" style="9" customWidth="1"/>
    <col min="8041" max="8041" width="11" style="9" customWidth="1"/>
    <col min="8042" max="8044" width="9.14166666666667" style="9"/>
    <col min="8045" max="8045" width="8.29166666666667" style="9" customWidth="1"/>
    <col min="8046" max="8046" width="10.1416666666667" style="9" customWidth="1"/>
    <col min="8047" max="8047" width="10.5666666666667" style="9" customWidth="1"/>
    <col min="8048" max="8048" width="9.29166666666667" style="9" customWidth="1"/>
    <col min="8049" max="8291" width="9.14166666666667" style="9"/>
    <col min="8292" max="8292" width="2.70833333333333" style="9" customWidth="1"/>
    <col min="8293" max="8293" width="8.85833333333333" style="9" customWidth="1"/>
    <col min="8294" max="8294" width="30.2916666666667" style="9" customWidth="1"/>
    <col min="8295" max="8295" width="8.43333333333333" style="9" customWidth="1"/>
    <col min="8296" max="8296" width="12" style="9" customWidth="1"/>
    <col min="8297" max="8297" width="11" style="9" customWidth="1"/>
    <col min="8298" max="8300" width="9.14166666666667" style="9"/>
    <col min="8301" max="8301" width="8.29166666666667" style="9" customWidth="1"/>
    <col min="8302" max="8302" width="10.1416666666667" style="9" customWidth="1"/>
    <col min="8303" max="8303" width="10.5666666666667" style="9" customWidth="1"/>
    <col min="8304" max="8304" width="9.29166666666667" style="9" customWidth="1"/>
    <col min="8305" max="8547" width="9.14166666666667" style="9"/>
    <col min="8548" max="8548" width="2.70833333333333" style="9" customWidth="1"/>
    <col min="8549" max="8549" width="8.85833333333333" style="9" customWidth="1"/>
    <col min="8550" max="8550" width="30.2916666666667" style="9" customWidth="1"/>
    <col min="8551" max="8551" width="8.43333333333333" style="9" customWidth="1"/>
    <col min="8552" max="8552" width="12" style="9" customWidth="1"/>
    <col min="8553" max="8553" width="11" style="9" customWidth="1"/>
    <col min="8554" max="8556" width="9.14166666666667" style="9"/>
    <col min="8557" max="8557" width="8.29166666666667" style="9" customWidth="1"/>
    <col min="8558" max="8558" width="10.1416666666667" style="9" customWidth="1"/>
    <col min="8559" max="8559" width="10.5666666666667" style="9" customWidth="1"/>
    <col min="8560" max="8560" width="9.29166666666667" style="9" customWidth="1"/>
    <col min="8561" max="8803" width="9.14166666666667" style="9"/>
    <col min="8804" max="8804" width="2.70833333333333" style="9" customWidth="1"/>
    <col min="8805" max="8805" width="8.85833333333333" style="9" customWidth="1"/>
    <col min="8806" max="8806" width="30.2916666666667" style="9" customWidth="1"/>
    <col min="8807" max="8807" width="8.43333333333333" style="9" customWidth="1"/>
    <col min="8808" max="8808" width="12" style="9" customWidth="1"/>
    <col min="8809" max="8809" width="11" style="9" customWidth="1"/>
    <col min="8810" max="8812" width="9.14166666666667" style="9"/>
    <col min="8813" max="8813" width="8.29166666666667" style="9" customWidth="1"/>
    <col min="8814" max="8814" width="10.1416666666667" style="9" customWidth="1"/>
    <col min="8815" max="8815" width="10.5666666666667" style="9" customWidth="1"/>
    <col min="8816" max="8816" width="9.29166666666667" style="9" customWidth="1"/>
    <col min="8817" max="9059" width="9.14166666666667" style="9"/>
    <col min="9060" max="9060" width="2.70833333333333" style="9" customWidth="1"/>
    <col min="9061" max="9061" width="8.85833333333333" style="9" customWidth="1"/>
    <col min="9062" max="9062" width="30.2916666666667" style="9" customWidth="1"/>
    <col min="9063" max="9063" width="8.43333333333333" style="9" customWidth="1"/>
    <col min="9064" max="9064" width="12" style="9" customWidth="1"/>
    <col min="9065" max="9065" width="11" style="9" customWidth="1"/>
    <col min="9066" max="9068" width="9.14166666666667" style="9"/>
    <col min="9069" max="9069" width="8.29166666666667" style="9" customWidth="1"/>
    <col min="9070" max="9070" width="10.1416666666667" style="9" customWidth="1"/>
    <col min="9071" max="9071" width="10.5666666666667" style="9" customWidth="1"/>
    <col min="9072" max="9072" width="9.29166666666667" style="9" customWidth="1"/>
    <col min="9073" max="9315" width="9.14166666666667" style="9"/>
    <col min="9316" max="9316" width="2.70833333333333" style="9" customWidth="1"/>
    <col min="9317" max="9317" width="8.85833333333333" style="9" customWidth="1"/>
    <col min="9318" max="9318" width="30.2916666666667" style="9" customWidth="1"/>
    <col min="9319" max="9319" width="8.43333333333333" style="9" customWidth="1"/>
    <col min="9320" max="9320" width="12" style="9" customWidth="1"/>
    <col min="9321" max="9321" width="11" style="9" customWidth="1"/>
    <col min="9322" max="9324" width="9.14166666666667" style="9"/>
    <col min="9325" max="9325" width="8.29166666666667" style="9" customWidth="1"/>
    <col min="9326" max="9326" width="10.1416666666667" style="9" customWidth="1"/>
    <col min="9327" max="9327" width="10.5666666666667" style="9" customWidth="1"/>
    <col min="9328" max="9328" width="9.29166666666667" style="9" customWidth="1"/>
    <col min="9329" max="9571" width="9.14166666666667" style="9"/>
    <col min="9572" max="9572" width="2.70833333333333" style="9" customWidth="1"/>
    <col min="9573" max="9573" width="8.85833333333333" style="9" customWidth="1"/>
    <col min="9574" max="9574" width="30.2916666666667" style="9" customWidth="1"/>
    <col min="9575" max="9575" width="8.43333333333333" style="9" customWidth="1"/>
    <col min="9576" max="9576" width="12" style="9" customWidth="1"/>
    <col min="9577" max="9577" width="11" style="9" customWidth="1"/>
    <col min="9578" max="9580" width="9.14166666666667" style="9"/>
    <col min="9581" max="9581" width="8.29166666666667" style="9" customWidth="1"/>
    <col min="9582" max="9582" width="10.1416666666667" style="9" customWidth="1"/>
    <col min="9583" max="9583" width="10.5666666666667" style="9" customWidth="1"/>
    <col min="9584" max="9584" width="9.29166666666667" style="9" customWidth="1"/>
    <col min="9585" max="9827" width="9.14166666666667" style="9"/>
    <col min="9828" max="9828" width="2.70833333333333" style="9" customWidth="1"/>
    <col min="9829" max="9829" width="8.85833333333333" style="9" customWidth="1"/>
    <col min="9830" max="9830" width="30.2916666666667" style="9" customWidth="1"/>
    <col min="9831" max="9831" width="8.43333333333333" style="9" customWidth="1"/>
    <col min="9832" max="9832" width="12" style="9" customWidth="1"/>
    <col min="9833" max="9833" width="11" style="9" customWidth="1"/>
    <col min="9834" max="9836" width="9.14166666666667" style="9"/>
    <col min="9837" max="9837" width="8.29166666666667" style="9" customWidth="1"/>
    <col min="9838" max="9838" width="10.1416666666667" style="9" customWidth="1"/>
    <col min="9839" max="9839" width="10.5666666666667" style="9" customWidth="1"/>
    <col min="9840" max="9840" width="9.29166666666667" style="9" customWidth="1"/>
    <col min="9841" max="10083" width="9.14166666666667" style="9"/>
    <col min="10084" max="10084" width="2.70833333333333" style="9" customWidth="1"/>
    <col min="10085" max="10085" width="8.85833333333333" style="9" customWidth="1"/>
    <col min="10086" max="10086" width="30.2916666666667" style="9" customWidth="1"/>
    <col min="10087" max="10087" width="8.43333333333333" style="9" customWidth="1"/>
    <col min="10088" max="10088" width="12" style="9" customWidth="1"/>
    <col min="10089" max="10089" width="11" style="9" customWidth="1"/>
    <col min="10090" max="10092" width="9.14166666666667" style="9"/>
    <col min="10093" max="10093" width="8.29166666666667" style="9" customWidth="1"/>
    <col min="10094" max="10094" width="10.1416666666667" style="9" customWidth="1"/>
    <col min="10095" max="10095" width="10.5666666666667" style="9" customWidth="1"/>
    <col min="10096" max="10096" width="9.29166666666667" style="9" customWidth="1"/>
    <col min="10097" max="10339" width="9.14166666666667" style="9"/>
    <col min="10340" max="10340" width="2.70833333333333" style="9" customWidth="1"/>
    <col min="10341" max="10341" width="8.85833333333333" style="9" customWidth="1"/>
    <col min="10342" max="10342" width="30.2916666666667" style="9" customWidth="1"/>
    <col min="10343" max="10343" width="8.43333333333333" style="9" customWidth="1"/>
    <col min="10344" max="10344" width="12" style="9" customWidth="1"/>
    <col min="10345" max="10345" width="11" style="9" customWidth="1"/>
    <col min="10346" max="10348" width="9.14166666666667" style="9"/>
    <col min="10349" max="10349" width="8.29166666666667" style="9" customWidth="1"/>
    <col min="10350" max="10350" width="10.1416666666667" style="9" customWidth="1"/>
    <col min="10351" max="10351" width="10.5666666666667" style="9" customWidth="1"/>
    <col min="10352" max="10352" width="9.29166666666667" style="9" customWidth="1"/>
    <col min="10353" max="10595" width="9.14166666666667" style="9"/>
    <col min="10596" max="10596" width="2.70833333333333" style="9" customWidth="1"/>
    <col min="10597" max="10597" width="8.85833333333333" style="9" customWidth="1"/>
    <col min="10598" max="10598" width="30.2916666666667" style="9" customWidth="1"/>
    <col min="10599" max="10599" width="8.43333333333333" style="9" customWidth="1"/>
    <col min="10600" max="10600" width="12" style="9" customWidth="1"/>
    <col min="10601" max="10601" width="11" style="9" customWidth="1"/>
    <col min="10602" max="10604" width="9.14166666666667" style="9"/>
    <col min="10605" max="10605" width="8.29166666666667" style="9" customWidth="1"/>
    <col min="10606" max="10606" width="10.1416666666667" style="9" customWidth="1"/>
    <col min="10607" max="10607" width="10.5666666666667" style="9" customWidth="1"/>
    <col min="10608" max="10608" width="9.29166666666667" style="9" customWidth="1"/>
    <col min="10609" max="10851" width="9.14166666666667" style="9"/>
    <col min="10852" max="10852" width="2.70833333333333" style="9" customWidth="1"/>
    <col min="10853" max="10853" width="8.85833333333333" style="9" customWidth="1"/>
    <col min="10854" max="10854" width="30.2916666666667" style="9" customWidth="1"/>
    <col min="10855" max="10855" width="8.43333333333333" style="9" customWidth="1"/>
    <col min="10856" max="10856" width="12" style="9" customWidth="1"/>
    <col min="10857" max="10857" width="11" style="9" customWidth="1"/>
    <col min="10858" max="10860" width="9.14166666666667" style="9"/>
    <col min="10861" max="10861" width="8.29166666666667" style="9" customWidth="1"/>
    <col min="10862" max="10862" width="10.1416666666667" style="9" customWidth="1"/>
    <col min="10863" max="10863" width="10.5666666666667" style="9" customWidth="1"/>
    <col min="10864" max="10864" width="9.29166666666667" style="9" customWidth="1"/>
    <col min="10865" max="11107" width="9.14166666666667" style="9"/>
    <col min="11108" max="11108" width="2.70833333333333" style="9" customWidth="1"/>
    <col min="11109" max="11109" width="8.85833333333333" style="9" customWidth="1"/>
    <col min="11110" max="11110" width="30.2916666666667" style="9" customWidth="1"/>
    <col min="11111" max="11111" width="8.43333333333333" style="9" customWidth="1"/>
    <col min="11112" max="11112" width="12" style="9" customWidth="1"/>
    <col min="11113" max="11113" width="11" style="9" customWidth="1"/>
    <col min="11114" max="11116" width="9.14166666666667" style="9"/>
    <col min="11117" max="11117" width="8.29166666666667" style="9" customWidth="1"/>
    <col min="11118" max="11118" width="10.1416666666667" style="9" customWidth="1"/>
    <col min="11119" max="11119" width="10.5666666666667" style="9" customWidth="1"/>
    <col min="11120" max="11120" width="9.29166666666667" style="9" customWidth="1"/>
    <col min="11121" max="11363" width="9.14166666666667" style="9"/>
    <col min="11364" max="11364" width="2.70833333333333" style="9" customWidth="1"/>
    <col min="11365" max="11365" width="8.85833333333333" style="9" customWidth="1"/>
    <col min="11366" max="11366" width="30.2916666666667" style="9" customWidth="1"/>
    <col min="11367" max="11367" width="8.43333333333333" style="9" customWidth="1"/>
    <col min="11368" max="11368" width="12" style="9" customWidth="1"/>
    <col min="11369" max="11369" width="11" style="9" customWidth="1"/>
    <col min="11370" max="11372" width="9.14166666666667" style="9"/>
    <col min="11373" max="11373" width="8.29166666666667" style="9" customWidth="1"/>
    <col min="11374" max="11374" width="10.1416666666667" style="9" customWidth="1"/>
    <col min="11375" max="11375" width="10.5666666666667" style="9" customWidth="1"/>
    <col min="11376" max="11376" width="9.29166666666667" style="9" customWidth="1"/>
    <col min="11377" max="11619" width="9.14166666666667" style="9"/>
    <col min="11620" max="11620" width="2.70833333333333" style="9" customWidth="1"/>
    <col min="11621" max="11621" width="8.85833333333333" style="9" customWidth="1"/>
    <col min="11622" max="11622" width="30.2916666666667" style="9" customWidth="1"/>
    <col min="11623" max="11623" width="8.43333333333333" style="9" customWidth="1"/>
    <col min="11624" max="11624" width="12" style="9" customWidth="1"/>
    <col min="11625" max="11625" width="11" style="9" customWidth="1"/>
    <col min="11626" max="11628" width="9.14166666666667" style="9"/>
    <col min="11629" max="11629" width="8.29166666666667" style="9" customWidth="1"/>
    <col min="11630" max="11630" width="10.1416666666667" style="9" customWidth="1"/>
    <col min="11631" max="11631" width="10.5666666666667" style="9" customWidth="1"/>
    <col min="11632" max="11632" width="9.29166666666667" style="9" customWidth="1"/>
    <col min="11633" max="11875" width="9.14166666666667" style="9"/>
    <col min="11876" max="11876" width="2.70833333333333" style="9" customWidth="1"/>
    <col min="11877" max="11877" width="8.85833333333333" style="9" customWidth="1"/>
    <col min="11878" max="11878" width="30.2916666666667" style="9" customWidth="1"/>
    <col min="11879" max="11879" width="8.43333333333333" style="9" customWidth="1"/>
    <col min="11880" max="11880" width="12" style="9" customWidth="1"/>
    <col min="11881" max="11881" width="11" style="9" customWidth="1"/>
    <col min="11882" max="11884" width="9.14166666666667" style="9"/>
    <col min="11885" max="11885" width="8.29166666666667" style="9" customWidth="1"/>
    <col min="11886" max="11886" width="10.1416666666667" style="9" customWidth="1"/>
    <col min="11887" max="11887" width="10.5666666666667" style="9" customWidth="1"/>
    <col min="11888" max="11888" width="9.29166666666667" style="9" customWidth="1"/>
    <col min="11889" max="12131" width="9.14166666666667" style="9"/>
    <col min="12132" max="12132" width="2.70833333333333" style="9" customWidth="1"/>
    <col min="12133" max="12133" width="8.85833333333333" style="9" customWidth="1"/>
    <col min="12134" max="12134" width="30.2916666666667" style="9" customWidth="1"/>
    <col min="12135" max="12135" width="8.43333333333333" style="9" customWidth="1"/>
    <col min="12136" max="12136" width="12" style="9" customWidth="1"/>
    <col min="12137" max="12137" width="11" style="9" customWidth="1"/>
    <col min="12138" max="12140" width="9.14166666666667" style="9"/>
    <col min="12141" max="12141" width="8.29166666666667" style="9" customWidth="1"/>
    <col min="12142" max="12142" width="10.1416666666667" style="9" customWidth="1"/>
    <col min="12143" max="12143" width="10.5666666666667" style="9" customWidth="1"/>
    <col min="12144" max="12144" width="9.29166666666667" style="9" customWidth="1"/>
    <col min="12145" max="12387" width="9.14166666666667" style="9"/>
    <col min="12388" max="12388" width="2.70833333333333" style="9" customWidth="1"/>
    <col min="12389" max="12389" width="8.85833333333333" style="9" customWidth="1"/>
    <col min="12390" max="12390" width="30.2916666666667" style="9" customWidth="1"/>
    <col min="12391" max="12391" width="8.43333333333333" style="9" customWidth="1"/>
    <col min="12392" max="12392" width="12" style="9" customWidth="1"/>
    <col min="12393" max="12393" width="11" style="9" customWidth="1"/>
    <col min="12394" max="12396" width="9.14166666666667" style="9"/>
    <col min="12397" max="12397" width="8.29166666666667" style="9" customWidth="1"/>
    <col min="12398" max="12398" width="10.1416666666667" style="9" customWidth="1"/>
    <col min="12399" max="12399" width="10.5666666666667" style="9" customWidth="1"/>
    <col min="12400" max="12400" width="9.29166666666667" style="9" customWidth="1"/>
    <col min="12401" max="12643" width="9.14166666666667" style="9"/>
    <col min="12644" max="12644" width="2.70833333333333" style="9" customWidth="1"/>
    <col min="12645" max="12645" width="8.85833333333333" style="9" customWidth="1"/>
    <col min="12646" max="12646" width="30.2916666666667" style="9" customWidth="1"/>
    <col min="12647" max="12647" width="8.43333333333333" style="9" customWidth="1"/>
    <col min="12648" max="12648" width="12" style="9" customWidth="1"/>
    <col min="12649" max="12649" width="11" style="9" customWidth="1"/>
    <col min="12650" max="12652" width="9.14166666666667" style="9"/>
    <col min="12653" max="12653" width="8.29166666666667" style="9" customWidth="1"/>
    <col min="12654" max="12654" width="10.1416666666667" style="9" customWidth="1"/>
    <col min="12655" max="12655" width="10.5666666666667" style="9" customWidth="1"/>
    <col min="12656" max="12656" width="9.29166666666667" style="9" customWidth="1"/>
    <col min="12657" max="12899" width="9.14166666666667" style="9"/>
    <col min="12900" max="12900" width="2.70833333333333" style="9" customWidth="1"/>
    <col min="12901" max="12901" width="8.85833333333333" style="9" customWidth="1"/>
    <col min="12902" max="12902" width="30.2916666666667" style="9" customWidth="1"/>
    <col min="12903" max="12903" width="8.43333333333333" style="9" customWidth="1"/>
    <col min="12904" max="12904" width="12" style="9" customWidth="1"/>
    <col min="12905" max="12905" width="11" style="9" customWidth="1"/>
    <col min="12906" max="12908" width="9.14166666666667" style="9"/>
    <col min="12909" max="12909" width="8.29166666666667" style="9" customWidth="1"/>
    <col min="12910" max="12910" width="10.1416666666667" style="9" customWidth="1"/>
    <col min="12911" max="12911" width="10.5666666666667" style="9" customWidth="1"/>
    <col min="12912" max="12912" width="9.29166666666667" style="9" customWidth="1"/>
    <col min="12913" max="13155" width="9.14166666666667" style="9"/>
    <col min="13156" max="13156" width="2.70833333333333" style="9" customWidth="1"/>
    <col min="13157" max="13157" width="8.85833333333333" style="9" customWidth="1"/>
    <col min="13158" max="13158" width="30.2916666666667" style="9" customWidth="1"/>
    <col min="13159" max="13159" width="8.43333333333333" style="9" customWidth="1"/>
    <col min="13160" max="13160" width="12" style="9" customWidth="1"/>
    <col min="13161" max="13161" width="11" style="9" customWidth="1"/>
    <col min="13162" max="13164" width="9.14166666666667" style="9"/>
    <col min="13165" max="13165" width="8.29166666666667" style="9" customWidth="1"/>
    <col min="13166" max="13166" width="10.1416666666667" style="9" customWidth="1"/>
    <col min="13167" max="13167" width="10.5666666666667" style="9" customWidth="1"/>
    <col min="13168" max="13168" width="9.29166666666667" style="9" customWidth="1"/>
    <col min="13169" max="13411" width="9.14166666666667" style="9"/>
    <col min="13412" max="13412" width="2.70833333333333" style="9" customWidth="1"/>
    <col min="13413" max="13413" width="8.85833333333333" style="9" customWidth="1"/>
    <col min="13414" max="13414" width="30.2916666666667" style="9" customWidth="1"/>
    <col min="13415" max="13415" width="8.43333333333333" style="9" customWidth="1"/>
    <col min="13416" max="13416" width="12" style="9" customWidth="1"/>
    <col min="13417" max="13417" width="11" style="9" customWidth="1"/>
    <col min="13418" max="13420" width="9.14166666666667" style="9"/>
    <col min="13421" max="13421" width="8.29166666666667" style="9" customWidth="1"/>
    <col min="13422" max="13422" width="10.1416666666667" style="9" customWidth="1"/>
    <col min="13423" max="13423" width="10.5666666666667" style="9" customWidth="1"/>
    <col min="13424" max="13424" width="9.29166666666667" style="9" customWidth="1"/>
    <col min="13425" max="13667" width="9.14166666666667" style="9"/>
    <col min="13668" max="13668" width="2.70833333333333" style="9" customWidth="1"/>
    <col min="13669" max="13669" width="8.85833333333333" style="9" customWidth="1"/>
    <col min="13670" max="13670" width="30.2916666666667" style="9" customWidth="1"/>
    <col min="13671" max="13671" width="8.43333333333333" style="9" customWidth="1"/>
    <col min="13672" max="13672" width="12" style="9" customWidth="1"/>
    <col min="13673" max="13673" width="11" style="9" customWidth="1"/>
    <col min="13674" max="13676" width="9.14166666666667" style="9"/>
    <col min="13677" max="13677" width="8.29166666666667" style="9" customWidth="1"/>
    <col min="13678" max="13678" width="10.1416666666667" style="9" customWidth="1"/>
    <col min="13679" max="13679" width="10.5666666666667" style="9" customWidth="1"/>
    <col min="13680" max="13680" width="9.29166666666667" style="9" customWidth="1"/>
    <col min="13681" max="13923" width="9.14166666666667" style="9"/>
    <col min="13924" max="13924" width="2.70833333333333" style="9" customWidth="1"/>
    <col min="13925" max="13925" width="8.85833333333333" style="9" customWidth="1"/>
    <col min="13926" max="13926" width="30.2916666666667" style="9" customWidth="1"/>
    <col min="13927" max="13927" width="8.43333333333333" style="9" customWidth="1"/>
    <col min="13928" max="13928" width="12" style="9" customWidth="1"/>
    <col min="13929" max="13929" width="11" style="9" customWidth="1"/>
    <col min="13930" max="13932" width="9.14166666666667" style="9"/>
    <col min="13933" max="13933" width="8.29166666666667" style="9" customWidth="1"/>
    <col min="13934" max="13934" width="10.1416666666667" style="9" customWidth="1"/>
    <col min="13935" max="13935" width="10.5666666666667" style="9" customWidth="1"/>
    <col min="13936" max="13936" width="9.29166666666667" style="9" customWidth="1"/>
    <col min="13937" max="14179" width="9.14166666666667" style="9"/>
    <col min="14180" max="14180" width="2.70833333333333" style="9" customWidth="1"/>
    <col min="14181" max="14181" width="8.85833333333333" style="9" customWidth="1"/>
    <col min="14182" max="14182" width="30.2916666666667" style="9" customWidth="1"/>
    <col min="14183" max="14183" width="8.43333333333333" style="9" customWidth="1"/>
    <col min="14184" max="14184" width="12" style="9" customWidth="1"/>
    <col min="14185" max="14185" width="11" style="9" customWidth="1"/>
    <col min="14186" max="14188" width="9.14166666666667" style="9"/>
    <col min="14189" max="14189" width="8.29166666666667" style="9" customWidth="1"/>
    <col min="14190" max="14190" width="10.1416666666667" style="9" customWidth="1"/>
    <col min="14191" max="14191" width="10.5666666666667" style="9" customWidth="1"/>
    <col min="14192" max="14192" width="9.29166666666667" style="9" customWidth="1"/>
    <col min="14193" max="14435" width="9.14166666666667" style="9"/>
    <col min="14436" max="14436" width="2.70833333333333" style="9" customWidth="1"/>
    <col min="14437" max="14437" width="8.85833333333333" style="9" customWidth="1"/>
    <col min="14438" max="14438" width="30.2916666666667" style="9" customWidth="1"/>
    <col min="14439" max="14439" width="8.43333333333333" style="9" customWidth="1"/>
    <col min="14440" max="14440" width="12" style="9" customWidth="1"/>
    <col min="14441" max="14441" width="11" style="9" customWidth="1"/>
    <col min="14442" max="14444" width="9.14166666666667" style="9"/>
    <col min="14445" max="14445" width="8.29166666666667" style="9" customWidth="1"/>
    <col min="14446" max="14446" width="10.1416666666667" style="9" customWidth="1"/>
    <col min="14447" max="14447" width="10.5666666666667" style="9" customWidth="1"/>
    <col min="14448" max="14448" width="9.29166666666667" style="9" customWidth="1"/>
    <col min="14449" max="14691" width="9.14166666666667" style="9"/>
    <col min="14692" max="14692" width="2.70833333333333" style="9" customWidth="1"/>
    <col min="14693" max="14693" width="8.85833333333333" style="9" customWidth="1"/>
    <col min="14694" max="14694" width="30.2916666666667" style="9" customWidth="1"/>
    <col min="14695" max="14695" width="8.43333333333333" style="9" customWidth="1"/>
    <col min="14696" max="14696" width="12" style="9" customWidth="1"/>
    <col min="14697" max="14697" width="11" style="9" customWidth="1"/>
    <col min="14698" max="14700" width="9.14166666666667" style="9"/>
    <col min="14701" max="14701" width="8.29166666666667" style="9" customWidth="1"/>
    <col min="14702" max="14702" width="10.1416666666667" style="9" customWidth="1"/>
    <col min="14703" max="14703" width="10.5666666666667" style="9" customWidth="1"/>
    <col min="14704" max="14704" width="9.29166666666667" style="9" customWidth="1"/>
    <col min="14705" max="14947" width="9.14166666666667" style="9"/>
    <col min="14948" max="14948" width="2.70833333333333" style="9" customWidth="1"/>
    <col min="14949" max="14949" width="8.85833333333333" style="9" customWidth="1"/>
    <col min="14950" max="14950" width="30.2916666666667" style="9" customWidth="1"/>
    <col min="14951" max="14951" width="8.43333333333333" style="9" customWidth="1"/>
    <col min="14952" max="14952" width="12" style="9" customWidth="1"/>
    <col min="14953" max="14953" width="11" style="9" customWidth="1"/>
    <col min="14954" max="14956" width="9.14166666666667" style="9"/>
    <col min="14957" max="14957" width="8.29166666666667" style="9" customWidth="1"/>
    <col min="14958" max="14958" width="10.1416666666667" style="9" customWidth="1"/>
    <col min="14959" max="14959" width="10.5666666666667" style="9" customWidth="1"/>
    <col min="14960" max="14960" width="9.29166666666667" style="9" customWidth="1"/>
    <col min="14961" max="15203" width="9.14166666666667" style="9"/>
    <col min="15204" max="15204" width="2.70833333333333" style="9" customWidth="1"/>
    <col min="15205" max="15205" width="8.85833333333333" style="9" customWidth="1"/>
    <col min="15206" max="15206" width="30.2916666666667" style="9" customWidth="1"/>
    <col min="15207" max="15207" width="8.43333333333333" style="9" customWidth="1"/>
    <col min="15208" max="15208" width="12" style="9" customWidth="1"/>
    <col min="15209" max="15209" width="11" style="9" customWidth="1"/>
    <col min="15210" max="15212" width="9.14166666666667" style="9"/>
    <col min="15213" max="15213" width="8.29166666666667" style="9" customWidth="1"/>
    <col min="15214" max="15214" width="10.1416666666667" style="9" customWidth="1"/>
    <col min="15215" max="15215" width="10.5666666666667" style="9" customWidth="1"/>
    <col min="15216" max="15216" width="9.29166666666667" style="9" customWidth="1"/>
    <col min="15217" max="15459" width="9.14166666666667" style="9"/>
    <col min="15460" max="15460" width="2.70833333333333" style="9" customWidth="1"/>
    <col min="15461" max="15461" width="8.85833333333333" style="9" customWidth="1"/>
    <col min="15462" max="15462" width="30.2916666666667" style="9" customWidth="1"/>
    <col min="15463" max="15463" width="8.43333333333333" style="9" customWidth="1"/>
    <col min="15464" max="15464" width="12" style="9" customWidth="1"/>
    <col min="15465" max="15465" width="11" style="9" customWidth="1"/>
    <col min="15466" max="15468" width="9.14166666666667" style="9"/>
    <col min="15469" max="15469" width="8.29166666666667" style="9" customWidth="1"/>
    <col min="15470" max="15470" width="10.1416666666667" style="9" customWidth="1"/>
    <col min="15471" max="15471" width="10.5666666666667" style="9" customWidth="1"/>
    <col min="15472" max="15472" width="9.29166666666667" style="9" customWidth="1"/>
    <col min="15473" max="15715" width="9.14166666666667" style="9"/>
    <col min="15716" max="15716" width="2.70833333333333" style="9" customWidth="1"/>
    <col min="15717" max="15717" width="8.85833333333333" style="9" customWidth="1"/>
    <col min="15718" max="15718" width="30.2916666666667" style="9" customWidth="1"/>
    <col min="15719" max="15719" width="8.43333333333333" style="9" customWidth="1"/>
    <col min="15720" max="15720" width="12" style="9" customWidth="1"/>
    <col min="15721" max="15721" width="11" style="9" customWidth="1"/>
    <col min="15722" max="15724" width="9.14166666666667" style="9"/>
    <col min="15725" max="15725" width="8.29166666666667" style="9" customWidth="1"/>
    <col min="15726" max="15726" width="10.1416666666667" style="9" customWidth="1"/>
    <col min="15727" max="15727" width="10.5666666666667" style="9" customWidth="1"/>
    <col min="15728" max="15728" width="9.29166666666667" style="9" customWidth="1"/>
    <col min="15729" max="15971" width="9.14166666666667" style="9"/>
    <col min="15972" max="15972" width="2.70833333333333" style="9" customWidth="1"/>
    <col min="15973" max="15973" width="8.85833333333333" style="9" customWidth="1"/>
    <col min="15974" max="15974" width="30.2916666666667" style="9" customWidth="1"/>
    <col min="15975" max="15975" width="8.43333333333333" style="9" customWidth="1"/>
    <col min="15976" max="15976" width="12" style="9" customWidth="1"/>
    <col min="15977" max="15977" width="11" style="9" customWidth="1"/>
    <col min="15978" max="15980" width="9.14166666666667" style="9"/>
    <col min="15981" max="15981" width="8.29166666666667" style="9" customWidth="1"/>
    <col min="15982" max="15982" width="10.1416666666667" style="9" customWidth="1"/>
    <col min="15983" max="15983" width="10.5666666666667" style="9" customWidth="1"/>
    <col min="15984" max="15984" width="9.29166666666667" style="9" customWidth="1"/>
    <col min="15985" max="16257" width="9.14166666666667" style="9"/>
    <col min="16258" max="16263" width="9.14166666666667" style="9" customWidth="1"/>
    <col min="16264" max="16330" width="9.14166666666667" style="9"/>
    <col min="16331" max="16343" width="9.14166666666667" style="9" customWidth="1"/>
    <col min="16344" max="16384" width="9.14166666666667" style="9"/>
  </cols>
  <sheetData>
    <row r="1" ht="30" customHeight="1" spans="1:8">
      <c r="A1" s="10" t="s">
        <v>0</v>
      </c>
      <c r="B1" s="10"/>
      <c r="C1" s="10"/>
      <c r="D1" s="10"/>
      <c r="E1" s="10"/>
      <c r="F1" s="10"/>
      <c r="G1" s="10"/>
      <c r="H1" s="10"/>
    </row>
    <row r="2" s="1" customFormat="1" ht="16.15" customHeight="1" spans="1:8">
      <c r="A2" s="11"/>
      <c r="B2" s="12" t="s">
        <v>1</v>
      </c>
      <c r="C2" s="12" t="s">
        <v>2</v>
      </c>
      <c r="D2" s="13" t="s">
        <v>3</v>
      </c>
      <c r="E2" s="13" t="s">
        <v>4</v>
      </c>
      <c r="F2" s="13"/>
      <c r="G2" s="13"/>
      <c r="H2" s="13"/>
    </row>
    <row r="3" s="1" customFormat="1" ht="30" spans="1:8">
      <c r="A3" s="11"/>
      <c r="B3" s="14"/>
      <c r="C3" s="14"/>
      <c r="D3" s="15"/>
      <c r="E3" s="13" t="s">
        <v>5</v>
      </c>
      <c r="F3" s="16" t="s">
        <v>6</v>
      </c>
      <c r="G3" s="17" t="s">
        <v>7</v>
      </c>
      <c r="H3" s="18" t="s">
        <v>6</v>
      </c>
    </row>
    <row r="4" s="1" customFormat="1" spans="1:8">
      <c r="A4" s="11">
        <v>1</v>
      </c>
      <c r="B4" s="14">
        <v>2</v>
      </c>
      <c r="C4" s="19">
        <v>3</v>
      </c>
      <c r="D4" s="20">
        <v>4</v>
      </c>
      <c r="E4" s="20">
        <v>5</v>
      </c>
      <c r="F4" s="21">
        <v>6</v>
      </c>
      <c r="G4" s="22">
        <v>7</v>
      </c>
      <c r="H4" s="22">
        <v>8</v>
      </c>
    </row>
    <row r="5" spans="1:8">
      <c r="A5" s="23"/>
      <c r="B5" s="24" t="s">
        <v>8</v>
      </c>
      <c r="C5" s="25"/>
      <c r="D5" s="26"/>
      <c r="E5" s="27"/>
      <c r="F5" s="27"/>
      <c r="G5" s="28"/>
      <c r="H5" s="28"/>
    </row>
    <row r="6" spans="1:8">
      <c r="A6" s="23">
        <v>1.1</v>
      </c>
      <c r="B6" s="29" t="s">
        <v>9</v>
      </c>
      <c r="C6" s="30" t="s">
        <v>10</v>
      </c>
      <c r="D6" s="27">
        <v>6.2</v>
      </c>
      <c r="E6" s="27"/>
      <c r="F6" s="27"/>
      <c r="G6" s="27"/>
      <c r="H6" s="27"/>
    </row>
    <row r="7" ht="45" spans="1:8">
      <c r="A7" s="23">
        <v>1.2</v>
      </c>
      <c r="B7" s="31" t="s">
        <v>11</v>
      </c>
      <c r="C7" s="32" t="s">
        <v>12</v>
      </c>
      <c r="D7" s="27">
        <v>35.1</v>
      </c>
      <c r="E7" s="27"/>
      <c r="F7" s="27"/>
      <c r="G7" s="27"/>
      <c r="H7" s="27"/>
    </row>
    <row r="8" spans="1:8">
      <c r="A8" s="23">
        <v>1.3</v>
      </c>
      <c r="B8" s="33" t="s">
        <v>13</v>
      </c>
      <c r="C8" s="30" t="s">
        <v>14</v>
      </c>
      <c r="D8" s="34">
        <v>18</v>
      </c>
      <c r="E8" s="27"/>
      <c r="F8" s="27"/>
      <c r="G8" s="27"/>
      <c r="H8" s="27"/>
    </row>
    <row r="9" ht="42.75" spans="1:8">
      <c r="A9" s="23">
        <v>1.4</v>
      </c>
      <c r="B9" s="33" t="s">
        <v>15</v>
      </c>
      <c r="C9" s="32" t="s">
        <v>16</v>
      </c>
      <c r="D9" s="27">
        <v>21.5</v>
      </c>
      <c r="E9" s="27"/>
      <c r="F9" s="27"/>
      <c r="G9" s="27"/>
      <c r="H9" s="27"/>
    </row>
    <row r="10" ht="45" spans="1:8">
      <c r="A10" s="35">
        <v>1.5</v>
      </c>
      <c r="B10" s="36" t="s">
        <v>17</v>
      </c>
      <c r="C10" s="32" t="s">
        <v>16</v>
      </c>
      <c r="D10" s="27">
        <v>8.2</v>
      </c>
      <c r="E10" s="27"/>
      <c r="F10" s="27"/>
      <c r="G10" s="27"/>
      <c r="H10" s="27"/>
    </row>
    <row r="11" ht="30" spans="1:8">
      <c r="A11" s="23">
        <v>1.6</v>
      </c>
      <c r="B11" s="37" t="s">
        <v>18</v>
      </c>
      <c r="C11" s="38" t="s">
        <v>19</v>
      </c>
      <c r="D11" s="27">
        <v>45</v>
      </c>
      <c r="E11" s="27"/>
      <c r="F11" s="27"/>
      <c r="G11" s="27"/>
      <c r="H11" s="27"/>
    </row>
    <row r="12" ht="30" spans="1:8">
      <c r="A12" s="23" t="s">
        <v>20</v>
      </c>
      <c r="B12" s="29" t="s">
        <v>21</v>
      </c>
      <c r="C12" s="30" t="s">
        <v>14</v>
      </c>
      <c r="D12" s="39">
        <v>244</v>
      </c>
      <c r="E12" s="27"/>
      <c r="F12" s="27"/>
      <c r="G12" s="27"/>
      <c r="H12" s="27"/>
    </row>
    <row r="13" ht="42.75" spans="1:8">
      <c r="A13" s="23">
        <v>1.8</v>
      </c>
      <c r="B13" s="37" t="s">
        <v>22</v>
      </c>
      <c r="C13" s="30" t="s">
        <v>14</v>
      </c>
      <c r="D13" s="40">
        <v>95</v>
      </c>
      <c r="E13" s="27"/>
      <c r="F13" s="27"/>
      <c r="G13" s="27"/>
      <c r="H13" s="27"/>
    </row>
    <row r="14" ht="45" spans="1:8">
      <c r="A14" s="23" t="s">
        <v>23</v>
      </c>
      <c r="B14" s="33" t="s">
        <v>24</v>
      </c>
      <c r="C14" s="32" t="s">
        <v>16</v>
      </c>
      <c r="D14" s="27">
        <v>143.6</v>
      </c>
      <c r="E14" s="27"/>
      <c r="F14" s="27"/>
      <c r="G14" s="27"/>
      <c r="H14" s="27"/>
    </row>
    <row r="15" ht="30" spans="1:8">
      <c r="A15" s="41" t="s">
        <v>25</v>
      </c>
      <c r="B15" s="37" t="s">
        <v>26</v>
      </c>
      <c r="C15" s="30" t="s">
        <v>14</v>
      </c>
      <c r="D15" s="42">
        <v>12</v>
      </c>
      <c r="E15" s="27"/>
      <c r="F15" s="27"/>
      <c r="G15" s="27"/>
      <c r="H15" s="27"/>
    </row>
    <row r="16" spans="1:8">
      <c r="A16" s="23" t="s">
        <v>27</v>
      </c>
      <c r="B16" s="29" t="s">
        <v>28</v>
      </c>
      <c r="C16" s="30" t="s">
        <v>29</v>
      </c>
      <c r="D16" s="27">
        <v>1.8</v>
      </c>
      <c r="E16" s="27"/>
      <c r="F16" s="27"/>
      <c r="G16" s="27"/>
      <c r="H16" s="27"/>
    </row>
    <row r="17" s="2" customFormat="1" ht="45" spans="1:8">
      <c r="A17" s="43" t="s">
        <v>30</v>
      </c>
      <c r="B17" s="29" t="s">
        <v>31</v>
      </c>
      <c r="C17" s="44" t="s">
        <v>12</v>
      </c>
      <c r="D17" s="45">
        <v>8760</v>
      </c>
      <c r="E17" s="46"/>
      <c r="F17" s="46"/>
      <c r="G17" s="47"/>
      <c r="H17" s="27"/>
    </row>
    <row r="18" ht="42.75" spans="1:8">
      <c r="A18" s="23" t="s">
        <v>32</v>
      </c>
      <c r="B18" s="29" t="s">
        <v>33</v>
      </c>
      <c r="C18" s="32" t="s">
        <v>16</v>
      </c>
      <c r="D18" s="27">
        <v>430</v>
      </c>
      <c r="E18" s="27"/>
      <c r="F18" s="27"/>
      <c r="G18" s="27"/>
      <c r="H18" s="27"/>
    </row>
    <row r="19" spans="1:8">
      <c r="A19" s="23"/>
      <c r="B19" s="48" t="s">
        <v>34</v>
      </c>
      <c r="C19" s="49"/>
      <c r="D19" s="50"/>
      <c r="E19" s="27"/>
      <c r="F19" s="27"/>
      <c r="G19" s="27"/>
      <c r="H19" s="27"/>
    </row>
    <row r="20" ht="45" spans="1:8">
      <c r="A20" s="23" t="s">
        <v>35</v>
      </c>
      <c r="B20" s="51" t="s">
        <v>36</v>
      </c>
      <c r="C20" s="32" t="s">
        <v>16</v>
      </c>
      <c r="D20" s="34">
        <v>2360</v>
      </c>
      <c r="E20" s="27"/>
      <c r="F20" s="27"/>
      <c r="G20" s="27"/>
      <c r="H20" s="27"/>
    </row>
    <row r="21" ht="27.75" spans="1:8">
      <c r="A21" s="23">
        <v>2.2</v>
      </c>
      <c r="B21" s="29" t="s">
        <v>37</v>
      </c>
      <c r="C21" s="32" t="s">
        <v>16</v>
      </c>
      <c r="D21" s="34">
        <v>2360</v>
      </c>
      <c r="E21" s="27"/>
      <c r="F21" s="27"/>
      <c r="G21" s="27"/>
      <c r="H21" s="27"/>
    </row>
    <row r="22" ht="30" spans="1:8">
      <c r="A22" s="23" t="s">
        <v>38</v>
      </c>
      <c r="B22" s="51" t="s">
        <v>39</v>
      </c>
      <c r="C22" s="32" t="s">
        <v>16</v>
      </c>
      <c r="D22" s="34">
        <v>9738</v>
      </c>
      <c r="E22" s="27"/>
      <c r="F22" s="27"/>
      <c r="G22" s="27"/>
      <c r="H22" s="27"/>
    </row>
    <row r="23" spans="1:8">
      <c r="A23" s="23" t="s">
        <v>40</v>
      </c>
      <c r="B23" s="52" t="s">
        <v>41</v>
      </c>
      <c r="C23" s="32" t="s">
        <v>16</v>
      </c>
      <c r="D23" s="34">
        <v>508</v>
      </c>
      <c r="E23" s="27"/>
      <c r="F23" s="27"/>
      <c r="G23" s="27"/>
      <c r="H23" s="27"/>
    </row>
    <row r="24" spans="1:8">
      <c r="A24" s="23"/>
      <c r="B24" s="53" t="s">
        <v>42</v>
      </c>
      <c r="C24" s="49"/>
      <c r="D24" s="26"/>
      <c r="E24" s="27"/>
      <c r="F24" s="27"/>
      <c r="G24" s="27"/>
      <c r="H24" s="27"/>
    </row>
    <row r="25" s="3" customFormat="1" spans="1:8">
      <c r="A25" s="54" t="s">
        <v>43</v>
      </c>
      <c r="B25" s="55" t="s">
        <v>44</v>
      </c>
      <c r="C25" s="56" t="s">
        <v>16</v>
      </c>
      <c r="D25" s="57">
        <v>312.8</v>
      </c>
      <c r="E25" s="58"/>
      <c r="F25" s="58"/>
      <c r="G25" s="58"/>
      <c r="H25" s="27"/>
    </row>
    <row r="26" s="2" customFormat="1" spans="1:8">
      <c r="A26" s="59" t="s">
        <v>45</v>
      </c>
      <c r="B26" s="33" t="s">
        <v>46</v>
      </c>
      <c r="C26" s="44" t="s">
        <v>16</v>
      </c>
      <c r="D26" s="60">
        <v>1080.2</v>
      </c>
      <c r="E26" s="46"/>
      <c r="F26" s="46"/>
      <c r="G26" s="47"/>
      <c r="H26" s="27"/>
    </row>
    <row r="27" ht="30" spans="1:8">
      <c r="A27" s="23">
        <v>3.3</v>
      </c>
      <c r="B27" s="29" t="s">
        <v>47</v>
      </c>
      <c r="C27" s="32" t="s">
        <v>16</v>
      </c>
      <c r="D27" s="27">
        <v>565</v>
      </c>
      <c r="E27" s="27"/>
      <c r="F27" s="27"/>
      <c r="G27" s="27"/>
      <c r="H27" s="27"/>
    </row>
    <row r="28" ht="30" spans="1:8">
      <c r="A28" s="23">
        <v>3.4</v>
      </c>
      <c r="B28" s="29" t="s">
        <v>48</v>
      </c>
      <c r="C28" s="61" t="s">
        <v>12</v>
      </c>
      <c r="D28" s="27">
        <v>55.2</v>
      </c>
      <c r="E28" s="27"/>
      <c r="F28" s="27"/>
      <c r="G28" s="27"/>
      <c r="H28" s="27"/>
    </row>
    <row r="29" spans="1:8">
      <c r="A29" s="23" t="s">
        <v>49</v>
      </c>
      <c r="B29" s="29" t="s">
        <v>50</v>
      </c>
      <c r="C29" s="32" t="s">
        <v>16</v>
      </c>
      <c r="D29" s="27">
        <v>11.6</v>
      </c>
      <c r="E29" s="27"/>
      <c r="F29" s="27"/>
      <c r="G29" s="27"/>
      <c r="H29" s="27"/>
    </row>
    <row r="30" s="2" customFormat="1" spans="1:8">
      <c r="A30" s="43">
        <v>3.6</v>
      </c>
      <c r="B30" s="29" t="s">
        <v>51</v>
      </c>
      <c r="C30" s="44" t="s">
        <v>16</v>
      </c>
      <c r="D30" s="46">
        <v>9.8</v>
      </c>
      <c r="E30" s="46"/>
      <c r="F30" s="46"/>
      <c r="G30" s="47"/>
      <c r="H30" s="27"/>
    </row>
    <row r="31" s="2" customFormat="1" ht="30" spans="1:8">
      <c r="A31" s="43" t="s">
        <v>52</v>
      </c>
      <c r="B31" s="29" t="s">
        <v>53</v>
      </c>
      <c r="C31" s="62" t="s">
        <v>54</v>
      </c>
      <c r="D31" s="46">
        <v>4017</v>
      </c>
      <c r="E31" s="46"/>
      <c r="F31" s="46"/>
      <c r="G31" s="47"/>
      <c r="H31" s="27"/>
    </row>
    <row r="32" spans="1:8">
      <c r="A32" s="23" t="s">
        <v>55</v>
      </c>
      <c r="B32" s="29" t="s">
        <v>56</v>
      </c>
      <c r="C32" s="63" t="s">
        <v>57</v>
      </c>
      <c r="D32" s="27">
        <v>889</v>
      </c>
      <c r="E32" s="27"/>
      <c r="F32" s="27"/>
      <c r="G32" s="27"/>
      <c r="H32" s="27"/>
    </row>
    <row r="33" spans="1:8">
      <c r="A33" s="23"/>
      <c r="B33" s="64" t="s">
        <v>58</v>
      </c>
      <c r="C33" s="49"/>
      <c r="D33" s="26"/>
      <c r="E33" s="27"/>
      <c r="F33" s="27"/>
      <c r="G33" s="27"/>
      <c r="H33" s="27"/>
    </row>
    <row r="34" spans="1:8">
      <c r="A34" s="23"/>
      <c r="B34" s="64" t="s">
        <v>59</v>
      </c>
      <c r="C34" s="49"/>
      <c r="D34" s="26"/>
      <c r="E34" s="27"/>
      <c r="F34" s="27"/>
      <c r="G34" s="27"/>
      <c r="H34" s="27"/>
    </row>
    <row r="35" ht="25.5" spans="1:8">
      <c r="A35" s="65" t="s">
        <v>60</v>
      </c>
      <c r="B35" s="55" t="s">
        <v>61</v>
      </c>
      <c r="C35" s="32" t="s">
        <v>16</v>
      </c>
      <c r="D35" s="66">
        <v>48.4</v>
      </c>
      <c r="E35" s="27"/>
      <c r="F35" s="27"/>
      <c r="G35" s="27"/>
      <c r="H35" s="27"/>
    </row>
    <row r="36" spans="1:8">
      <c r="A36" s="23" t="s">
        <v>62</v>
      </c>
      <c r="B36" s="33" t="s">
        <v>63</v>
      </c>
      <c r="C36" s="32" t="s">
        <v>16</v>
      </c>
      <c r="D36" s="27">
        <v>153.7</v>
      </c>
      <c r="E36" s="27"/>
      <c r="F36" s="27"/>
      <c r="G36" s="27"/>
      <c r="H36" s="27"/>
    </row>
    <row r="37" s="2" customFormat="1" spans="1:8">
      <c r="A37" s="43" t="s">
        <v>64</v>
      </c>
      <c r="B37" s="29" t="s">
        <v>65</v>
      </c>
      <c r="C37" s="62" t="s">
        <v>66</v>
      </c>
      <c r="D37" s="46">
        <v>145</v>
      </c>
      <c r="E37" s="46"/>
      <c r="F37" s="46"/>
      <c r="G37" s="47"/>
      <c r="H37" s="27"/>
    </row>
    <row r="38" spans="1:8">
      <c r="A38" s="23"/>
      <c r="B38" s="67" t="s">
        <v>67</v>
      </c>
      <c r="C38" s="25"/>
      <c r="D38" s="27"/>
      <c r="E38" s="27"/>
      <c r="F38" s="27"/>
      <c r="G38" s="27"/>
      <c r="H38" s="27"/>
    </row>
    <row r="39" spans="1:8">
      <c r="A39" s="65" t="s">
        <v>68</v>
      </c>
      <c r="B39" s="55" t="s">
        <v>69</v>
      </c>
      <c r="C39" s="32" t="s">
        <v>16</v>
      </c>
      <c r="D39" s="66">
        <v>54</v>
      </c>
      <c r="E39" s="27"/>
      <c r="F39" s="27"/>
      <c r="G39" s="27"/>
      <c r="H39" s="27"/>
    </row>
    <row r="40" s="2" customFormat="1" ht="30" spans="1:8">
      <c r="A40" s="43" t="s">
        <v>70</v>
      </c>
      <c r="B40" s="33" t="s">
        <v>71</v>
      </c>
      <c r="C40" s="44" t="s">
        <v>16</v>
      </c>
      <c r="D40" s="46">
        <v>251.1</v>
      </c>
      <c r="E40" s="46"/>
      <c r="F40" s="46"/>
      <c r="G40" s="47"/>
      <c r="H40" s="27"/>
    </row>
    <row r="41" s="2" customFormat="1" spans="1:8">
      <c r="A41" s="43" t="s">
        <v>72</v>
      </c>
      <c r="B41" s="29" t="s">
        <v>73</v>
      </c>
      <c r="C41" s="62" t="s">
        <v>66</v>
      </c>
      <c r="D41" s="46">
        <v>760</v>
      </c>
      <c r="E41" s="46"/>
      <c r="F41" s="46"/>
      <c r="G41" s="47"/>
      <c r="H41" s="27"/>
    </row>
    <row r="42" s="2" customFormat="1" spans="1:8">
      <c r="A42" s="68" t="s">
        <v>74</v>
      </c>
      <c r="B42" s="69" t="s">
        <v>75</v>
      </c>
      <c r="C42" s="70" t="s">
        <v>76</v>
      </c>
      <c r="D42" s="71">
        <v>13</v>
      </c>
      <c r="E42" s="46"/>
      <c r="F42" s="46"/>
      <c r="G42" s="47"/>
      <c r="H42" s="27"/>
    </row>
    <row r="43" spans="1:8">
      <c r="A43" s="23" t="s">
        <v>77</v>
      </c>
      <c r="B43" s="37" t="s">
        <v>78</v>
      </c>
      <c r="C43" s="30" t="s">
        <v>79</v>
      </c>
      <c r="D43" s="72">
        <v>0.219</v>
      </c>
      <c r="E43" s="27"/>
      <c r="F43" s="27"/>
      <c r="G43" s="27"/>
      <c r="H43" s="27"/>
    </row>
    <row r="44" ht="45" spans="1:8">
      <c r="A44" s="73" t="s">
        <v>80</v>
      </c>
      <c r="B44" s="37" t="s">
        <v>81</v>
      </c>
      <c r="C44" s="32" t="s">
        <v>12</v>
      </c>
      <c r="D44" s="74">
        <v>6201</v>
      </c>
      <c r="E44" s="27"/>
      <c r="F44" s="27"/>
      <c r="G44" s="27"/>
      <c r="H44" s="27"/>
    </row>
    <row r="45" spans="1:8">
      <c r="A45" s="73" t="s">
        <v>82</v>
      </c>
      <c r="B45" s="37" t="s">
        <v>83</v>
      </c>
      <c r="C45" s="32" t="s">
        <v>16</v>
      </c>
      <c r="D45" s="75">
        <v>13.09</v>
      </c>
      <c r="E45" s="27"/>
      <c r="F45" s="27"/>
      <c r="G45" s="27"/>
      <c r="H45" s="27"/>
    </row>
    <row r="46" s="2" customFormat="1" spans="1:8">
      <c r="A46" s="76" t="s">
        <v>84</v>
      </c>
      <c r="B46" s="37" t="s">
        <v>85</v>
      </c>
      <c r="C46" s="62" t="s">
        <v>66</v>
      </c>
      <c r="D46" s="77">
        <v>40.8</v>
      </c>
      <c r="E46" s="46"/>
      <c r="F46" s="46"/>
      <c r="G46" s="47"/>
      <c r="H46" s="27"/>
    </row>
    <row r="47" spans="1:8">
      <c r="A47" s="23" t="s">
        <v>86</v>
      </c>
      <c r="B47" s="29" t="s">
        <v>87</v>
      </c>
      <c r="C47" s="49" t="s">
        <v>88</v>
      </c>
      <c r="D47" s="27">
        <v>45</v>
      </c>
      <c r="E47" s="27"/>
      <c r="F47" s="27"/>
      <c r="G47" s="27"/>
      <c r="H47" s="27"/>
    </row>
    <row r="48" spans="1:8">
      <c r="A48" s="73"/>
      <c r="B48" s="24" t="s">
        <v>89</v>
      </c>
      <c r="C48" s="63"/>
      <c r="D48" s="78"/>
      <c r="E48" s="27"/>
      <c r="F48" s="27"/>
      <c r="G48" s="27"/>
      <c r="H48" s="27"/>
    </row>
    <row r="49" spans="1:8">
      <c r="A49" s="73"/>
      <c r="B49" s="67" t="s">
        <v>90</v>
      </c>
      <c r="C49" s="63"/>
      <c r="D49" s="78"/>
      <c r="E49" s="27"/>
      <c r="F49" s="27"/>
      <c r="G49" s="27"/>
      <c r="H49" s="27"/>
    </row>
    <row r="50" s="2" customFormat="1" spans="1:8">
      <c r="A50" s="43">
        <v>4.1</v>
      </c>
      <c r="B50" s="33" t="s">
        <v>91</v>
      </c>
      <c r="C50" s="44" t="s">
        <v>16</v>
      </c>
      <c r="D50" s="46">
        <v>217.5</v>
      </c>
      <c r="E50" s="46"/>
      <c r="F50" s="46"/>
      <c r="G50" s="47"/>
      <c r="H50" s="27"/>
    </row>
    <row r="51" ht="30" spans="1:8">
      <c r="A51" s="23" t="s">
        <v>92</v>
      </c>
      <c r="B51" s="79" t="s">
        <v>93</v>
      </c>
      <c r="C51" s="80" t="s">
        <v>57</v>
      </c>
      <c r="D51" s="27">
        <v>1215</v>
      </c>
      <c r="E51" s="27"/>
      <c r="F51" s="27"/>
      <c r="G51" s="27"/>
      <c r="H51" s="27"/>
    </row>
    <row r="52" s="2" customFormat="1" ht="30" spans="1:8">
      <c r="A52" s="43">
        <v>4.3</v>
      </c>
      <c r="B52" s="79" t="s">
        <v>94</v>
      </c>
      <c r="C52" s="62" t="s">
        <v>66</v>
      </c>
      <c r="D52" s="46">
        <v>1125</v>
      </c>
      <c r="E52" s="46"/>
      <c r="F52" s="46"/>
      <c r="G52" s="47"/>
      <c r="H52" s="27"/>
    </row>
    <row r="53" spans="1:8">
      <c r="A53" s="73"/>
      <c r="B53" s="67" t="s">
        <v>95</v>
      </c>
      <c r="C53" s="63"/>
      <c r="D53" s="78"/>
      <c r="E53" s="27"/>
      <c r="F53" s="27"/>
      <c r="G53" s="27"/>
      <c r="H53" s="27"/>
    </row>
    <row r="54" s="2" customFormat="1" ht="30" spans="1:8">
      <c r="A54" s="43">
        <v>4.4</v>
      </c>
      <c r="B54" s="33" t="s">
        <v>96</v>
      </c>
      <c r="C54" s="62" t="s">
        <v>97</v>
      </c>
      <c r="D54" s="45">
        <v>720</v>
      </c>
      <c r="E54" s="46"/>
      <c r="F54" s="46"/>
      <c r="G54" s="47"/>
      <c r="H54" s="27"/>
    </row>
    <row r="55" spans="1:8">
      <c r="A55" s="23"/>
      <c r="B55" s="81" t="s">
        <v>98</v>
      </c>
      <c r="C55" s="82"/>
      <c r="D55" s="83"/>
      <c r="E55" s="83"/>
      <c r="F55" s="83"/>
      <c r="G55" s="28"/>
      <c r="H55" s="83"/>
    </row>
    <row r="56" spans="1:8">
      <c r="A56" s="23"/>
      <c r="B56" s="81" t="s">
        <v>99</v>
      </c>
      <c r="C56" s="82"/>
      <c r="D56" s="83"/>
      <c r="E56" s="83"/>
      <c r="F56" s="83"/>
      <c r="G56" s="28"/>
      <c r="H56" s="83"/>
    </row>
    <row r="57" spans="1:8">
      <c r="A57" s="23"/>
      <c r="B57" s="81" t="s">
        <v>100</v>
      </c>
      <c r="C57" s="82"/>
      <c r="D57" s="83"/>
      <c r="E57" s="83"/>
      <c r="F57" s="83"/>
      <c r="G57" s="28"/>
      <c r="H57" s="83"/>
    </row>
    <row r="58" spans="1:8">
      <c r="A58" s="23"/>
      <c r="B58" s="81" t="s">
        <v>101</v>
      </c>
      <c r="C58" s="82"/>
      <c r="D58" s="83"/>
      <c r="E58" s="83"/>
      <c r="F58" s="83"/>
      <c r="G58" s="28"/>
      <c r="H58" s="83"/>
    </row>
    <row r="59" spans="1:8">
      <c r="A59" s="23"/>
      <c r="B59" s="84" t="s">
        <v>102</v>
      </c>
      <c r="C59" s="85">
        <v>0.18</v>
      </c>
      <c r="D59" s="83"/>
      <c r="E59" s="83"/>
      <c r="F59" s="83"/>
      <c r="G59" s="28"/>
      <c r="H59" s="83"/>
    </row>
    <row r="60" spans="1:8">
      <c r="A60" s="23"/>
      <c r="B60" s="84" t="s">
        <v>103</v>
      </c>
      <c r="C60" s="86"/>
      <c r="D60" s="83"/>
      <c r="E60" s="83"/>
      <c r="F60" s="83"/>
      <c r="G60" s="28"/>
      <c r="H60" s="83"/>
    </row>
    <row r="61" spans="1:8">
      <c r="A61" s="23"/>
      <c r="B61" s="84" t="s">
        <v>104</v>
      </c>
      <c r="C61" s="85">
        <v>0.03</v>
      </c>
      <c r="D61" s="83"/>
      <c r="E61" s="83"/>
      <c r="F61" s="83"/>
      <c r="G61" s="28"/>
      <c r="H61" s="83"/>
    </row>
    <row r="62" spans="1:8">
      <c r="A62" s="23"/>
      <c r="B62" s="87" t="s">
        <v>105</v>
      </c>
      <c r="C62" s="88"/>
      <c r="D62" s="83"/>
      <c r="E62" s="83"/>
      <c r="F62" s="83">
        <f>ROUND(F60+F61,2)</f>
        <v>0</v>
      </c>
      <c r="G62" s="28"/>
      <c r="H62" s="83">
        <f>ROUND(H60+H61,2)</f>
        <v>0</v>
      </c>
    </row>
  </sheetData>
  <autoFilter ref="A4:F62">
    <extLst/>
  </autoFilter>
  <mergeCells count="6">
    <mergeCell ref="A1:H1"/>
    <mergeCell ref="E2:H2"/>
    <mergeCell ref="A2:A3"/>
    <mergeCell ref="B2:B3"/>
    <mergeCell ref="C2:C3"/>
    <mergeCell ref="D2:D3"/>
  </mergeCells>
  <conditionalFormatting sqref="A7">
    <cfRule type="cellIs" dxfId="0" priority="72" stopIfTrue="1" operator="equal">
      <formula>8223.307275</formula>
    </cfRule>
  </conditionalFormatting>
  <conditionalFormatting sqref="D8">
    <cfRule type="cellIs" dxfId="0" priority="70" stopIfTrue="1" operator="equal">
      <formula>8223.307275</formula>
    </cfRule>
  </conditionalFormatting>
  <conditionalFormatting sqref="A9">
    <cfRule type="cellIs" dxfId="0" priority="69" stopIfTrue="1" operator="equal">
      <formula>8223.307275</formula>
    </cfRule>
  </conditionalFormatting>
  <conditionalFormatting sqref="A14">
    <cfRule type="cellIs" dxfId="0" priority="65" stopIfTrue="1" operator="equal">
      <formula>8223.307275</formula>
    </cfRule>
  </conditionalFormatting>
  <conditionalFormatting sqref="B17">
    <cfRule type="cellIs" dxfId="0" priority="13" stopIfTrue="1" operator="equal">
      <formula>8223.307275</formula>
    </cfRule>
  </conditionalFormatting>
  <conditionalFormatting sqref="B18">
    <cfRule type="cellIs" dxfId="0" priority="12" stopIfTrue="1" operator="equal">
      <formula>8223.307275</formula>
    </cfRule>
  </conditionalFormatting>
  <conditionalFormatting sqref="B19">
    <cfRule type="cellIs" dxfId="0" priority="11" stopIfTrue="1" operator="equal">
      <formula>8223.307275</formula>
    </cfRule>
  </conditionalFormatting>
  <conditionalFormatting sqref="B20">
    <cfRule type="cellIs" dxfId="0" priority="10" stopIfTrue="1" operator="equal">
      <formula>8223.307275</formula>
    </cfRule>
  </conditionalFormatting>
  <conditionalFormatting sqref="B21">
    <cfRule type="cellIs" dxfId="0" priority="9" stopIfTrue="1" operator="equal">
      <formula>8223.307275</formula>
    </cfRule>
  </conditionalFormatting>
  <conditionalFormatting sqref="B22">
    <cfRule type="cellIs" dxfId="0" priority="8" stopIfTrue="1" operator="equal">
      <formula>8223.307275</formula>
    </cfRule>
  </conditionalFormatting>
  <conditionalFormatting sqref="A24">
    <cfRule type="cellIs" dxfId="0" priority="57" stopIfTrue="1" operator="equal">
      <formula>8223.307275</formula>
    </cfRule>
  </conditionalFormatting>
  <conditionalFormatting sqref="C24:D24">
    <cfRule type="cellIs" dxfId="0" priority="55" stopIfTrue="1" operator="equal">
      <formula>8223.307275</formula>
    </cfRule>
  </conditionalFormatting>
  <conditionalFormatting sqref="A29">
    <cfRule type="cellIs" dxfId="0" priority="52" stopIfTrue="1" operator="equal">
      <formula>8223.307275</formula>
    </cfRule>
  </conditionalFormatting>
  <conditionalFormatting sqref="D29">
    <cfRule type="cellIs" dxfId="0" priority="51" stopIfTrue="1" operator="equal">
      <formula>8223.307275</formula>
    </cfRule>
  </conditionalFormatting>
  <conditionalFormatting sqref="A33">
    <cfRule type="cellIs" dxfId="0" priority="49" stopIfTrue="1" operator="equal">
      <formula>8223.307275</formula>
    </cfRule>
  </conditionalFormatting>
  <conditionalFormatting sqref="C33:D33">
    <cfRule type="cellIs" dxfId="0" priority="46" stopIfTrue="1" operator="equal">
      <formula>8223.307275</formula>
    </cfRule>
  </conditionalFormatting>
  <conditionalFormatting sqref="A34">
    <cfRule type="cellIs" dxfId="0" priority="48" stopIfTrue="1" operator="equal">
      <formula>8223.307275</formula>
    </cfRule>
  </conditionalFormatting>
  <conditionalFormatting sqref="C34:D34">
    <cfRule type="cellIs" dxfId="0" priority="45" stopIfTrue="1" operator="equal">
      <formula>8223.307275</formula>
    </cfRule>
  </conditionalFormatting>
  <conditionalFormatting sqref="B36">
    <cfRule type="cellIs" dxfId="0" priority="7" stopIfTrue="1" operator="equal">
      <formula>8223.307275</formula>
    </cfRule>
  </conditionalFormatting>
  <conditionalFormatting sqref="B40">
    <cfRule type="cellIs" dxfId="0" priority="6" stopIfTrue="1" operator="equal">
      <formula>8223.307275</formula>
    </cfRule>
  </conditionalFormatting>
  <conditionalFormatting sqref="B43">
    <cfRule type="cellIs" dxfId="0" priority="5" stopIfTrue="1" operator="equal">
      <formula>8223.307275</formula>
    </cfRule>
    <cfRule type="cellIs" dxfId="0" priority="4" stopIfTrue="1" operator="equal">
      <formula>8223.307275</formula>
    </cfRule>
  </conditionalFormatting>
  <conditionalFormatting sqref="A44">
    <cfRule type="cellIs" dxfId="0" priority="37" stopIfTrue="1" operator="equal">
      <formula>8223.307275</formula>
    </cfRule>
  </conditionalFormatting>
  <conditionalFormatting sqref="B44">
    <cfRule type="cellIs" dxfId="0" priority="3" stopIfTrue="1" operator="equal">
      <formula>8223.307275</formula>
    </cfRule>
  </conditionalFormatting>
  <conditionalFormatting sqref="D44">
    <cfRule type="cellIs" dxfId="0" priority="35" stopIfTrue="1" operator="equal">
      <formula>8223.307275</formula>
    </cfRule>
  </conditionalFormatting>
  <conditionalFormatting sqref="B45">
    <cfRule type="cellIs" dxfId="0" priority="2" stopIfTrue="1" operator="equal">
      <formula>8223.307275</formula>
    </cfRule>
  </conditionalFormatting>
  <conditionalFormatting sqref="B46">
    <cfRule type="cellIs" dxfId="0" priority="1" stopIfTrue="1" operator="equal">
      <formula>8223.307275</formula>
    </cfRule>
  </conditionalFormatting>
  <conditionalFormatting sqref="D54">
    <cfRule type="cellIs" dxfId="0" priority="31" stopIfTrue="1" operator="equal">
      <formula>8223.307275</formula>
    </cfRule>
  </conditionalFormatting>
  <conditionalFormatting sqref="C7 C9:C10 C14 C17:C18 C20:C23 C25:C30 C35:C36 C39:C40 C44:C45 C50">
    <cfRule type="cellIs" dxfId="0" priority="29" stopIfTrue="1" operator="equal">
      <formula>8223.307275</formula>
    </cfRule>
  </conditionalFormatting>
  <conditionalFormatting sqref="D43 A42:A43 D32 A32 C24:D24 A24:A25 A15 A8 D15 D25">
    <cfRule type="cellIs" dxfId="0" priority="71" stopIfTrue="1" operator="equal">
      <formula>8223.307275</formula>
    </cfRule>
  </conditionalFormatting>
  <conditionalFormatting sqref="B15 B13 B11 B8">
    <cfRule type="cellIs" dxfId="0" priority="14" stopIfTrue="1" operator="equal">
      <formula>8223.307275</formula>
    </cfRule>
  </conditionalFormatting>
  <conditionalFormatting sqref="C11:D11 A11 C47">
    <cfRule type="cellIs" dxfId="0" priority="68" stopIfTrue="1" operator="equal">
      <formula>8223.307275</formula>
    </cfRule>
  </conditionalFormatting>
  <conditionalFormatting sqref="D12 A12">
    <cfRule type="cellIs" dxfId="0" priority="67" stopIfTrue="1" operator="equal">
      <formula>8223.307275</formula>
    </cfRule>
  </conditionalFormatting>
  <conditionalFormatting sqref="D13 A13">
    <cfRule type="cellIs" dxfId="0" priority="66" stopIfTrue="1" operator="equal">
      <formula>8223.307275</formula>
    </cfRule>
  </conditionalFormatting>
  <conditionalFormatting sqref="A17 D17">
    <cfRule type="cellIs" dxfId="0" priority="64" stopIfTrue="1" operator="equal">
      <formula>8223.307275</formula>
    </cfRule>
  </conditionalFormatting>
  <conditionalFormatting sqref="A18 D18">
    <cfRule type="cellIs" dxfId="0" priority="63" stopIfTrue="1" operator="equal">
      <formula>8223.307275</formula>
    </cfRule>
  </conditionalFormatting>
  <conditionalFormatting sqref="A19 C19:D19">
    <cfRule type="cellIs" dxfId="0" priority="62" stopIfTrue="1" operator="equal">
      <formula>8223.307275</formula>
    </cfRule>
  </conditionalFormatting>
  <conditionalFormatting sqref="A20 D20">
    <cfRule type="cellIs" dxfId="0" priority="61" stopIfTrue="1" operator="equal">
      <formula>8223.307275</formula>
    </cfRule>
  </conditionalFormatting>
  <conditionalFormatting sqref="D21 A21">
    <cfRule type="cellIs" dxfId="0" priority="60" stopIfTrue="1" operator="equal">
      <formula>8223.307275</formula>
    </cfRule>
  </conditionalFormatting>
  <conditionalFormatting sqref="A22 D22">
    <cfRule type="cellIs" dxfId="0" priority="58" stopIfTrue="1" operator="equal">
      <formula>8223.307275</formula>
    </cfRule>
  </conditionalFormatting>
  <conditionalFormatting sqref="D25 A25">
    <cfRule type="cellIs" dxfId="0" priority="56" stopIfTrue="1" operator="equal">
      <formula>8223.307275</formula>
    </cfRule>
  </conditionalFormatting>
  <conditionalFormatting sqref="D27 A27">
    <cfRule type="cellIs" dxfId="0" priority="54" stopIfTrue="1" operator="equal">
      <formula>8223.307275</formula>
    </cfRule>
  </conditionalFormatting>
  <conditionalFormatting sqref="D28 A28">
    <cfRule type="cellIs" dxfId="0" priority="53" stopIfTrue="1" operator="equal">
      <formula>8223.307275</formula>
    </cfRule>
  </conditionalFormatting>
  <conditionalFormatting sqref="D30 A30">
    <cfRule type="cellIs" dxfId="0" priority="50" stopIfTrue="1" operator="equal">
      <formula>8223.307275</formula>
    </cfRule>
  </conditionalFormatting>
  <conditionalFormatting sqref="D35 A35">
    <cfRule type="cellIs" dxfId="0" priority="47" stopIfTrue="1" operator="equal">
      <formula>8223.307275</formula>
    </cfRule>
  </conditionalFormatting>
  <conditionalFormatting sqref="D36 A36">
    <cfRule type="cellIs" dxfId="0" priority="44" stopIfTrue="1" operator="equal">
      <formula>8223.307275</formula>
    </cfRule>
  </conditionalFormatting>
  <conditionalFormatting sqref="D39 A39">
    <cfRule type="cellIs" dxfId="0" priority="42" stopIfTrue="1" operator="equal">
      <formula>8223.307275</formula>
    </cfRule>
  </conditionalFormatting>
  <conditionalFormatting sqref="D40 A40">
    <cfRule type="cellIs" dxfId="0" priority="41" stopIfTrue="1" operator="equal">
      <formula>8223.307275</formula>
    </cfRule>
  </conditionalFormatting>
  <conditionalFormatting sqref="D43 A43">
    <cfRule type="cellIs" dxfId="0" priority="39" stopIfTrue="1" operator="equal">
      <formula>8223.307275</formula>
    </cfRule>
    <cfRule type="cellIs" dxfId="0" priority="40" stopIfTrue="1" operator="equal">
      <formula>8223.307275</formula>
    </cfRule>
  </conditionalFormatting>
  <conditionalFormatting sqref="D45 A45">
    <cfRule type="cellIs" dxfId="0" priority="34" stopIfTrue="1" operator="equal">
      <formula>8223.307275</formula>
    </cfRule>
  </conditionalFormatting>
  <conditionalFormatting sqref="D46 A46">
    <cfRule type="cellIs" dxfId="0" priority="33" stopIfTrue="1" operator="equal">
      <formula>8223.307275</formula>
    </cfRule>
  </conditionalFormatting>
  <conditionalFormatting sqref="D47 A47">
    <cfRule type="cellIs" dxfId="0" priority="32" stopIfTrue="1" operator="equal">
      <formula>8223.307275</formula>
    </cfRule>
  </conditionalFormatting>
  <pageMargins left="0.7" right="0.7" top="0.75" bottom="0.75" header="0.3" footer="0.3"/>
  <pageSetup paperSize="9" scale="5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Administrator</cp:lastModifiedBy>
  <dcterms:created xsi:type="dcterms:W3CDTF">2013-04-22T04:24:00Z</dcterms:created>
  <cp:lastPrinted>2018-02-28T04:33:00Z</cp:lastPrinted>
  <dcterms:modified xsi:type="dcterms:W3CDTF">2024-06-21T05:43:31Z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F67BA35AC9B14A33830A6D45FA358865_13</vt:lpwstr>
  </property>
</Properties>
</file>