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db\Sharepoint\Procurement\Procurement 2024\Tenders\Casco\"/>
    </mc:Choice>
  </mc:AlternateContent>
  <xr:revisionPtr revIDLastSave="0" documentId="13_ncr:1_{84D7F7F4-3A84-4B4C-B3E7-C19EBE778C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sco" sheetId="2" r:id="rId1"/>
  </sheets>
  <externalReferences>
    <externalReference r:id="rId2"/>
  </externalReferences>
  <definedNames>
    <definedName name="_xlnm._FilterDatabase" localSheetId="0" hidden="1">Casco!$B$3:$I$47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2" l="1"/>
  <c r="I47" i="2" l="1"/>
  <c r="H47" i="2"/>
  <c r="F47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6" i="2"/>
  <c r="H36" i="2"/>
  <c r="F36" i="2"/>
  <c r="I35" i="2"/>
  <c r="H35" i="2"/>
  <c r="F35" i="2"/>
  <c r="I34" i="2"/>
  <c r="H34" i="2"/>
  <c r="F34" i="2"/>
  <c r="I33" i="2"/>
  <c r="H33" i="2"/>
  <c r="F33" i="2"/>
  <c r="I32" i="2"/>
  <c r="H32" i="2"/>
  <c r="F32" i="2"/>
  <c r="I31" i="2"/>
  <c r="H31" i="2"/>
  <c r="F31" i="2"/>
  <c r="I30" i="2"/>
  <c r="H30" i="2"/>
  <c r="F30" i="2"/>
  <c r="I29" i="2"/>
  <c r="H29" i="2"/>
  <c r="F29" i="2"/>
  <c r="I28" i="2"/>
  <c r="H28" i="2"/>
  <c r="F28" i="2"/>
  <c r="I27" i="2"/>
  <c r="H27" i="2"/>
  <c r="F27" i="2"/>
  <c r="I26" i="2"/>
  <c r="H26" i="2"/>
  <c r="F26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17" i="2"/>
  <c r="H17" i="2"/>
  <c r="F17" i="2"/>
  <c r="I16" i="2"/>
  <c r="H16" i="2"/>
  <c r="F16" i="2"/>
  <c r="I15" i="2"/>
  <c r="H15" i="2"/>
  <c r="F15" i="2"/>
  <c r="I14" i="2"/>
  <c r="H14" i="2"/>
  <c r="F14" i="2"/>
  <c r="I13" i="2"/>
  <c r="H13" i="2"/>
  <c r="F13" i="2"/>
  <c r="I12" i="2"/>
  <c r="H12" i="2"/>
  <c r="F12" i="2"/>
  <c r="I11" i="2"/>
  <c r="F11" i="2"/>
  <c r="I10" i="2"/>
  <c r="H10" i="2"/>
  <c r="F10" i="2"/>
  <c r="I9" i="2"/>
  <c r="H9" i="2"/>
  <c r="F9" i="2"/>
  <c r="I8" i="2"/>
  <c r="H8" i="2"/>
  <c r="F8" i="2"/>
  <c r="I7" i="2"/>
  <c r="H7" i="2"/>
  <c r="F7" i="2"/>
  <c r="I6" i="2"/>
  <c r="H6" i="2"/>
  <c r="F6" i="2"/>
  <c r="I5" i="2"/>
  <c r="H5" i="2"/>
  <c r="F5" i="2"/>
  <c r="I4" i="2"/>
  <c r="H4" i="2"/>
  <c r="F4" i="2"/>
</calcChain>
</file>

<file path=xl/sharedStrings.xml><?xml version="1.0" encoding="utf-8"?>
<sst xmlns="http://schemas.openxmlformats.org/spreadsheetml/2006/main" count="186" uniqueCount="77">
  <si>
    <t>N</t>
  </si>
  <si>
    <t>Series and Number</t>
  </si>
  <si>
    <t>Type</t>
  </si>
  <si>
    <t>Descriprion</t>
  </si>
  <si>
    <t>VIN</t>
  </si>
  <si>
    <t>Model</t>
  </si>
  <si>
    <t>Brand</t>
  </si>
  <si>
    <t xml:space="preserve">Release year </t>
  </si>
  <si>
    <t>SC890CS</t>
  </si>
  <si>
    <t>Truck</t>
  </si>
  <si>
    <t>დისტრიბუცია</t>
  </si>
  <si>
    <t>MERCEDES-BENZ  ACTROS 2032</t>
  </si>
  <si>
    <t>UW589WU</t>
  </si>
  <si>
    <t>Freight car Refrigerator with HINO 916</t>
  </si>
  <si>
    <t>UW590WU</t>
  </si>
  <si>
    <t>EE013GG</t>
  </si>
  <si>
    <t>Freight car HINO 916 with closed body</t>
  </si>
  <si>
    <t>EE014GG</t>
  </si>
  <si>
    <t>EE016GG</t>
  </si>
  <si>
    <t>EE015GG</t>
  </si>
  <si>
    <t>WW783WO</t>
  </si>
  <si>
    <t>MITSUBISHI CANTER FE859E</t>
  </si>
  <si>
    <t>mitsubishi</t>
  </si>
  <si>
    <t>UW803WU</t>
  </si>
  <si>
    <t>MN982MN</t>
  </si>
  <si>
    <t>Mercedes actross 2011</t>
  </si>
  <si>
    <t>MN983MN</t>
  </si>
  <si>
    <t>UW801WU</t>
  </si>
  <si>
    <t>UW804WU</t>
  </si>
  <si>
    <t>EE847GG</t>
  </si>
  <si>
    <t>Sat. Closed refrigeration unit with HINO916</t>
  </si>
  <si>
    <t>UW582WU</t>
  </si>
  <si>
    <t>Truck chassis HINO 916 8.5T</t>
  </si>
  <si>
    <t>UW581WU</t>
  </si>
  <si>
    <t>EE012GG</t>
  </si>
  <si>
    <t>UW805WU</t>
  </si>
  <si>
    <t>FD773DF</t>
  </si>
  <si>
    <t>Mercedes-Benz</t>
  </si>
  <si>
    <t>OO893GG</t>
  </si>
  <si>
    <t>Mitsubishi FE859G</t>
  </si>
  <si>
    <t>OO897GG</t>
  </si>
  <si>
    <t>QW861WQ</t>
  </si>
  <si>
    <t>Freight car Closed refrigeration unit with HINO916</t>
  </si>
  <si>
    <t>CC413OO</t>
  </si>
  <si>
    <t>Mitsubishi Canter FE 859E</t>
  </si>
  <si>
    <t>CC396OO</t>
  </si>
  <si>
    <t>QW872WQ</t>
  </si>
  <si>
    <t>CC582OO</t>
  </si>
  <si>
    <t>Mitsubishi Canter FE859G</t>
  </si>
  <si>
    <t>CC397OO</t>
  </si>
  <si>
    <t>QW871WQ</t>
  </si>
  <si>
    <t>QW870WQ</t>
  </si>
  <si>
    <t>CC581OO</t>
  </si>
  <si>
    <t>CC583OO</t>
  </si>
  <si>
    <t>QW860WQ</t>
  </si>
  <si>
    <t>CC412OO</t>
  </si>
  <si>
    <t>CC237OO</t>
  </si>
  <si>
    <t>BB096VV</t>
  </si>
  <si>
    <t>Mitsubishi Fuso Canter FE859E</t>
  </si>
  <si>
    <t>OO890GG</t>
  </si>
  <si>
    <t>Mitsubishi FE859E</t>
  </si>
  <si>
    <t>VV936DD</t>
  </si>
  <si>
    <t>Mercedes-Bevz ATEGO</t>
  </si>
  <si>
    <t>CC285RR</t>
  </si>
  <si>
    <t>CC186RR</t>
  </si>
  <si>
    <t>DAF 55250</t>
  </si>
  <si>
    <t>JJ199PP</t>
  </si>
  <si>
    <t>DAF CF 75.310 2010 - XLRAE75PC0E884734</t>
  </si>
  <si>
    <t>NN769UU</t>
  </si>
  <si>
    <t>MErsEDES-BENZ</t>
  </si>
  <si>
    <t>FF285ZZ</t>
  </si>
  <si>
    <t>HYUNDAI  HD72   </t>
  </si>
  <si>
    <t>KK472EE</t>
  </si>
  <si>
    <t>Mercedes-Benz 2010</t>
  </si>
  <si>
    <t>SS245O</t>
  </si>
  <si>
    <t>Rohr Trailer</t>
  </si>
  <si>
    <t xml:space="preserve">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</si>
</sst>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2" fillId="0" borderId="0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0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.bitsadze\AppData\Local\Microsoft\Windows\INetCache\Content.Outlook\CH3YYQ24\Casco-&#4307;&#4304;&#4316;&#4304;&#4320;&#4311;&#4312;-1%20(002).xlsx" TargetMode="External"/><Relationship Id="rId1" Type="http://schemas.openxmlformats.org/officeDocument/2006/relationships/externalLinkPath" Target="file:///C:\Users\s.bitsadze\AppData\Local\Microsoft\Windows\INetCache\Content.Outlook\CH3YYQ24\Casco-&#4307;&#4304;&#4316;&#4304;&#4320;&#4311;&#4312;-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 Cars"/>
    </sheetNames>
    <sheetDataSet>
      <sheetData sheetId="0">
        <row r="4">
          <cell r="C4" t="str">
            <v>CC186RR</v>
          </cell>
          <cell r="D4" t="str">
            <v>Truck</v>
          </cell>
          <cell r="E4" t="str">
            <v>დისტრიბუცია</v>
          </cell>
          <cell r="F4" t="str">
            <v>XLRAS55GF0L411211</v>
          </cell>
          <cell r="G4" t="str">
            <v xml:space="preserve">DAF </v>
          </cell>
          <cell r="H4" t="str">
            <v xml:space="preserve">DAF </v>
          </cell>
          <cell r="I4">
            <v>2011</v>
          </cell>
        </row>
        <row r="5">
          <cell r="C5" t="str">
            <v>JJ199PP</v>
          </cell>
          <cell r="D5" t="str">
            <v>Truck</v>
          </cell>
          <cell r="E5" t="str">
            <v>დისტრიბუცია</v>
          </cell>
          <cell r="F5" t="str">
            <v>XLRAE75PC0E884734</v>
          </cell>
          <cell r="G5" t="str">
            <v xml:space="preserve">DAF </v>
          </cell>
          <cell r="H5" t="str">
            <v xml:space="preserve">DAF </v>
          </cell>
          <cell r="I5">
            <v>2010</v>
          </cell>
        </row>
        <row r="6">
          <cell r="C6" t="str">
            <v>CC380GG</v>
          </cell>
          <cell r="D6" t="str">
            <v>Truck</v>
          </cell>
          <cell r="E6" t="str">
            <v>დისტრიბუცია</v>
          </cell>
          <cell r="F6" t="str">
            <v>ZFA26300006C33676</v>
          </cell>
          <cell r="G6" t="str">
            <v xml:space="preserve">FIAT doblo cargo </v>
          </cell>
          <cell r="H6" t="str">
            <v>FIAT</v>
          </cell>
          <cell r="I6">
            <v>2016</v>
          </cell>
        </row>
        <row r="7">
          <cell r="C7" t="str">
            <v>QQ646YY</v>
          </cell>
          <cell r="D7" t="str">
            <v>Truck</v>
          </cell>
          <cell r="E7" t="str">
            <v>დისტრიბუცია</v>
          </cell>
          <cell r="F7" t="str">
            <v>WF0YXXTTGYEB81617</v>
          </cell>
          <cell r="G7" t="str">
            <v xml:space="preserve">FORD TRANSIT </v>
          </cell>
          <cell r="H7" t="str">
            <v>Ford</v>
          </cell>
          <cell r="I7">
            <v>2014</v>
          </cell>
        </row>
        <row r="8">
          <cell r="C8" t="str">
            <v>EE847GG</v>
          </cell>
          <cell r="D8" t="str">
            <v>Truck</v>
          </cell>
          <cell r="E8" t="str">
            <v>დისტრიბუცია</v>
          </cell>
          <cell r="F8" t="str">
            <v>JHHZCP2H8KK010595</v>
          </cell>
          <cell r="G8" t="str">
            <v>HINO</v>
          </cell>
          <cell r="H8" t="str">
            <v>toyota</v>
          </cell>
          <cell r="I8">
            <v>2019</v>
          </cell>
        </row>
        <row r="9">
          <cell r="C9" t="str">
            <v>QW860WQ</v>
          </cell>
          <cell r="D9" t="str">
            <v>Truck</v>
          </cell>
          <cell r="E9" t="str">
            <v>დისტრიბუცია</v>
          </cell>
          <cell r="F9" t="str">
            <v>JHHZCP2H5KK010179</v>
          </cell>
          <cell r="G9" t="str">
            <v>HINO</v>
          </cell>
          <cell r="H9" t="str">
            <v>toyota</v>
          </cell>
          <cell r="I9">
            <v>2019</v>
          </cell>
        </row>
        <row r="10">
          <cell r="C10" t="str">
            <v>QW861WQ</v>
          </cell>
          <cell r="D10" t="str">
            <v>Truck</v>
          </cell>
          <cell r="E10" t="str">
            <v>დისტრიბუცია</v>
          </cell>
          <cell r="F10" t="str">
            <v>JHHZCP2H2KK010477</v>
          </cell>
          <cell r="G10" t="str">
            <v>HINO</v>
          </cell>
          <cell r="H10" t="str">
            <v>toyota</v>
          </cell>
          <cell r="I10">
            <v>2019</v>
          </cell>
        </row>
        <row r="11">
          <cell r="C11" t="str">
            <v>QW870WQ</v>
          </cell>
          <cell r="D11" t="str">
            <v>Truck</v>
          </cell>
          <cell r="E11" t="str">
            <v>დისტრიბუცია</v>
          </cell>
          <cell r="F11" t="str">
            <v>JHHZCP2H1KK010186</v>
          </cell>
          <cell r="G11" t="str">
            <v>HINO</v>
          </cell>
          <cell r="H11" t="str">
            <v>toyota</v>
          </cell>
          <cell r="I11">
            <v>2019</v>
          </cell>
        </row>
        <row r="12">
          <cell r="C12" t="str">
            <v>QW871WQ</v>
          </cell>
          <cell r="D12" t="str">
            <v>Truck</v>
          </cell>
          <cell r="E12" t="str">
            <v>დისტრიბუცია</v>
          </cell>
          <cell r="F12" t="str">
            <v>JHHZCP2H1KK010454</v>
          </cell>
          <cell r="G12" t="str">
            <v>HINO</v>
          </cell>
          <cell r="H12" t="str">
            <v>toyota</v>
          </cell>
          <cell r="I12">
            <v>2019</v>
          </cell>
        </row>
        <row r="13">
          <cell r="C13" t="str">
            <v>QW872WQ</v>
          </cell>
          <cell r="D13" t="str">
            <v>Truck</v>
          </cell>
          <cell r="E13" t="str">
            <v>დისტრიბუცია</v>
          </cell>
          <cell r="F13" t="str">
            <v>JHHZCP2H2KK010463</v>
          </cell>
          <cell r="G13" t="str">
            <v>HINO</v>
          </cell>
          <cell r="H13" t="str">
            <v>toyota</v>
          </cell>
          <cell r="I13">
            <v>2019</v>
          </cell>
        </row>
        <row r="14">
          <cell r="C14" t="str">
            <v>EE012GG</v>
          </cell>
          <cell r="D14" t="str">
            <v>Truck</v>
          </cell>
          <cell r="E14" t="str">
            <v>დისტრიბუცია</v>
          </cell>
          <cell r="F14" t="str">
            <v>JHHZCP2H7KK010605</v>
          </cell>
          <cell r="G14" t="str">
            <v>HINO</v>
          </cell>
          <cell r="H14" t="str">
            <v>toyota</v>
          </cell>
          <cell r="I14">
            <v>2019</v>
          </cell>
        </row>
        <row r="15">
          <cell r="C15" t="str">
            <v>EE013GG</v>
          </cell>
          <cell r="D15" t="str">
            <v>Truck</v>
          </cell>
          <cell r="E15" t="str">
            <v>დისტრიბუცია</v>
          </cell>
          <cell r="F15" t="str">
            <v>JHHZCP2H5KK010442</v>
          </cell>
          <cell r="G15" t="str">
            <v>HINO</v>
          </cell>
          <cell r="H15" t="str">
            <v>toyota</v>
          </cell>
          <cell r="I15">
            <v>2019</v>
          </cell>
        </row>
        <row r="16">
          <cell r="C16" t="str">
            <v>EE014GG</v>
          </cell>
          <cell r="D16" t="str">
            <v>Truck</v>
          </cell>
          <cell r="E16" t="str">
            <v>დისტრიბუცია</v>
          </cell>
          <cell r="F16" t="str">
            <v>JHHZCP2H4KK010450</v>
          </cell>
          <cell r="G16" t="str">
            <v>HINO</v>
          </cell>
          <cell r="H16" t="str">
            <v>toyota</v>
          </cell>
          <cell r="I16">
            <v>2019</v>
          </cell>
        </row>
        <row r="17">
          <cell r="C17" t="str">
            <v>EE015GG</v>
          </cell>
          <cell r="D17" t="str">
            <v>Truck</v>
          </cell>
          <cell r="E17" t="str">
            <v>დისტრიბუცია</v>
          </cell>
          <cell r="F17" t="str">
            <v>JHHZCP2H3KK010469</v>
          </cell>
          <cell r="G17" t="str">
            <v>HINO</v>
          </cell>
          <cell r="H17" t="str">
            <v>toyota</v>
          </cell>
          <cell r="I17">
            <v>2019</v>
          </cell>
        </row>
        <row r="18">
          <cell r="C18" t="str">
            <v>EE016GG</v>
          </cell>
          <cell r="D18" t="str">
            <v>Truck</v>
          </cell>
          <cell r="E18" t="str">
            <v>დისტრიბუცია</v>
          </cell>
          <cell r="F18" t="str">
            <v>JHHZCP2H4KK010187</v>
          </cell>
          <cell r="G18" t="str">
            <v>HINO</v>
          </cell>
          <cell r="H18" t="str">
            <v>toyota</v>
          </cell>
          <cell r="I18">
            <v>2019</v>
          </cell>
        </row>
        <row r="19">
          <cell r="C19" t="str">
            <v>UW801WU</v>
          </cell>
          <cell r="D19" t="str">
            <v>Truck</v>
          </cell>
          <cell r="E19" t="str">
            <v>დისტრიბუცია</v>
          </cell>
          <cell r="F19" t="str">
            <v>JHHZCP2H6KK010188</v>
          </cell>
          <cell r="G19" t="str">
            <v>HINO</v>
          </cell>
          <cell r="H19" t="str">
            <v>toyota</v>
          </cell>
          <cell r="I19">
            <v>2018</v>
          </cell>
        </row>
        <row r="20">
          <cell r="C20" t="str">
            <v>UW803WU</v>
          </cell>
          <cell r="D20" t="str">
            <v>Truck</v>
          </cell>
          <cell r="E20" t="str">
            <v>დისტრიბუცია</v>
          </cell>
          <cell r="F20" t="str">
            <v>JHHZCP2H6KK009803</v>
          </cell>
          <cell r="G20" t="str">
            <v>HINO</v>
          </cell>
          <cell r="H20" t="str">
            <v>toyota</v>
          </cell>
          <cell r="I20">
            <v>2018</v>
          </cell>
        </row>
        <row r="21">
          <cell r="C21" t="str">
            <v>UW804WU</v>
          </cell>
          <cell r="D21" t="str">
            <v>Truck</v>
          </cell>
          <cell r="E21" t="str">
            <v>დისტრიბუცია</v>
          </cell>
          <cell r="F21" t="str">
            <v>JHHZCP2H6KK010479</v>
          </cell>
          <cell r="G21" t="str">
            <v>HINO</v>
          </cell>
          <cell r="H21" t="str">
            <v>toyota</v>
          </cell>
          <cell r="I21">
            <v>2019</v>
          </cell>
        </row>
        <row r="22">
          <cell r="C22" t="str">
            <v>UW805WU</v>
          </cell>
          <cell r="D22" t="str">
            <v>Truck</v>
          </cell>
          <cell r="E22" t="str">
            <v>დისტრიბუცია</v>
          </cell>
          <cell r="F22" t="str">
            <v>JHHZCP2H6KK010594</v>
          </cell>
          <cell r="G22" t="str">
            <v>HINO</v>
          </cell>
          <cell r="H22" t="str">
            <v>toyota</v>
          </cell>
          <cell r="I22">
            <v>2019</v>
          </cell>
        </row>
        <row r="23">
          <cell r="C23" t="str">
            <v>UW581WU</v>
          </cell>
          <cell r="D23" t="str">
            <v>Truck</v>
          </cell>
          <cell r="E23" t="str">
            <v>დისტრიბუცია</v>
          </cell>
          <cell r="F23" t="str">
            <v>JHHZCP2H1LK011850</v>
          </cell>
          <cell r="G23" t="str">
            <v>HINO</v>
          </cell>
          <cell r="H23" t="str">
            <v>toyota</v>
          </cell>
          <cell r="I23">
            <v>2019</v>
          </cell>
        </row>
        <row r="24">
          <cell r="C24" t="str">
            <v>UW582WU</v>
          </cell>
          <cell r="D24" t="str">
            <v>Truck</v>
          </cell>
          <cell r="E24" t="str">
            <v>დისტრიბუცია</v>
          </cell>
          <cell r="F24" t="str">
            <v>JHHZCP2H3LK011848</v>
          </cell>
          <cell r="G24" t="str">
            <v>HINO</v>
          </cell>
          <cell r="H24" t="str">
            <v>toyota</v>
          </cell>
          <cell r="I24">
            <v>2019</v>
          </cell>
        </row>
        <row r="25">
          <cell r="C25" t="str">
            <v>UW589WU</v>
          </cell>
          <cell r="D25" t="str">
            <v>Truck</v>
          </cell>
          <cell r="E25" t="str">
            <v>დისტრიბუცია</v>
          </cell>
          <cell r="F25" t="str">
            <v>JHHZCP2H5LK011849</v>
          </cell>
          <cell r="G25" t="str">
            <v>HINO</v>
          </cell>
          <cell r="H25" t="str">
            <v>toyota</v>
          </cell>
          <cell r="I25">
            <v>2019</v>
          </cell>
        </row>
        <row r="26">
          <cell r="C26" t="str">
            <v>UW590WU</v>
          </cell>
          <cell r="D26" t="str">
            <v>Truck</v>
          </cell>
          <cell r="E26" t="str">
            <v>დისტრიბუცია</v>
          </cell>
          <cell r="F26" t="str">
            <v>JHHZCP2H3LK011851</v>
          </cell>
          <cell r="G26" t="str">
            <v>HINO</v>
          </cell>
          <cell r="H26" t="str">
            <v>toyota</v>
          </cell>
          <cell r="I26">
            <v>2019</v>
          </cell>
        </row>
        <row r="27">
          <cell r="C27" t="str">
            <v>CC285RR</v>
          </cell>
          <cell r="D27" t="str">
            <v>Truck</v>
          </cell>
          <cell r="E27" t="str">
            <v>დისტრიბუცია</v>
          </cell>
          <cell r="F27" t="str">
            <v>WDB9702771L465098</v>
          </cell>
          <cell r="G27" t="str">
            <v>Mercedes-Benz atego</v>
          </cell>
          <cell r="H27" t="str">
            <v>mercedes</v>
          </cell>
          <cell r="I27">
            <v>2010</v>
          </cell>
        </row>
        <row r="28">
          <cell r="C28" t="str">
            <v>VV936DD</v>
          </cell>
          <cell r="D28" t="str">
            <v>Truck</v>
          </cell>
          <cell r="E28" t="str">
            <v>დისტრიბუცია</v>
          </cell>
          <cell r="F28" t="str">
            <v>WDB9702771L465099</v>
          </cell>
          <cell r="G28" t="str">
            <v>Mercedes-Benz atego</v>
          </cell>
          <cell r="H28" t="str">
            <v>mercedes</v>
          </cell>
          <cell r="I28">
            <v>2010</v>
          </cell>
        </row>
        <row r="29">
          <cell r="C29" t="str">
            <v>RR265KK</v>
          </cell>
          <cell r="D29" t="str">
            <v>Truck</v>
          </cell>
          <cell r="E29" t="str">
            <v>დისტრიბუცია</v>
          </cell>
          <cell r="F29" t="str">
            <v>WDB9061531N450298</v>
          </cell>
          <cell r="G29" t="str">
            <v>mercedes sprinter 4x4</v>
          </cell>
          <cell r="H29" t="str">
            <v>mercedes</v>
          </cell>
          <cell r="I29">
            <v>2018</v>
          </cell>
        </row>
        <row r="30">
          <cell r="C30" t="str">
            <v>SC890CS</v>
          </cell>
          <cell r="D30" t="str">
            <v>Truck</v>
          </cell>
          <cell r="E30" t="str">
            <v>დისტრიბუცია</v>
          </cell>
          <cell r="F30" t="str">
            <v>WDB9300161L961293</v>
          </cell>
          <cell r="G30" t="str">
            <v>Mercedes-Benz actros</v>
          </cell>
          <cell r="H30" t="str">
            <v>mercedes</v>
          </cell>
          <cell r="I30">
            <v>2015</v>
          </cell>
        </row>
        <row r="31">
          <cell r="C31" t="str">
            <v>NN769UU</v>
          </cell>
          <cell r="D31" t="str">
            <v>Truck</v>
          </cell>
          <cell r="E31" t="str">
            <v>დისტრიბუცია</v>
          </cell>
          <cell r="F31" t="str">
            <v>WDB9702781L464233</v>
          </cell>
          <cell r="G31" t="str">
            <v>Mercedes-Benz atego</v>
          </cell>
          <cell r="H31" t="str">
            <v>mercedes</v>
          </cell>
          <cell r="I31">
            <v>2010</v>
          </cell>
        </row>
        <row r="32">
          <cell r="C32" t="str">
            <v>FD773DF</v>
          </cell>
          <cell r="D32" t="str">
            <v>Truck</v>
          </cell>
          <cell r="E32" t="str">
            <v>დისტრიბუცია</v>
          </cell>
          <cell r="F32" t="str">
            <v>WDB9302041L528635</v>
          </cell>
          <cell r="G32" t="str">
            <v>Mercedes-Benz actros</v>
          </cell>
          <cell r="H32" t="str">
            <v>mercedes</v>
          </cell>
          <cell r="I32">
            <v>2010</v>
          </cell>
        </row>
        <row r="33">
          <cell r="C33" t="str">
            <v>KK472EE</v>
          </cell>
          <cell r="D33" t="str">
            <v>Truck</v>
          </cell>
          <cell r="E33" t="str">
            <v>დისტრიბუცია</v>
          </cell>
          <cell r="F33" t="str">
            <v>WDB6703221N143360</v>
          </cell>
          <cell r="G33" t="str">
            <v>Mercedes-Benz vario</v>
          </cell>
          <cell r="H33" t="str">
            <v>mercedes</v>
          </cell>
          <cell r="I33">
            <v>2011</v>
          </cell>
        </row>
        <row r="34">
          <cell r="C34" t="str">
            <v>MN982MN</v>
          </cell>
          <cell r="D34" t="str">
            <v>Truck</v>
          </cell>
          <cell r="E34" t="str">
            <v>დისტრიბუცია</v>
          </cell>
          <cell r="F34" t="str">
            <v>WDB9302051L582648</v>
          </cell>
          <cell r="G34" t="str">
            <v>Mercedes-Benz actros</v>
          </cell>
          <cell r="H34" t="str">
            <v>mercedes</v>
          </cell>
          <cell r="I34">
            <v>2011</v>
          </cell>
        </row>
        <row r="35">
          <cell r="C35" t="str">
            <v>MN983MN</v>
          </cell>
          <cell r="D35" t="str">
            <v>Truck</v>
          </cell>
          <cell r="E35" t="str">
            <v>დისტრიბუცია</v>
          </cell>
          <cell r="F35" t="str">
            <v>WDB9302041L498363</v>
          </cell>
          <cell r="G35" t="str">
            <v>Mercedes-Benz actros</v>
          </cell>
          <cell r="H35" t="str">
            <v>mercedes</v>
          </cell>
          <cell r="I35">
            <v>2010</v>
          </cell>
        </row>
        <row r="36">
          <cell r="C36" t="str">
            <v>PP269LL</v>
          </cell>
          <cell r="D36" t="str">
            <v>Truck</v>
          </cell>
          <cell r="E36" t="str">
            <v>დისტრიბუცია</v>
          </cell>
          <cell r="F36" t="str">
            <v>WDB9061551N465356</v>
          </cell>
          <cell r="G36" t="str">
            <v>mercedes sprinter 4x4</v>
          </cell>
          <cell r="H36" t="str">
            <v>mercedes</v>
          </cell>
          <cell r="I36">
            <v>2010</v>
          </cell>
        </row>
        <row r="37">
          <cell r="C37" t="str">
            <v>WW783WO</v>
          </cell>
          <cell r="D37" t="str">
            <v>Truck</v>
          </cell>
          <cell r="E37" t="str">
            <v>დისტრიბუცია</v>
          </cell>
          <cell r="F37" t="str">
            <v>JL6B7G6P9HK016366</v>
          </cell>
          <cell r="G37" t="str">
            <v>Mitsubishi Canter</v>
          </cell>
          <cell r="H37" t="str">
            <v>mercedes</v>
          </cell>
          <cell r="I37">
            <v>2017</v>
          </cell>
        </row>
        <row r="38">
          <cell r="C38" t="str">
            <v>BB096VV</v>
          </cell>
          <cell r="D38" t="str">
            <v>Truck</v>
          </cell>
          <cell r="E38" t="str">
            <v>დისტრიბუცია</v>
          </cell>
          <cell r="F38" t="str">
            <v>NLTFE85PE01004765</v>
          </cell>
          <cell r="G38" t="str">
            <v>Mitsubishi Canter</v>
          </cell>
          <cell r="H38" t="str">
            <v>mitsubishi</v>
          </cell>
          <cell r="I38">
            <v>2014</v>
          </cell>
        </row>
        <row r="39">
          <cell r="C39" t="str">
            <v>PP537VV</v>
          </cell>
          <cell r="D39" t="str">
            <v>Truck</v>
          </cell>
          <cell r="E39" t="str">
            <v>დისტრიბუცია</v>
          </cell>
          <cell r="F39" t="str">
            <v>NLTFE85PG01004284</v>
          </cell>
          <cell r="G39" t="str">
            <v>Mitsubishi Canter</v>
          </cell>
          <cell r="H39" t="str">
            <v>mitsubishi</v>
          </cell>
          <cell r="I39">
            <v>2014</v>
          </cell>
        </row>
        <row r="40">
          <cell r="C40" t="str">
            <v>OO890GG</v>
          </cell>
          <cell r="D40" t="str">
            <v>Truck</v>
          </cell>
          <cell r="E40" t="str">
            <v>დისტრიბუცია</v>
          </cell>
          <cell r="F40" t="str">
            <v>NLTFE85PE01004773</v>
          </cell>
          <cell r="G40" t="str">
            <v>Mitsubishi Canter</v>
          </cell>
          <cell r="H40" t="str">
            <v>mitsubishi</v>
          </cell>
          <cell r="I40">
            <v>2014</v>
          </cell>
        </row>
        <row r="41">
          <cell r="C41" t="str">
            <v>OO891GG</v>
          </cell>
          <cell r="D41" t="str">
            <v>Truck</v>
          </cell>
          <cell r="E41" t="str">
            <v>დისტრიბუცია</v>
          </cell>
          <cell r="F41" t="str">
            <v>NLTFE85PE01004774</v>
          </cell>
          <cell r="G41" t="str">
            <v>Mitsubishi Canter</v>
          </cell>
          <cell r="H41" t="str">
            <v>mitsubishi</v>
          </cell>
          <cell r="I41">
            <v>2014</v>
          </cell>
        </row>
        <row r="42">
          <cell r="C42" t="str">
            <v>CC237OO</v>
          </cell>
          <cell r="D42" t="str">
            <v>Truck</v>
          </cell>
          <cell r="E42" t="str">
            <v>დისტრიბუცია</v>
          </cell>
          <cell r="F42" t="str">
            <v>NLTFE85PE01004783</v>
          </cell>
          <cell r="G42" t="str">
            <v>Mitsubishi Canter</v>
          </cell>
          <cell r="H42" t="str">
            <v>mitsubishi</v>
          </cell>
          <cell r="I42">
            <v>2014</v>
          </cell>
        </row>
        <row r="43">
          <cell r="C43" t="str">
            <v>CC394OO</v>
          </cell>
          <cell r="D43" t="str">
            <v>Truck</v>
          </cell>
          <cell r="E43" t="str">
            <v>დისტრიბუცია</v>
          </cell>
          <cell r="F43" t="str">
            <v>NLTFE85PE01004787</v>
          </cell>
          <cell r="G43" t="str">
            <v>Mitsubishi Canter</v>
          </cell>
          <cell r="H43" t="str">
            <v>mitsubishi</v>
          </cell>
          <cell r="I43">
            <v>2014</v>
          </cell>
        </row>
        <row r="44">
          <cell r="C44" t="str">
            <v>OO895GG</v>
          </cell>
          <cell r="D44" t="str">
            <v>Truck</v>
          </cell>
          <cell r="E44" t="str">
            <v>დისტრიბუცია</v>
          </cell>
          <cell r="F44" t="str">
            <v>NLTFE85PE01004777</v>
          </cell>
          <cell r="G44" t="str">
            <v>Mitsubishi Canter</v>
          </cell>
          <cell r="H44" t="str">
            <v>mitsubishi</v>
          </cell>
          <cell r="I44">
            <v>2014</v>
          </cell>
        </row>
        <row r="45">
          <cell r="C45" t="str">
            <v>CC412OO</v>
          </cell>
          <cell r="D45" t="str">
            <v>Truck</v>
          </cell>
          <cell r="E45" t="str">
            <v>დისტრიბუცია</v>
          </cell>
          <cell r="F45" t="str">
            <v>NLTFE85PE01004784</v>
          </cell>
          <cell r="G45" t="str">
            <v>Mitsubishi Canter</v>
          </cell>
          <cell r="H45" t="str">
            <v>mitsubishi</v>
          </cell>
          <cell r="I45">
            <v>2014</v>
          </cell>
        </row>
        <row r="46">
          <cell r="C46" t="str">
            <v>CC397OO</v>
          </cell>
          <cell r="D46" t="str">
            <v>Truck</v>
          </cell>
          <cell r="E46" t="str">
            <v>დისტრიბუცია</v>
          </cell>
          <cell r="F46" t="str">
            <v>NLTFE85PE01004786</v>
          </cell>
          <cell r="G46" t="str">
            <v>Mitsubishi Canter</v>
          </cell>
          <cell r="H46" t="str">
            <v>mitsubishi</v>
          </cell>
          <cell r="I46">
            <v>2014</v>
          </cell>
        </row>
        <row r="47">
          <cell r="C47" t="str">
            <v>CC396OO</v>
          </cell>
          <cell r="D47" t="str">
            <v>Truck</v>
          </cell>
          <cell r="E47" t="str">
            <v>დისტრიბუცია</v>
          </cell>
          <cell r="F47" t="str">
            <v>NLTFE85PE01004785</v>
          </cell>
          <cell r="G47" t="str">
            <v>Mitsubishi Canter</v>
          </cell>
          <cell r="H47" t="str">
            <v>mitsubishi</v>
          </cell>
          <cell r="I47">
            <v>2014</v>
          </cell>
        </row>
        <row r="48">
          <cell r="C48" t="str">
            <v>CC413OO</v>
          </cell>
          <cell r="D48" t="str">
            <v>Truck</v>
          </cell>
          <cell r="E48" t="str">
            <v>დისტრიბუცია</v>
          </cell>
          <cell r="F48" t="str">
            <v>NLTFE85PE01004781</v>
          </cell>
          <cell r="G48" t="str">
            <v>Mitsubishi Canter</v>
          </cell>
          <cell r="H48" t="str">
            <v>mitsubishi</v>
          </cell>
          <cell r="I48">
            <v>2014</v>
          </cell>
        </row>
        <row r="49">
          <cell r="C49" t="str">
            <v>MM294GG</v>
          </cell>
          <cell r="D49" t="str">
            <v>Truck</v>
          </cell>
          <cell r="E49" t="str">
            <v>დისტრიბუცია</v>
          </cell>
          <cell r="F49" t="str">
            <v>NLTFE85PE01004769</v>
          </cell>
          <cell r="G49" t="str">
            <v>Mitsubishi Canter</v>
          </cell>
          <cell r="H49" t="str">
            <v>mitsubishi</v>
          </cell>
          <cell r="I49">
            <v>2014</v>
          </cell>
        </row>
        <row r="50">
          <cell r="C50" t="str">
            <v>OO897GG</v>
          </cell>
          <cell r="D50" t="str">
            <v>Truck</v>
          </cell>
          <cell r="E50" t="str">
            <v>დისტრიბუცია</v>
          </cell>
          <cell r="F50" t="str">
            <v>NLTFE85PG01004296</v>
          </cell>
          <cell r="G50" t="str">
            <v>Mitsubishi Canter</v>
          </cell>
          <cell r="H50" t="str">
            <v>mitsubishi</v>
          </cell>
          <cell r="I50">
            <v>2014</v>
          </cell>
        </row>
        <row r="51">
          <cell r="C51" t="str">
            <v>CC581OO</v>
          </cell>
          <cell r="D51" t="str">
            <v>Truck</v>
          </cell>
          <cell r="E51" t="str">
            <v>დისტრიბუცია</v>
          </cell>
          <cell r="F51" t="str">
            <v>NLTFE85PG01004303</v>
          </cell>
          <cell r="G51" t="str">
            <v>Mitsubishi Canter</v>
          </cell>
          <cell r="H51" t="str">
            <v>mitsubishi</v>
          </cell>
          <cell r="I51">
            <v>2014</v>
          </cell>
        </row>
        <row r="52">
          <cell r="C52" t="str">
            <v>CC583OO</v>
          </cell>
          <cell r="D52" t="str">
            <v>Truck</v>
          </cell>
          <cell r="E52" t="str">
            <v>დისტრიბუცია</v>
          </cell>
          <cell r="F52" t="str">
            <v>NLTFE85PG01004302</v>
          </cell>
          <cell r="G52" t="str">
            <v>Mitsubishi Canter</v>
          </cell>
          <cell r="H52" t="str">
            <v>mitsubishi</v>
          </cell>
          <cell r="I52">
            <v>2014</v>
          </cell>
        </row>
        <row r="53">
          <cell r="C53" t="str">
            <v>CC582OO</v>
          </cell>
          <cell r="D53" t="str">
            <v>Truck</v>
          </cell>
          <cell r="E53" t="str">
            <v>დისტრიბუცია</v>
          </cell>
          <cell r="F53" t="str">
            <v>NLTFE85PG01004304</v>
          </cell>
          <cell r="G53" t="str">
            <v>Mitsubishi Canter</v>
          </cell>
          <cell r="H53" t="str">
            <v>mitsubishi</v>
          </cell>
          <cell r="I53">
            <v>2014</v>
          </cell>
        </row>
        <row r="54">
          <cell r="C54" t="str">
            <v>SS245O</v>
          </cell>
          <cell r="D54" t="str">
            <v>Truck</v>
          </cell>
          <cell r="E54" t="str">
            <v>დისტრიბუცია</v>
          </cell>
          <cell r="F54" t="str">
            <v>W09361000A1R12404</v>
          </cell>
          <cell r="G54" t="str">
            <v>trailer</v>
          </cell>
          <cell r="H54" t="str">
            <v>mercedes</v>
          </cell>
          <cell r="I54">
            <v>2011</v>
          </cell>
        </row>
        <row r="55">
          <cell r="C55" t="str">
            <v>FF283ZZ</v>
          </cell>
          <cell r="D55" t="str">
            <v>Truck</v>
          </cell>
          <cell r="E55" t="str">
            <v>დისტრიბუცია</v>
          </cell>
          <cell r="F55" t="str">
            <v>KMFGA17CPFC278833</v>
          </cell>
          <cell r="G55" t="str">
            <v>HYUNDAI    HD72</v>
          </cell>
          <cell r="H55" t="str">
            <v>hyundai</v>
          </cell>
          <cell r="I55">
            <v>2014</v>
          </cell>
        </row>
        <row r="56">
          <cell r="C56" t="str">
            <v>FF284ZZ</v>
          </cell>
          <cell r="D56" t="str">
            <v>Truck</v>
          </cell>
          <cell r="E56" t="str">
            <v>დისტრიბუცია</v>
          </cell>
          <cell r="F56" t="str">
            <v>KMFGA17CPFC278834</v>
          </cell>
          <cell r="G56" t="str">
            <v>HYUNDAI    HD72</v>
          </cell>
          <cell r="H56" t="str">
            <v>hyundai</v>
          </cell>
          <cell r="I56">
            <v>2014</v>
          </cell>
        </row>
        <row r="57">
          <cell r="C57" t="str">
            <v>FF285ZZ</v>
          </cell>
          <cell r="D57" t="str">
            <v>Truck</v>
          </cell>
          <cell r="E57" t="str">
            <v>დისტრიბუცია</v>
          </cell>
          <cell r="F57" t="str">
            <v>KMFGA17CPFC278835</v>
          </cell>
          <cell r="G57" t="str">
            <v>HYUNDAI    HD72</v>
          </cell>
          <cell r="H57" t="str">
            <v>hyundai</v>
          </cell>
          <cell r="I57">
            <v>2014</v>
          </cell>
        </row>
        <row r="58">
          <cell r="C58" t="str">
            <v>FF286ZZ</v>
          </cell>
          <cell r="D58" t="str">
            <v>Truck</v>
          </cell>
          <cell r="E58" t="str">
            <v>დისტრიბუცია</v>
          </cell>
          <cell r="F58" t="str">
            <v>KMFGA17CPFC278836</v>
          </cell>
          <cell r="G58" t="str">
            <v>HYUNDAI    HD72</v>
          </cell>
          <cell r="H58" t="str">
            <v>hyundai</v>
          </cell>
          <cell r="I58">
            <v>2014</v>
          </cell>
        </row>
        <row r="59">
          <cell r="C59" t="str">
            <v>MM293GG</v>
          </cell>
          <cell r="D59" t="str">
            <v>Truck</v>
          </cell>
          <cell r="E59" t="str">
            <v>დისტრიბუცია</v>
          </cell>
          <cell r="F59" t="str">
            <v>NLTFE85PE01004770</v>
          </cell>
          <cell r="G59" t="str">
            <v>Mitsubishi Canter</v>
          </cell>
          <cell r="H59" t="str">
            <v>mitsubishi</v>
          </cell>
          <cell r="I59">
            <v>2014</v>
          </cell>
        </row>
        <row r="60">
          <cell r="C60" t="str">
            <v>OO898GG</v>
          </cell>
          <cell r="D60" t="str">
            <v>Truck</v>
          </cell>
          <cell r="E60" t="str">
            <v>დისტრიბუცია</v>
          </cell>
          <cell r="F60" t="str">
            <v>NLTFE85PE01004779</v>
          </cell>
          <cell r="G60" t="str">
            <v>Mitsubishi Canter</v>
          </cell>
          <cell r="H60" t="str">
            <v>mitsubishi</v>
          </cell>
          <cell r="I60">
            <v>2014</v>
          </cell>
        </row>
        <row r="61">
          <cell r="C61" t="str">
            <v>OO899GG</v>
          </cell>
          <cell r="D61" t="str">
            <v>Truck</v>
          </cell>
          <cell r="E61" t="str">
            <v>დისტრიბუცია</v>
          </cell>
          <cell r="F61" t="str">
            <v>NLTFE85PE01004780</v>
          </cell>
          <cell r="G61" t="str">
            <v>Mitsubishi Canter</v>
          </cell>
          <cell r="H61" t="str">
            <v>mitsubishi</v>
          </cell>
          <cell r="I61">
            <v>2014</v>
          </cell>
        </row>
        <row r="62">
          <cell r="C62" t="str">
            <v>TT206TT</v>
          </cell>
          <cell r="D62" t="str">
            <v>Truck</v>
          </cell>
          <cell r="E62" t="str">
            <v>დისტრიბუცია</v>
          </cell>
          <cell r="F62" t="str">
            <v>FE84CEA40642</v>
          </cell>
          <cell r="G62" t="str">
            <v>Mitsubishi Canter</v>
          </cell>
          <cell r="H62" t="str">
            <v>mitsubishi</v>
          </cell>
          <cell r="I62">
            <v>2014</v>
          </cell>
        </row>
        <row r="63">
          <cell r="C63" t="str">
            <v>PP533VV</v>
          </cell>
          <cell r="D63" t="str">
            <v>Truck</v>
          </cell>
          <cell r="E63" t="str">
            <v>დისტრიბუცია</v>
          </cell>
          <cell r="F63" t="str">
            <v>FE84PEA30922</v>
          </cell>
          <cell r="G63" t="str">
            <v>Mitsubishi Canter</v>
          </cell>
          <cell r="H63" t="str">
            <v>mitsubishi</v>
          </cell>
          <cell r="I63">
            <v>2014</v>
          </cell>
        </row>
        <row r="64">
          <cell r="C64" t="str">
            <v>PP532VV</v>
          </cell>
          <cell r="D64" t="str">
            <v>Truck</v>
          </cell>
          <cell r="E64" t="str">
            <v>დისტრიბუცია</v>
          </cell>
          <cell r="F64" t="str">
            <v>FE84PEA30926</v>
          </cell>
          <cell r="G64" t="str">
            <v>Mitsubishi Canter</v>
          </cell>
          <cell r="H64" t="str">
            <v>mitsubishi</v>
          </cell>
          <cell r="I64">
            <v>2014</v>
          </cell>
        </row>
        <row r="65">
          <cell r="C65" t="str">
            <v>PP531VV</v>
          </cell>
          <cell r="D65" t="str">
            <v>Truck</v>
          </cell>
          <cell r="E65" t="str">
            <v>დისტრიბუცია</v>
          </cell>
          <cell r="F65" t="str">
            <v>FE84PEA30930</v>
          </cell>
          <cell r="G65" t="str">
            <v>Mitsubishi Canter</v>
          </cell>
          <cell r="H65" t="str">
            <v>mitsubishi</v>
          </cell>
          <cell r="I65">
            <v>2014</v>
          </cell>
        </row>
        <row r="66">
          <cell r="C66" t="str">
            <v>II566DD</v>
          </cell>
          <cell r="D66" t="str">
            <v>Truck</v>
          </cell>
          <cell r="E66" t="str">
            <v>დისტრიბუცია</v>
          </cell>
          <cell r="F66" t="str">
            <v>WDB6703221N148413</v>
          </cell>
          <cell r="G66" t="str">
            <v>mercedes -Benz vario</v>
          </cell>
          <cell r="H66" t="str">
            <v>mercedes</v>
          </cell>
          <cell r="I66">
            <v>2013</v>
          </cell>
        </row>
        <row r="67">
          <cell r="C67" t="str">
            <v>OO893GG</v>
          </cell>
          <cell r="D67" t="str">
            <v>Truck</v>
          </cell>
          <cell r="E67" t="str">
            <v>დისტრიბუცია</v>
          </cell>
          <cell r="F67" t="str">
            <v>NLTFE85PG01004295</v>
          </cell>
          <cell r="G67" t="str">
            <v>Mitsubishi Canter</v>
          </cell>
          <cell r="H67" t="str">
            <v>mitsubishi</v>
          </cell>
          <cell r="I67">
            <v>2014</v>
          </cell>
        </row>
        <row r="68">
          <cell r="C68" t="str">
            <v>OO053OT</v>
          </cell>
          <cell r="D68" t="str">
            <v>Truck</v>
          </cell>
          <cell r="E68" t="str">
            <v>დისტრიბუცია</v>
          </cell>
          <cell r="F68" t="str">
            <v>WDB6703231N139768</v>
          </cell>
          <cell r="G68" t="str">
            <v>Mercedes-Benz vario</v>
          </cell>
          <cell r="H68" t="str">
            <v>mercedes</v>
          </cell>
          <cell r="I68">
            <v>2010</v>
          </cell>
        </row>
        <row r="69">
          <cell r="C69" t="str">
            <v>CC588WW</v>
          </cell>
          <cell r="D69" t="str">
            <v>Truck</v>
          </cell>
          <cell r="E69" t="str">
            <v>დისტრიბუცია</v>
          </cell>
          <cell r="F69" t="str">
            <v>WDB6703231N139725</v>
          </cell>
          <cell r="G69" t="str">
            <v>Mercedes-Benz vario</v>
          </cell>
          <cell r="H69" t="str">
            <v>mercedes</v>
          </cell>
          <cell r="I69">
            <v>2010</v>
          </cell>
        </row>
        <row r="70">
          <cell r="C70" t="str">
            <v>PP067VV</v>
          </cell>
          <cell r="D70" t="str">
            <v>Truck</v>
          </cell>
          <cell r="E70" t="str">
            <v>დისტრიბუცია</v>
          </cell>
          <cell r="F70" t="str">
            <v>FE84PEA30319</v>
          </cell>
          <cell r="G70" t="str">
            <v>Mitsubishi Canter</v>
          </cell>
          <cell r="H70" t="str">
            <v>mitsubishi</v>
          </cell>
          <cell r="I70">
            <v>2013</v>
          </cell>
        </row>
        <row r="71">
          <cell r="C71" t="str">
            <v>BB093VV</v>
          </cell>
          <cell r="D71" t="str">
            <v>Truck</v>
          </cell>
          <cell r="E71" t="str">
            <v>დისტრიბუცია</v>
          </cell>
          <cell r="F71" t="str">
            <v>NLTFE85PE01004761</v>
          </cell>
          <cell r="G71" t="str">
            <v>Mitsubishi Canter</v>
          </cell>
          <cell r="H71" t="str">
            <v>mitsubishi</v>
          </cell>
          <cell r="I71">
            <v>2013</v>
          </cell>
        </row>
        <row r="72">
          <cell r="C72" t="str">
            <v>BB094VV</v>
          </cell>
          <cell r="D72" t="str">
            <v>Truck</v>
          </cell>
          <cell r="E72" t="str">
            <v>დისტრიბუცია</v>
          </cell>
          <cell r="F72" t="str">
            <v>NLTFE85PE01004762</v>
          </cell>
          <cell r="G72" t="str">
            <v>Mitsubishi Canter</v>
          </cell>
          <cell r="H72" t="str">
            <v>mitsubishi</v>
          </cell>
          <cell r="I72">
            <v>2013</v>
          </cell>
        </row>
        <row r="73">
          <cell r="C73" t="str">
            <v>OO896GG</v>
          </cell>
          <cell r="D73" t="str">
            <v>Truck</v>
          </cell>
          <cell r="E73" t="str">
            <v>დისტრიბუცია</v>
          </cell>
          <cell r="F73" t="str">
            <v>NLTFE85PE01004778</v>
          </cell>
          <cell r="G73" t="str">
            <v>Mitsubishi Canter</v>
          </cell>
          <cell r="H73" t="str">
            <v>mitsubishi</v>
          </cell>
          <cell r="I73">
            <v>2014</v>
          </cell>
        </row>
        <row r="74">
          <cell r="C74" t="str">
            <v>QQ779DD</v>
          </cell>
          <cell r="D74" t="str">
            <v>Small Car</v>
          </cell>
          <cell r="E74" t="str">
            <v>ადმინისტრაციული</v>
          </cell>
          <cell r="F74" t="str">
            <v>LJ12EKR2XJ4007781</v>
          </cell>
          <cell r="G74" t="str">
            <v xml:space="preserve"> JAC S2</v>
          </cell>
          <cell r="H74" t="str">
            <v>jac</v>
          </cell>
          <cell r="I74">
            <v>2017</v>
          </cell>
        </row>
        <row r="75">
          <cell r="C75" t="str">
            <v>QQ780DD</v>
          </cell>
          <cell r="D75" t="str">
            <v>Small Car</v>
          </cell>
          <cell r="E75" t="str">
            <v>ადმინისტრაციული</v>
          </cell>
          <cell r="F75" t="str">
            <v>LJ12EKP22J7400014</v>
          </cell>
          <cell r="G75" t="str">
            <v xml:space="preserve"> JAC S1</v>
          </cell>
          <cell r="H75" t="str">
            <v>jac</v>
          </cell>
          <cell r="I75">
            <v>2018</v>
          </cell>
        </row>
        <row r="76">
          <cell r="C76" t="str">
            <v>BB091VV</v>
          </cell>
          <cell r="D76" t="str">
            <v>Truck</v>
          </cell>
          <cell r="E76" t="str">
            <v>დისტრიბუცია</v>
          </cell>
          <cell r="F76" t="str">
            <v>NLTFE85PE01004764</v>
          </cell>
          <cell r="G76" t="str">
            <v>Mitsubishi Canter</v>
          </cell>
          <cell r="H76" t="str">
            <v>mitsubishi</v>
          </cell>
          <cell r="I76">
            <v>2014</v>
          </cell>
        </row>
        <row r="77">
          <cell r="C77" t="str">
            <v>CC418OO</v>
          </cell>
          <cell r="D77" t="str">
            <v>Truck</v>
          </cell>
          <cell r="E77" t="str">
            <v>დისტრიბუცია</v>
          </cell>
          <cell r="F77" t="str">
            <v>NLTFE85PE01004782</v>
          </cell>
          <cell r="G77" t="str">
            <v>Mitsubishi Canter</v>
          </cell>
          <cell r="H77" t="str">
            <v>mitsubishi</v>
          </cell>
          <cell r="I77">
            <v>2014</v>
          </cell>
        </row>
        <row r="78">
          <cell r="C78" t="str">
            <v>LL795MM</v>
          </cell>
          <cell r="D78" t="str">
            <v>Truck</v>
          </cell>
          <cell r="E78" t="str">
            <v>დისტრიბუცია</v>
          </cell>
          <cell r="F78" t="str">
            <v>FE84PEA30308</v>
          </cell>
          <cell r="G78" t="str">
            <v>Mitsubishi Canter</v>
          </cell>
          <cell r="H78" t="str">
            <v>mitsubishi</v>
          </cell>
          <cell r="I78">
            <v>2013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41530-E3EF-47C7-BD3A-056076C92010}">
  <dimension ref="B2:J47"/>
  <sheetViews>
    <sheetView showGridLines="0" tabSelected="1" zoomScale="120" zoomScaleNormal="12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J3" sqref="J3"/>
    </sheetView>
  </sheetViews>
  <sheetFormatPr defaultRowHeight="14.4" x14ac:dyDescent="0.3"/>
  <cols>
    <col min="1" max="2" width="4.6640625" customWidth="1"/>
    <col min="3" max="3" width="13.33203125" customWidth="1"/>
    <col min="4" max="4" width="10.33203125" customWidth="1"/>
    <col min="5" max="5" width="19.109375" customWidth="1"/>
    <col min="6" max="6" width="18.88671875" customWidth="1"/>
    <col min="7" max="7" width="40.6640625" bestFit="1" customWidth="1"/>
    <col min="8" max="8" width="14.21875" customWidth="1"/>
    <col min="9" max="9" width="13.6640625" customWidth="1"/>
    <col min="10" max="10" width="12.33203125" customWidth="1"/>
  </cols>
  <sheetData>
    <row r="2" spans="2:10" ht="17.399999999999999" x14ac:dyDescent="0.3">
      <c r="J2" s="1">
        <f>SUM(J4:J47)</f>
        <v>713651.83953486884</v>
      </c>
    </row>
    <row r="3" spans="2:10" ht="42" customHeight="1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76</v>
      </c>
    </row>
    <row r="4" spans="2:10" ht="15.6" x14ac:dyDescent="0.3">
      <c r="B4" s="3">
        <v>1</v>
      </c>
      <c r="C4" s="4" t="s">
        <v>8</v>
      </c>
      <c r="D4" s="5" t="s">
        <v>9</v>
      </c>
      <c r="E4" s="5" t="s">
        <v>10</v>
      </c>
      <c r="F4" s="6" t="str">
        <f>VLOOKUP(C4,'[1]DG Cars'!$C$4:$I$78,4,0)</f>
        <v>WDB9300161L961293</v>
      </c>
      <c r="G4" s="6" t="s">
        <v>11</v>
      </c>
      <c r="H4" s="6" t="str">
        <f>VLOOKUP(C4,'[1]DG Cars'!$C$4:$I$78,6,0)</f>
        <v>mercedes</v>
      </c>
      <c r="I4" s="6">
        <f>VLOOKUP(C4,'[1]DG Cars'!$C$4:$I$78,7,0)</f>
        <v>2015</v>
      </c>
      <c r="J4" s="7">
        <v>45401.220843959898</v>
      </c>
    </row>
    <row r="5" spans="2:10" ht="15.6" x14ac:dyDescent="0.3">
      <c r="B5" s="3">
        <v>2</v>
      </c>
      <c r="C5" s="4" t="s">
        <v>12</v>
      </c>
      <c r="D5" s="5" t="s">
        <v>9</v>
      </c>
      <c r="E5" s="5" t="s">
        <v>10</v>
      </c>
      <c r="F5" s="6" t="str">
        <f>VLOOKUP(C5,'[1]DG Cars'!$C$4:$I$78,4,0)</f>
        <v>JHHZCP2H5LK011849</v>
      </c>
      <c r="G5" s="6" t="s">
        <v>13</v>
      </c>
      <c r="H5" s="6" t="str">
        <f>VLOOKUP(C5,'[1]DG Cars'!$C$4:$I$78,6,0)</f>
        <v>toyota</v>
      </c>
      <c r="I5" s="6">
        <f>VLOOKUP(C5,'[1]DG Cars'!$C$4:$I$78,7,0)</f>
        <v>2019</v>
      </c>
      <c r="J5" s="7">
        <v>29056.015345454543</v>
      </c>
    </row>
    <row r="6" spans="2:10" ht="15.6" x14ac:dyDescent="0.3">
      <c r="B6" s="3">
        <v>3</v>
      </c>
      <c r="C6" s="4" t="s">
        <v>14</v>
      </c>
      <c r="D6" s="5" t="s">
        <v>9</v>
      </c>
      <c r="E6" s="5" t="s">
        <v>10</v>
      </c>
      <c r="F6" s="6" t="str">
        <f>VLOOKUP(C6,'[1]DG Cars'!$C$4:$I$78,4,0)</f>
        <v>JHHZCP2H3LK011851</v>
      </c>
      <c r="G6" s="6" t="s">
        <v>13</v>
      </c>
      <c r="H6" s="6" t="str">
        <f>VLOOKUP(C6,'[1]DG Cars'!$C$4:$I$78,6,0)</f>
        <v>toyota</v>
      </c>
      <c r="I6" s="6">
        <f>VLOOKUP(C6,'[1]DG Cars'!$C$4:$I$78,7,0)</f>
        <v>2019</v>
      </c>
      <c r="J6" s="7">
        <v>28423.522472727269</v>
      </c>
    </row>
    <row r="7" spans="2:10" ht="15.6" x14ac:dyDescent="0.3">
      <c r="B7" s="3">
        <v>4</v>
      </c>
      <c r="C7" s="4" t="s">
        <v>15</v>
      </c>
      <c r="D7" s="5" t="s">
        <v>9</v>
      </c>
      <c r="E7" s="5" t="s">
        <v>10</v>
      </c>
      <c r="F7" s="6" t="str">
        <f>VLOOKUP(C7,'[1]DG Cars'!$C$4:$I$78,4,0)</f>
        <v>JHHZCP2H5KK010442</v>
      </c>
      <c r="G7" s="6" t="s">
        <v>16</v>
      </c>
      <c r="H7" s="6" t="str">
        <f>VLOOKUP(C7,'[1]DG Cars'!$C$4:$I$78,6,0)</f>
        <v>toyota</v>
      </c>
      <c r="I7" s="6">
        <f>VLOOKUP(C7,'[1]DG Cars'!$C$4:$I$78,7,0)</f>
        <v>2019</v>
      </c>
      <c r="J7" s="7">
        <v>23177.448436363633</v>
      </c>
    </row>
    <row r="8" spans="2:10" ht="15.6" x14ac:dyDescent="0.3">
      <c r="B8" s="3">
        <v>5</v>
      </c>
      <c r="C8" s="4" t="s">
        <v>17</v>
      </c>
      <c r="D8" s="5" t="s">
        <v>9</v>
      </c>
      <c r="E8" s="5" t="s">
        <v>10</v>
      </c>
      <c r="F8" s="6" t="str">
        <f>VLOOKUP(C8,'[1]DG Cars'!$C$4:$I$78,4,0)</f>
        <v>JHHZCP2H4KK010450</v>
      </c>
      <c r="G8" s="6" t="s">
        <v>16</v>
      </c>
      <c r="H8" s="6" t="str">
        <f>VLOOKUP(C8,'[1]DG Cars'!$C$4:$I$78,6,0)</f>
        <v>toyota</v>
      </c>
      <c r="I8" s="6">
        <f>VLOOKUP(C8,'[1]DG Cars'!$C$4:$I$78,7,0)</f>
        <v>2019</v>
      </c>
      <c r="J8" s="7">
        <v>22086.5062545455</v>
      </c>
    </row>
    <row r="9" spans="2:10" ht="15.6" x14ac:dyDescent="0.3">
      <c r="B9" s="3">
        <v>6</v>
      </c>
      <c r="C9" s="4" t="s">
        <v>18</v>
      </c>
      <c r="D9" s="5" t="s">
        <v>9</v>
      </c>
      <c r="E9" s="5" t="s">
        <v>10</v>
      </c>
      <c r="F9" s="6" t="str">
        <f>VLOOKUP(C9,'[1]DG Cars'!$C$4:$I$78,4,0)</f>
        <v>JHHZCP2H4KK010187</v>
      </c>
      <c r="G9" s="6" t="s">
        <v>16</v>
      </c>
      <c r="H9" s="6" t="str">
        <f>VLOOKUP(C9,'[1]DG Cars'!$C$4:$I$78,6,0)</f>
        <v>toyota</v>
      </c>
      <c r="I9" s="6">
        <f>VLOOKUP(C9,'[1]DG Cars'!$C$4:$I$78,7,0)</f>
        <v>2019</v>
      </c>
      <c r="J9" s="7">
        <v>23537.425672727299</v>
      </c>
    </row>
    <row r="10" spans="2:10" ht="15.6" x14ac:dyDescent="0.3">
      <c r="B10" s="3">
        <v>7</v>
      </c>
      <c r="C10" s="4" t="s">
        <v>19</v>
      </c>
      <c r="D10" s="5" t="s">
        <v>9</v>
      </c>
      <c r="E10" s="5" t="s">
        <v>10</v>
      </c>
      <c r="F10" s="6" t="str">
        <f>VLOOKUP(C10,'[1]DG Cars'!$C$4:$I$78,4,0)</f>
        <v>JHHZCP2H3KK010469</v>
      </c>
      <c r="G10" s="6" t="s">
        <v>16</v>
      </c>
      <c r="H10" s="6" t="str">
        <f>VLOOKUP(C10,'[1]DG Cars'!$C$4:$I$78,6,0)</f>
        <v>toyota</v>
      </c>
      <c r="I10" s="6">
        <f>VLOOKUP(C10,'[1]DG Cars'!$C$4:$I$78,7,0)</f>
        <v>2019</v>
      </c>
      <c r="J10" s="7">
        <v>22410.405527272727</v>
      </c>
    </row>
    <row r="11" spans="2:10" ht="15.6" x14ac:dyDescent="0.3">
      <c r="B11" s="3">
        <v>8</v>
      </c>
      <c r="C11" s="4" t="s">
        <v>20</v>
      </c>
      <c r="D11" s="5" t="s">
        <v>9</v>
      </c>
      <c r="E11" s="5" t="s">
        <v>10</v>
      </c>
      <c r="F11" s="6" t="str">
        <f>VLOOKUP(C11,'[1]DG Cars'!$C$4:$I$78,4,0)</f>
        <v>JL6B7G6P9HK016366</v>
      </c>
      <c r="G11" s="6" t="s">
        <v>21</v>
      </c>
      <c r="H11" s="6" t="s">
        <v>22</v>
      </c>
      <c r="I11" s="6">
        <f>VLOOKUP(C11,'[1]DG Cars'!$C$4:$I$78,7,0)</f>
        <v>2017</v>
      </c>
      <c r="J11" s="7">
        <v>17836.699781818199</v>
      </c>
    </row>
    <row r="12" spans="2:10" ht="15.6" x14ac:dyDescent="0.3">
      <c r="B12" s="3">
        <v>9</v>
      </c>
      <c r="C12" s="4" t="s">
        <v>23</v>
      </c>
      <c r="D12" s="5" t="s">
        <v>9</v>
      </c>
      <c r="E12" s="5" t="s">
        <v>10</v>
      </c>
      <c r="F12" s="6" t="str">
        <f>VLOOKUP(C12,'[1]DG Cars'!$C$4:$I$78,4,0)</f>
        <v>JHHZCP2H6KK009803</v>
      </c>
      <c r="G12" s="6" t="s">
        <v>13</v>
      </c>
      <c r="H12" s="6" t="str">
        <f>VLOOKUP(C12,'[1]DG Cars'!$C$4:$I$78,6,0)</f>
        <v>toyota</v>
      </c>
      <c r="I12" s="6">
        <f>VLOOKUP(C12,'[1]DG Cars'!$C$4:$I$78,7,0)</f>
        <v>2018</v>
      </c>
      <c r="J12" s="7">
        <v>24678.597236363599</v>
      </c>
    </row>
    <row r="13" spans="2:10" ht="15.6" x14ac:dyDescent="0.3">
      <c r="B13" s="3">
        <v>10</v>
      </c>
      <c r="C13" s="4" t="s">
        <v>24</v>
      </c>
      <c r="D13" s="5" t="s">
        <v>9</v>
      </c>
      <c r="E13" s="5" t="s">
        <v>10</v>
      </c>
      <c r="F13" s="6" t="str">
        <f>VLOOKUP(C13,'[1]DG Cars'!$C$4:$I$78,4,0)</f>
        <v>WDB9302051L582648</v>
      </c>
      <c r="G13" s="6" t="s">
        <v>25</v>
      </c>
      <c r="H13" s="6" t="str">
        <f>VLOOKUP(C13,'[1]DG Cars'!$C$4:$I$78,6,0)</f>
        <v>mercedes</v>
      </c>
      <c r="I13" s="6">
        <f>VLOOKUP(C13,'[1]DG Cars'!$C$4:$I$78,7,0)</f>
        <v>2011</v>
      </c>
      <c r="J13" s="7">
        <v>17241.147345454545</v>
      </c>
    </row>
    <row r="14" spans="2:10" ht="15.6" x14ac:dyDescent="0.3">
      <c r="B14" s="3">
        <v>11</v>
      </c>
      <c r="C14" s="4" t="s">
        <v>26</v>
      </c>
      <c r="D14" s="5" t="s">
        <v>9</v>
      </c>
      <c r="E14" s="5" t="s">
        <v>10</v>
      </c>
      <c r="F14" s="6" t="str">
        <f>VLOOKUP(C14,'[1]DG Cars'!$C$4:$I$78,4,0)</f>
        <v>WDB9302041L498363</v>
      </c>
      <c r="G14" s="6" t="s">
        <v>25</v>
      </c>
      <c r="H14" s="6" t="str">
        <f>VLOOKUP(C14,'[1]DG Cars'!$C$4:$I$78,6,0)</f>
        <v>mercedes</v>
      </c>
      <c r="I14" s="6">
        <f>VLOOKUP(C14,'[1]DG Cars'!$C$4:$I$78,7,0)</f>
        <v>2010</v>
      </c>
      <c r="J14" s="7">
        <v>16682.496727272701</v>
      </c>
    </row>
    <row r="15" spans="2:10" ht="15.6" x14ac:dyDescent="0.3">
      <c r="B15" s="3">
        <v>12</v>
      </c>
      <c r="C15" s="4" t="s">
        <v>27</v>
      </c>
      <c r="D15" s="5" t="s">
        <v>9</v>
      </c>
      <c r="E15" s="5" t="s">
        <v>10</v>
      </c>
      <c r="F15" s="6" t="str">
        <f>VLOOKUP(C15,'[1]DG Cars'!$C$4:$I$78,4,0)</f>
        <v>JHHZCP2H6KK010188</v>
      </c>
      <c r="G15" s="6" t="s">
        <v>13</v>
      </c>
      <c r="H15" s="6" t="str">
        <f>VLOOKUP(C15,'[1]DG Cars'!$C$4:$I$78,6,0)</f>
        <v>toyota</v>
      </c>
      <c r="I15" s="6">
        <f>VLOOKUP(C15,'[1]DG Cars'!$C$4:$I$78,7,0)</f>
        <v>2018</v>
      </c>
      <c r="J15" s="7">
        <v>21474.210690909102</v>
      </c>
    </row>
    <row r="16" spans="2:10" ht="15.6" x14ac:dyDescent="0.3">
      <c r="B16" s="3">
        <v>13</v>
      </c>
      <c r="C16" s="4" t="s">
        <v>28</v>
      </c>
      <c r="D16" s="5" t="s">
        <v>9</v>
      </c>
      <c r="E16" s="5" t="s">
        <v>10</v>
      </c>
      <c r="F16" s="6" t="str">
        <f>VLOOKUP(C16,'[1]DG Cars'!$C$4:$I$78,4,0)</f>
        <v>JHHZCP2H6KK010479</v>
      </c>
      <c r="G16" s="6" t="s">
        <v>13</v>
      </c>
      <c r="H16" s="6" t="str">
        <f>VLOOKUP(C16,'[1]DG Cars'!$C$4:$I$78,6,0)</f>
        <v>toyota</v>
      </c>
      <c r="I16" s="6">
        <f>VLOOKUP(C16,'[1]DG Cars'!$C$4:$I$78,7,0)</f>
        <v>2019</v>
      </c>
      <c r="J16" s="7">
        <v>21359.364509090909</v>
      </c>
    </row>
    <row r="17" spans="2:10" ht="15.6" x14ac:dyDescent="0.3">
      <c r="B17" s="3">
        <v>14</v>
      </c>
      <c r="C17" s="4" t="s">
        <v>29</v>
      </c>
      <c r="D17" s="5" t="s">
        <v>9</v>
      </c>
      <c r="E17" s="5" t="s">
        <v>10</v>
      </c>
      <c r="F17" s="6" t="str">
        <f>VLOOKUP(C17,'[1]DG Cars'!$C$4:$I$78,4,0)</f>
        <v>JHHZCP2H8KK010595</v>
      </c>
      <c r="G17" s="6" t="s">
        <v>30</v>
      </c>
      <c r="H17" s="6" t="str">
        <f>VLOOKUP(C17,'[1]DG Cars'!$C$4:$I$78,6,0)</f>
        <v>toyota</v>
      </c>
      <c r="I17" s="6">
        <f>VLOOKUP(C17,'[1]DG Cars'!$C$4:$I$78,7,0)</f>
        <v>2019</v>
      </c>
      <c r="J17" s="7">
        <v>19528.678181818181</v>
      </c>
    </row>
    <row r="18" spans="2:10" ht="15.6" x14ac:dyDescent="0.3">
      <c r="B18" s="3">
        <v>15</v>
      </c>
      <c r="C18" s="4" t="s">
        <v>31</v>
      </c>
      <c r="D18" s="5" t="s">
        <v>9</v>
      </c>
      <c r="E18" s="5" t="s">
        <v>10</v>
      </c>
      <c r="F18" s="6" t="str">
        <f>VLOOKUP(C18,'[1]DG Cars'!$C$4:$I$78,4,0)</f>
        <v>JHHZCP2H3LK011848</v>
      </c>
      <c r="G18" s="6" t="s">
        <v>32</v>
      </c>
      <c r="H18" s="6" t="str">
        <f>VLOOKUP(C18,'[1]DG Cars'!$C$4:$I$78,6,0)</f>
        <v>toyota</v>
      </c>
      <c r="I18" s="6">
        <f>VLOOKUP(C18,'[1]DG Cars'!$C$4:$I$78,7,0)</f>
        <v>2019</v>
      </c>
      <c r="J18" s="7">
        <v>21702.328290909089</v>
      </c>
    </row>
    <row r="19" spans="2:10" ht="15.6" x14ac:dyDescent="0.3">
      <c r="B19" s="3">
        <v>16</v>
      </c>
      <c r="C19" s="4" t="s">
        <v>33</v>
      </c>
      <c r="D19" s="5" t="s">
        <v>9</v>
      </c>
      <c r="E19" s="5" t="s">
        <v>10</v>
      </c>
      <c r="F19" s="6" t="str">
        <f>VLOOKUP(C19,'[1]DG Cars'!$C$4:$I$78,4,0)</f>
        <v>JHHZCP2H1LK011850</v>
      </c>
      <c r="G19" s="6" t="s">
        <v>32</v>
      </c>
      <c r="H19" s="6" t="str">
        <f>VLOOKUP(C19,'[1]DG Cars'!$C$4:$I$78,6,0)</f>
        <v>toyota</v>
      </c>
      <c r="I19" s="6">
        <f>VLOOKUP(C19,'[1]DG Cars'!$C$4:$I$78,7,0)</f>
        <v>2019</v>
      </c>
      <c r="J19" s="7">
        <v>21626.267636363635</v>
      </c>
    </row>
    <row r="20" spans="2:10" ht="15.6" x14ac:dyDescent="0.3">
      <c r="B20" s="3">
        <v>17</v>
      </c>
      <c r="C20" s="4" t="s">
        <v>34</v>
      </c>
      <c r="D20" s="5" t="s">
        <v>9</v>
      </c>
      <c r="E20" s="5" t="s">
        <v>10</v>
      </c>
      <c r="F20" s="6" t="str">
        <f>VLOOKUP(C20,'[1]DG Cars'!$C$4:$I$78,4,0)</f>
        <v>JHHZCP2H7KK010605</v>
      </c>
      <c r="G20" s="6" t="s">
        <v>16</v>
      </c>
      <c r="H20" s="6" t="str">
        <f>VLOOKUP(C20,'[1]DG Cars'!$C$4:$I$78,6,0)</f>
        <v>toyota</v>
      </c>
      <c r="I20" s="6">
        <f>VLOOKUP(C20,'[1]DG Cars'!$C$4:$I$78,7,0)</f>
        <v>2019</v>
      </c>
      <c r="J20" s="7">
        <v>19027.148145454546</v>
      </c>
    </row>
    <row r="21" spans="2:10" ht="15.6" x14ac:dyDescent="0.3">
      <c r="B21" s="3">
        <v>18</v>
      </c>
      <c r="C21" s="4" t="s">
        <v>35</v>
      </c>
      <c r="D21" s="5" t="s">
        <v>9</v>
      </c>
      <c r="E21" s="5" t="s">
        <v>10</v>
      </c>
      <c r="F21" s="6" t="str">
        <f>VLOOKUP(C21,'[1]DG Cars'!$C$4:$I$78,4,0)</f>
        <v>JHHZCP2H6KK010594</v>
      </c>
      <c r="G21" s="6" t="s">
        <v>13</v>
      </c>
      <c r="H21" s="6" t="str">
        <f>VLOOKUP(C21,'[1]DG Cars'!$C$4:$I$78,6,0)</f>
        <v>toyota</v>
      </c>
      <c r="I21" s="6">
        <f>VLOOKUP(C21,'[1]DG Cars'!$C$4:$I$78,7,0)</f>
        <v>2019</v>
      </c>
      <c r="J21" s="7">
        <v>20780.181890909087</v>
      </c>
    </row>
    <row r="22" spans="2:10" ht="15.6" x14ac:dyDescent="0.3">
      <c r="B22" s="3">
        <v>19</v>
      </c>
      <c r="C22" s="4" t="s">
        <v>36</v>
      </c>
      <c r="D22" s="5" t="s">
        <v>9</v>
      </c>
      <c r="E22" s="5" t="s">
        <v>10</v>
      </c>
      <c r="F22" s="6" t="str">
        <f>VLOOKUP(C22,'[1]DG Cars'!$C$4:$I$78,4,0)</f>
        <v>WDB9302041L528635</v>
      </c>
      <c r="G22" s="6" t="s">
        <v>37</v>
      </c>
      <c r="H22" s="6" t="str">
        <f>VLOOKUP(C22,'[1]DG Cars'!$C$4:$I$78,6,0)</f>
        <v>mercedes</v>
      </c>
      <c r="I22" s="6">
        <f>VLOOKUP(C22,'[1]DG Cars'!$C$4:$I$78,7,0)</f>
        <v>2010</v>
      </c>
      <c r="J22" s="7">
        <v>19839.417236363639</v>
      </c>
    </row>
    <row r="23" spans="2:10" ht="15.6" x14ac:dyDescent="0.3">
      <c r="B23" s="3">
        <v>20</v>
      </c>
      <c r="C23" s="4" t="s">
        <v>38</v>
      </c>
      <c r="D23" s="5" t="s">
        <v>9</v>
      </c>
      <c r="E23" s="5" t="s">
        <v>10</v>
      </c>
      <c r="F23" s="6" t="str">
        <f>VLOOKUP(C23,'[1]DG Cars'!$C$4:$I$78,4,0)</f>
        <v>NLTFE85PG01004295</v>
      </c>
      <c r="G23" s="6" t="s">
        <v>39</v>
      </c>
      <c r="H23" s="6" t="str">
        <f>VLOOKUP(C23,'[1]DG Cars'!$C$4:$I$78,6,0)</f>
        <v>mitsubishi</v>
      </c>
      <c r="I23" s="6">
        <f>VLOOKUP(C23,'[1]DG Cars'!$C$4:$I$78,7,0)</f>
        <v>2014</v>
      </c>
      <c r="J23" s="7">
        <v>10276.67149090909</v>
      </c>
    </row>
    <row r="24" spans="2:10" ht="15.6" x14ac:dyDescent="0.3">
      <c r="B24" s="3">
        <v>21</v>
      </c>
      <c r="C24" s="4" t="s">
        <v>40</v>
      </c>
      <c r="D24" s="5" t="s">
        <v>9</v>
      </c>
      <c r="E24" s="5" t="s">
        <v>10</v>
      </c>
      <c r="F24" s="6" t="str">
        <f>VLOOKUP(C24,'[1]DG Cars'!$C$4:$I$78,4,0)</f>
        <v>NLTFE85PG01004296</v>
      </c>
      <c r="G24" s="6" t="s">
        <v>39</v>
      </c>
      <c r="H24" s="6" t="str">
        <f>VLOOKUP(C24,'[1]DG Cars'!$C$4:$I$78,6,0)</f>
        <v>mitsubishi</v>
      </c>
      <c r="I24" s="6">
        <f>VLOOKUP(C24,'[1]DG Cars'!$C$4:$I$78,7,0)</f>
        <v>2014</v>
      </c>
      <c r="J24" s="7">
        <v>10273.097163636363</v>
      </c>
    </row>
    <row r="25" spans="2:10" ht="15.6" x14ac:dyDescent="0.3">
      <c r="B25" s="3">
        <v>22</v>
      </c>
      <c r="C25" s="4" t="s">
        <v>41</v>
      </c>
      <c r="D25" s="5" t="s">
        <v>9</v>
      </c>
      <c r="E25" s="5" t="s">
        <v>10</v>
      </c>
      <c r="F25" s="6" t="str">
        <f>VLOOKUP(C25,'[1]DG Cars'!$C$4:$I$78,4,0)</f>
        <v>JHHZCP2H2KK010477</v>
      </c>
      <c r="G25" s="6" t="s">
        <v>42</v>
      </c>
      <c r="H25" s="6" t="str">
        <f>VLOOKUP(C25,'[1]DG Cars'!$C$4:$I$78,6,0)</f>
        <v>toyota</v>
      </c>
      <c r="I25" s="6">
        <f>VLOOKUP(C25,'[1]DG Cars'!$C$4:$I$78,7,0)</f>
        <v>2019</v>
      </c>
      <c r="J25" s="7">
        <v>16686.371418181818</v>
      </c>
    </row>
    <row r="26" spans="2:10" ht="15.6" x14ac:dyDescent="0.3">
      <c r="B26" s="3">
        <v>23</v>
      </c>
      <c r="C26" s="4" t="s">
        <v>43</v>
      </c>
      <c r="D26" s="5" t="s">
        <v>9</v>
      </c>
      <c r="E26" s="5" t="s">
        <v>10</v>
      </c>
      <c r="F26" s="6" t="str">
        <f>VLOOKUP(C26,'[1]DG Cars'!$C$4:$I$78,4,0)</f>
        <v>NLTFE85PE01004781</v>
      </c>
      <c r="G26" s="6" t="s">
        <v>44</v>
      </c>
      <c r="H26" s="6" t="str">
        <f>VLOOKUP(C26,'[1]DG Cars'!$C$4:$I$78,6,0)</f>
        <v>mitsubishi</v>
      </c>
      <c r="I26" s="6">
        <f>VLOOKUP(C26,'[1]DG Cars'!$C$4:$I$78,7,0)</f>
        <v>2014</v>
      </c>
      <c r="J26" s="7">
        <v>8229.3500363636358</v>
      </c>
    </row>
    <row r="27" spans="2:10" ht="15.6" x14ac:dyDescent="0.3">
      <c r="B27" s="3">
        <v>24</v>
      </c>
      <c r="C27" s="4" t="s">
        <v>45</v>
      </c>
      <c r="D27" s="5" t="s">
        <v>9</v>
      </c>
      <c r="E27" s="5" t="s">
        <v>10</v>
      </c>
      <c r="F27" s="6" t="str">
        <f>VLOOKUP(C27,'[1]DG Cars'!$C$4:$I$78,4,0)</f>
        <v>NLTFE85PE01004785</v>
      </c>
      <c r="G27" s="6" t="s">
        <v>44</v>
      </c>
      <c r="H27" s="6" t="str">
        <f>VLOOKUP(C27,'[1]DG Cars'!$C$4:$I$78,6,0)</f>
        <v>mitsubishi</v>
      </c>
      <c r="I27" s="6">
        <f>VLOOKUP(C27,'[1]DG Cars'!$C$4:$I$78,7,0)</f>
        <v>2014</v>
      </c>
      <c r="J27" s="7">
        <v>8145.462763636363</v>
      </c>
    </row>
    <row r="28" spans="2:10" ht="15.6" x14ac:dyDescent="0.3">
      <c r="B28" s="3">
        <v>25</v>
      </c>
      <c r="C28" s="4" t="s">
        <v>46</v>
      </c>
      <c r="D28" s="5" t="s">
        <v>9</v>
      </c>
      <c r="E28" s="5" t="s">
        <v>10</v>
      </c>
      <c r="F28" s="6" t="str">
        <f>VLOOKUP(C28,'[1]DG Cars'!$C$4:$I$78,4,0)</f>
        <v>JHHZCP2H2KK010463</v>
      </c>
      <c r="G28" s="6" t="s">
        <v>16</v>
      </c>
      <c r="H28" s="6" t="str">
        <f>VLOOKUP(C28,'[1]DG Cars'!$C$4:$I$78,6,0)</f>
        <v>toyota</v>
      </c>
      <c r="I28" s="6">
        <f>VLOOKUP(C28,'[1]DG Cars'!$C$4:$I$78,7,0)</f>
        <v>2019</v>
      </c>
      <c r="J28" s="7">
        <v>15728.910836363635</v>
      </c>
    </row>
    <row r="29" spans="2:10" ht="17.399999999999999" customHeight="1" x14ac:dyDescent="0.3">
      <c r="B29" s="3">
        <v>26</v>
      </c>
      <c r="C29" s="4" t="s">
        <v>47</v>
      </c>
      <c r="D29" s="5" t="s">
        <v>9</v>
      </c>
      <c r="E29" s="5" t="s">
        <v>10</v>
      </c>
      <c r="F29" s="6" t="str">
        <f>VLOOKUP(C29,'[1]DG Cars'!$C$4:$I$78,4,0)</f>
        <v>NLTFE85PG01004304</v>
      </c>
      <c r="G29" s="6" t="s">
        <v>48</v>
      </c>
      <c r="H29" s="6" t="str">
        <f>VLOOKUP(C29,'[1]DG Cars'!$C$4:$I$78,6,0)</f>
        <v>mitsubishi</v>
      </c>
      <c r="I29" s="6">
        <f>VLOOKUP(C29,'[1]DG Cars'!$C$4:$I$78,7,0)</f>
        <v>2014</v>
      </c>
      <c r="J29" s="7">
        <v>8075.2892363636356</v>
      </c>
    </row>
    <row r="30" spans="2:10" ht="15.6" x14ac:dyDescent="0.3">
      <c r="B30" s="3">
        <v>27</v>
      </c>
      <c r="C30" s="4" t="s">
        <v>49</v>
      </c>
      <c r="D30" s="5" t="s">
        <v>9</v>
      </c>
      <c r="E30" s="5" t="s">
        <v>10</v>
      </c>
      <c r="F30" s="6" t="str">
        <f>VLOOKUP(C30,'[1]DG Cars'!$C$4:$I$78,4,0)</f>
        <v>NLTFE85PE01004786</v>
      </c>
      <c r="G30" s="6" t="s">
        <v>44</v>
      </c>
      <c r="H30" s="6" t="str">
        <f>VLOOKUP(C30,'[1]DG Cars'!$C$4:$I$78,6,0)</f>
        <v>mitsubishi</v>
      </c>
      <c r="I30" s="6">
        <f>VLOOKUP(C30,'[1]DG Cars'!$C$4:$I$78,7,0)</f>
        <v>2014</v>
      </c>
      <c r="J30" s="7">
        <v>8060.2925090909093</v>
      </c>
    </row>
    <row r="31" spans="2:10" ht="15.6" x14ac:dyDescent="0.3">
      <c r="B31" s="3">
        <v>28</v>
      </c>
      <c r="C31" s="4" t="s">
        <v>50</v>
      </c>
      <c r="D31" s="5" t="s">
        <v>9</v>
      </c>
      <c r="E31" s="5" t="s">
        <v>10</v>
      </c>
      <c r="F31" s="6" t="str">
        <f>VLOOKUP(C31,'[1]DG Cars'!$C$4:$I$78,4,0)</f>
        <v>JHHZCP2H1KK010454</v>
      </c>
      <c r="G31" s="6" t="s">
        <v>16</v>
      </c>
      <c r="H31" s="6" t="str">
        <f>VLOOKUP(C31,'[1]DG Cars'!$C$4:$I$78,6,0)</f>
        <v>toyota</v>
      </c>
      <c r="I31" s="6">
        <f>VLOOKUP(C31,'[1]DG Cars'!$C$4:$I$78,7,0)</f>
        <v>2019</v>
      </c>
      <c r="J31" s="7">
        <v>15562.835490909089</v>
      </c>
    </row>
    <row r="32" spans="2:10" ht="15.6" x14ac:dyDescent="0.3">
      <c r="B32" s="3">
        <v>29</v>
      </c>
      <c r="C32" s="4" t="s">
        <v>51</v>
      </c>
      <c r="D32" s="5" t="s">
        <v>9</v>
      </c>
      <c r="E32" s="5" t="s">
        <v>10</v>
      </c>
      <c r="F32" s="6" t="str">
        <f>VLOOKUP(C32,'[1]DG Cars'!$C$4:$I$78,4,0)</f>
        <v>JHHZCP2H1KK010186</v>
      </c>
      <c r="G32" s="6" t="s">
        <v>16</v>
      </c>
      <c r="H32" s="6" t="str">
        <f>VLOOKUP(C32,'[1]DG Cars'!$C$4:$I$78,6,0)</f>
        <v>toyota</v>
      </c>
      <c r="I32" s="6">
        <f>VLOOKUP(C32,'[1]DG Cars'!$C$4:$I$78,7,0)</f>
        <v>2019</v>
      </c>
      <c r="J32" s="7">
        <v>15400.862254545453</v>
      </c>
    </row>
    <row r="33" spans="2:10" ht="15.6" x14ac:dyDescent="0.3">
      <c r="B33" s="3">
        <v>30</v>
      </c>
      <c r="C33" s="4" t="s">
        <v>52</v>
      </c>
      <c r="D33" s="5" t="s">
        <v>9</v>
      </c>
      <c r="E33" s="5" t="s">
        <v>10</v>
      </c>
      <c r="F33" s="6" t="str">
        <f>VLOOKUP(C33,'[1]DG Cars'!$C$4:$I$78,4,0)</f>
        <v>NLTFE85PG01004303</v>
      </c>
      <c r="G33" s="6" t="s">
        <v>48</v>
      </c>
      <c r="H33" s="6" t="str">
        <f>VLOOKUP(C33,'[1]DG Cars'!$C$4:$I$78,6,0)</f>
        <v>mitsubishi</v>
      </c>
      <c r="I33" s="6">
        <f>VLOOKUP(C33,'[1]DG Cars'!$C$4:$I$78,7,0)</f>
        <v>2014</v>
      </c>
      <c r="J33" s="7">
        <v>7963.3608727272731</v>
      </c>
    </row>
    <row r="34" spans="2:10" ht="15.6" x14ac:dyDescent="0.3">
      <c r="B34" s="3">
        <v>31</v>
      </c>
      <c r="C34" s="4" t="s">
        <v>53</v>
      </c>
      <c r="D34" s="5" t="s">
        <v>9</v>
      </c>
      <c r="E34" s="5" t="s">
        <v>10</v>
      </c>
      <c r="F34" s="6" t="str">
        <f>VLOOKUP(C34,'[1]DG Cars'!$C$4:$I$78,4,0)</f>
        <v>NLTFE85PG01004302</v>
      </c>
      <c r="G34" s="6" t="s">
        <v>48</v>
      </c>
      <c r="H34" s="6" t="str">
        <f>VLOOKUP(C34,'[1]DG Cars'!$C$4:$I$78,6,0)</f>
        <v>mitsubishi</v>
      </c>
      <c r="I34" s="6">
        <f>VLOOKUP(C34,'[1]DG Cars'!$C$4:$I$78,7,0)</f>
        <v>2014</v>
      </c>
      <c r="J34" s="7">
        <v>7963.3608727272731</v>
      </c>
    </row>
    <row r="35" spans="2:10" ht="15.6" x14ac:dyDescent="0.3">
      <c r="B35" s="3">
        <v>32</v>
      </c>
      <c r="C35" s="4" t="s">
        <v>54</v>
      </c>
      <c r="D35" s="5" t="s">
        <v>9</v>
      </c>
      <c r="E35" s="5" t="s">
        <v>10</v>
      </c>
      <c r="F35" s="6" t="str">
        <f>VLOOKUP(C35,'[1]DG Cars'!$C$4:$I$78,4,0)</f>
        <v>JHHZCP2H5KK010179</v>
      </c>
      <c r="G35" s="6" t="s">
        <v>16</v>
      </c>
      <c r="H35" s="6" t="str">
        <f>VLOOKUP(C35,'[1]DG Cars'!$C$4:$I$78,6,0)</f>
        <v>toyota</v>
      </c>
      <c r="I35" s="6">
        <f>VLOOKUP(C35,'[1]DG Cars'!$C$4:$I$78,7,0)</f>
        <v>2019</v>
      </c>
      <c r="J35" s="7">
        <v>15185.5144</v>
      </c>
    </row>
    <row r="36" spans="2:10" ht="15.6" x14ac:dyDescent="0.3">
      <c r="B36" s="3">
        <v>33</v>
      </c>
      <c r="C36" s="4" t="s">
        <v>55</v>
      </c>
      <c r="D36" s="5" t="s">
        <v>9</v>
      </c>
      <c r="E36" s="5" t="s">
        <v>10</v>
      </c>
      <c r="F36" s="6" t="str">
        <f>VLOOKUP(C36,'[1]DG Cars'!$C$4:$I$78,4,0)</f>
        <v>NLTFE85PE01004784</v>
      </c>
      <c r="G36" s="6" t="s">
        <v>44</v>
      </c>
      <c r="H36" s="6" t="str">
        <f>VLOOKUP(C36,'[1]DG Cars'!$C$4:$I$78,6,0)</f>
        <v>mitsubishi</v>
      </c>
      <c r="I36" s="6">
        <f>VLOOKUP(C36,'[1]DG Cars'!$C$4:$I$78,7,0)</f>
        <v>2014</v>
      </c>
      <c r="J36" s="7">
        <v>7914.0797818181827</v>
      </c>
    </row>
    <row r="37" spans="2:10" ht="15.6" x14ac:dyDescent="0.3">
      <c r="B37" s="3">
        <v>34</v>
      </c>
      <c r="C37" s="4" t="s">
        <v>56</v>
      </c>
      <c r="D37" s="5" t="s">
        <v>9</v>
      </c>
      <c r="E37" s="5" t="s">
        <v>10</v>
      </c>
      <c r="F37" s="6" t="str">
        <f>VLOOKUP(C37,'[1]DG Cars'!$C$4:$I$78,4,0)</f>
        <v>NLTFE85PE01004783</v>
      </c>
      <c r="G37" s="6" t="s">
        <v>44</v>
      </c>
      <c r="H37" s="6" t="str">
        <f>VLOOKUP(C37,'[1]DG Cars'!$C$4:$I$78,6,0)</f>
        <v>mitsubishi</v>
      </c>
      <c r="I37" s="6">
        <f>VLOOKUP(C37,'[1]DG Cars'!$C$4:$I$78,7,0)</f>
        <v>2014</v>
      </c>
      <c r="J37" s="7">
        <v>7914.0797818181827</v>
      </c>
    </row>
    <row r="38" spans="2:10" ht="15.6" x14ac:dyDescent="0.3">
      <c r="B38" s="3">
        <v>35</v>
      </c>
      <c r="C38" s="4" t="s">
        <v>57</v>
      </c>
      <c r="D38" s="5" t="s">
        <v>9</v>
      </c>
      <c r="E38" s="5" t="s">
        <v>10</v>
      </c>
      <c r="F38" s="6" t="str">
        <f>VLOOKUP(C38,'[1]DG Cars'!$C$4:$I$78,4,0)</f>
        <v>NLTFE85PE01004765</v>
      </c>
      <c r="G38" s="6" t="s">
        <v>58</v>
      </c>
      <c r="H38" s="6" t="str">
        <f>VLOOKUP(C38,'[1]DG Cars'!$C$4:$I$78,6,0)</f>
        <v>mitsubishi</v>
      </c>
      <c r="I38" s="6">
        <f>VLOOKUP(C38,'[1]DG Cars'!$C$4:$I$78,7,0)</f>
        <v>2014</v>
      </c>
      <c r="J38" s="7">
        <v>7854.0027636363629</v>
      </c>
    </row>
    <row r="39" spans="2:10" ht="15.6" x14ac:dyDescent="0.3">
      <c r="B39" s="3">
        <v>36</v>
      </c>
      <c r="C39" s="4" t="s">
        <v>59</v>
      </c>
      <c r="D39" s="5" t="s">
        <v>9</v>
      </c>
      <c r="E39" s="5" t="s">
        <v>10</v>
      </c>
      <c r="F39" s="6" t="str">
        <f>VLOOKUP(C39,'[1]DG Cars'!$C$4:$I$78,4,0)</f>
        <v>NLTFE85PE01004773</v>
      </c>
      <c r="G39" s="6" t="s">
        <v>60</v>
      </c>
      <c r="H39" s="6" t="str">
        <f>VLOOKUP(C39,'[1]DG Cars'!$C$4:$I$78,6,0)</f>
        <v>mitsubishi</v>
      </c>
      <c r="I39" s="6">
        <f>VLOOKUP(C39,'[1]DG Cars'!$C$4:$I$78,7,0)</f>
        <v>2014</v>
      </c>
      <c r="J39" s="7">
        <v>7670.201672727273</v>
      </c>
    </row>
    <row r="40" spans="2:10" ht="15.6" x14ac:dyDescent="0.3">
      <c r="B40" s="3">
        <v>37</v>
      </c>
      <c r="C40" s="4" t="s">
        <v>61</v>
      </c>
      <c r="D40" s="5" t="s">
        <v>9</v>
      </c>
      <c r="E40" s="5" t="s">
        <v>10</v>
      </c>
      <c r="F40" s="6" t="str">
        <f>VLOOKUP(C40,'[1]DG Cars'!$C$4:$I$78,4,0)</f>
        <v>WDB9702771L465099</v>
      </c>
      <c r="G40" s="6" t="s">
        <v>62</v>
      </c>
      <c r="H40" s="6" t="str">
        <f>VLOOKUP(C40,'[1]DG Cars'!$C$4:$I$78,6,0)</f>
        <v>mercedes</v>
      </c>
      <c r="I40" s="6">
        <f>VLOOKUP(C40,'[1]DG Cars'!$C$4:$I$78,7,0)</f>
        <v>2010</v>
      </c>
      <c r="J40" s="7">
        <v>17396.27658181818</v>
      </c>
    </row>
    <row r="41" spans="2:10" ht="15.6" x14ac:dyDescent="0.3">
      <c r="B41" s="3">
        <v>38</v>
      </c>
      <c r="C41" s="4" t="s">
        <v>63</v>
      </c>
      <c r="D41" s="5" t="s">
        <v>9</v>
      </c>
      <c r="E41" s="5" t="s">
        <v>10</v>
      </c>
      <c r="F41" s="6" t="str">
        <f>VLOOKUP(C41,'[1]DG Cars'!$C$4:$I$78,4,0)</f>
        <v>WDB9702771L465098</v>
      </c>
      <c r="G41" s="6" t="s">
        <v>62</v>
      </c>
      <c r="H41" s="6" t="str">
        <f>VLOOKUP(C41,'[1]DG Cars'!$C$4:$I$78,6,0)</f>
        <v>mercedes</v>
      </c>
      <c r="I41" s="6">
        <f>VLOOKUP(C41,'[1]DG Cars'!$C$4:$I$78,7,0)</f>
        <v>2010</v>
      </c>
      <c r="J41" s="7">
        <v>15492.713454545454</v>
      </c>
    </row>
    <row r="42" spans="2:10" ht="15.6" x14ac:dyDescent="0.3">
      <c r="B42" s="3">
        <v>39</v>
      </c>
      <c r="C42" s="4" t="s">
        <v>64</v>
      </c>
      <c r="D42" s="5" t="s">
        <v>9</v>
      </c>
      <c r="E42" s="5" t="s">
        <v>10</v>
      </c>
      <c r="F42" s="6" t="str">
        <f>VLOOKUP(C42,'[1]DG Cars'!$C$4:$I$78,4,0)</f>
        <v>XLRAS55GF0L411211</v>
      </c>
      <c r="G42" s="6" t="s">
        <v>65</v>
      </c>
      <c r="H42" s="6" t="str">
        <f>VLOOKUP(C42,'[1]DG Cars'!$C$4:$I$78,6,0)</f>
        <v xml:space="preserve">DAF </v>
      </c>
      <c r="I42" s="6">
        <f>VLOOKUP(C42,'[1]DG Cars'!$C$4:$I$78,7,0)</f>
        <v>2011</v>
      </c>
      <c r="J42" s="7">
        <v>17391.114618181819</v>
      </c>
    </row>
    <row r="43" spans="2:10" ht="15.6" x14ac:dyDescent="0.3">
      <c r="B43" s="3">
        <v>40</v>
      </c>
      <c r="C43" s="4" t="s">
        <v>66</v>
      </c>
      <c r="D43" s="5" t="s">
        <v>9</v>
      </c>
      <c r="E43" s="5" t="s">
        <v>10</v>
      </c>
      <c r="F43" s="6" t="str">
        <f>VLOOKUP(C43,'[1]DG Cars'!$C$4:$I$78,4,0)</f>
        <v>XLRAE75PC0E884734</v>
      </c>
      <c r="G43" s="6" t="s">
        <v>67</v>
      </c>
      <c r="H43" s="6" t="str">
        <f>VLOOKUP(C43,'[1]DG Cars'!$C$4:$I$78,6,0)</f>
        <v xml:space="preserve">DAF </v>
      </c>
      <c r="I43" s="6">
        <f>VLOOKUP(C43,'[1]DG Cars'!$C$4:$I$78,7,0)</f>
        <v>2010</v>
      </c>
      <c r="J43" s="7">
        <v>18814.791054545454</v>
      </c>
    </row>
    <row r="44" spans="2:10" ht="15.6" x14ac:dyDescent="0.3">
      <c r="B44" s="3">
        <v>41</v>
      </c>
      <c r="C44" s="4" t="s">
        <v>68</v>
      </c>
      <c r="D44" s="5" t="s">
        <v>9</v>
      </c>
      <c r="E44" s="5" t="s">
        <v>10</v>
      </c>
      <c r="F44" s="6" t="str">
        <f>VLOOKUP(C44,'[1]DG Cars'!$C$4:$I$78,4,0)</f>
        <v>WDB9702781L464233</v>
      </c>
      <c r="G44" s="6" t="s">
        <v>69</v>
      </c>
      <c r="H44" s="6" t="str">
        <f>VLOOKUP(C44,'[1]DG Cars'!$C$4:$I$78,6,0)</f>
        <v>mercedes</v>
      </c>
      <c r="I44" s="6">
        <f>VLOOKUP(C44,'[1]DG Cars'!$C$4:$I$78,7,0)</f>
        <v>2010</v>
      </c>
      <c r="J44" s="7">
        <v>11011.910181818181</v>
      </c>
    </row>
    <row r="45" spans="2:10" ht="15.6" x14ac:dyDescent="0.3">
      <c r="B45" s="3">
        <v>42</v>
      </c>
      <c r="C45" s="4" t="s">
        <v>70</v>
      </c>
      <c r="D45" s="5" t="s">
        <v>9</v>
      </c>
      <c r="E45" s="5" t="s">
        <v>10</v>
      </c>
      <c r="F45" s="6" t="str">
        <f>VLOOKUP(C45,'[1]DG Cars'!$C$4:$I$78,4,0)</f>
        <v>KMFGA17CPFC278835</v>
      </c>
      <c r="G45" s="6" t="s">
        <v>71</v>
      </c>
      <c r="H45" s="6" t="str">
        <f>VLOOKUP(C45,'[1]DG Cars'!$C$4:$I$78,6,0)</f>
        <v>hyundai</v>
      </c>
      <c r="I45" s="6">
        <f>VLOOKUP(C45,'[1]DG Cars'!$C$4:$I$78,7,0)</f>
        <v>2014</v>
      </c>
      <c r="J45" s="7">
        <v>5389.7208000000001</v>
      </c>
    </row>
    <row r="46" spans="2:10" ht="15.6" x14ac:dyDescent="0.3">
      <c r="B46" s="3">
        <v>43</v>
      </c>
      <c r="C46" s="4" t="s">
        <v>72</v>
      </c>
      <c r="D46" s="5" t="s">
        <v>9</v>
      </c>
      <c r="E46" s="5" t="s">
        <v>10</v>
      </c>
      <c r="F46" s="6" t="str">
        <f>VLOOKUP(C46,'[1]DG Cars'!$C$4:$I$78,4,0)</f>
        <v>WDB6703221N143360</v>
      </c>
      <c r="G46" s="6" t="s">
        <v>73</v>
      </c>
      <c r="H46" s="6" t="str">
        <f>VLOOKUP(C46,'[1]DG Cars'!$C$4:$I$78,6,0)</f>
        <v>mercedes</v>
      </c>
      <c r="I46" s="6">
        <f>VLOOKUP(C46,'[1]DG Cars'!$C$4:$I$78,7,0)</f>
        <v>2011</v>
      </c>
      <c r="J46" s="7">
        <v>7806.5367272727271</v>
      </c>
    </row>
    <row r="47" spans="2:10" ht="15.6" x14ac:dyDescent="0.3">
      <c r="B47" s="3">
        <v>44</v>
      </c>
      <c r="C47" s="4" t="s">
        <v>74</v>
      </c>
      <c r="D47" s="5" t="s">
        <v>9</v>
      </c>
      <c r="E47" s="5" t="s">
        <v>10</v>
      </c>
      <c r="F47" s="6" t="str">
        <f>VLOOKUP(C47,'[1]DG Cars'!$C$4:$I$78,4,0)</f>
        <v>W09361000A1R12404</v>
      </c>
      <c r="G47" s="6" t="s">
        <v>75</v>
      </c>
      <c r="H47" s="6" t="str">
        <f>VLOOKUP(C47,'[1]DG Cars'!$C$4:$I$78,6,0)</f>
        <v>mercedes</v>
      </c>
      <c r="I47" s="6">
        <f>VLOOKUP(C47,'[1]DG Cars'!$C$4:$I$78,7,0)</f>
        <v>2011</v>
      </c>
      <c r="J47" s="7">
        <v>5575.9505454545451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Nino Berozashvili</cp:lastModifiedBy>
  <dcterms:created xsi:type="dcterms:W3CDTF">2015-06-05T18:17:20Z</dcterms:created>
  <dcterms:modified xsi:type="dcterms:W3CDTF">2024-11-29T06:21:01Z</dcterms:modified>
</cp:coreProperties>
</file>