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mincement-my.sharepoint.com/personal/shota_bichikashvili_cement_ge/Documents/Desktop/სამუშაო ფაილები/ფოთის ძირითადი საწყობის შენობის, დაზიანებული ფერმების გამაგრებაშეცვლის/"/>
    </mc:Choice>
  </mc:AlternateContent>
  <xr:revisionPtr revIDLastSave="65" documentId="13_ncr:1_{81F8050B-C539-46F6-A8AB-F76563A6663C}" xr6:coauthVersionLast="47" xr6:coauthVersionMax="47" xr10:uidLastSave="{72899CE9-A382-4F34-8A1E-614439D21F78}"/>
  <bookViews>
    <workbookView xWindow="-120" yWindow="-120" windowWidth="29040" windowHeight="15840" xr2:uid="{58DCA2AB-91BE-4D7F-AD9B-82B811818E22}"/>
  </bookViews>
  <sheets>
    <sheet name="BoQ&amp;Pricebreakdown_Tampla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G21" i="2" l="1"/>
  <c r="F8" i="2"/>
  <c r="F7" i="2"/>
  <c r="F4" i="2"/>
  <c r="F5" i="2" l="1"/>
  <c r="F6" i="2"/>
  <c r="F9" i="2"/>
  <c r="F12" i="2" l="1"/>
</calcChain>
</file>

<file path=xl/sharedStrings.xml><?xml version="1.0" encoding="utf-8"?>
<sst xmlns="http://schemas.openxmlformats.org/spreadsheetml/2006/main" count="22" uniqueCount="18">
  <si>
    <t>Unit</t>
  </si>
  <si>
    <t>QTY</t>
  </si>
  <si>
    <t>Unit price GEL</t>
  </si>
  <si>
    <t>Total Price GEL</t>
  </si>
  <si>
    <t>Total</t>
  </si>
  <si>
    <t>სადემონტაჟო სამუშაოები</t>
  </si>
  <si>
    <t>Comment</t>
  </si>
  <si>
    <t>gel/usd</t>
  </si>
  <si>
    <t>ცალი</t>
  </si>
  <si>
    <t>მ2</t>
  </si>
  <si>
    <t xml:space="preserve">დაზიანებული პროფფურცლის შეცვლა </t>
  </si>
  <si>
    <t>დაზიანებული პროფფურცლის აღდგენა</t>
  </si>
  <si>
    <t>set</t>
  </si>
  <si>
    <t>tone</t>
  </si>
  <si>
    <t>სამონტაჟო მეტალის რაოდენობა</t>
  </si>
  <si>
    <t>შენობის მთავარი შესასვლელის ღიობის გამაგრება (პროექტის მიხედვით)</t>
  </si>
  <si>
    <t>1 ღერძის ღიობის გამაგრება (პროექტის მიხედვით)</t>
  </si>
  <si>
    <t>8-11 ღერძის შორის ღიობის გამაგრება (პროექტის მიხედვით)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</si>
</sst>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7">
    <xf numFmtId="0" fontId="0" fillId="0" borderId="0" xfId="0"/>
    <xf numFmtId="164" fontId="0" fillId="0" borderId="0" xfId="1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43" fontId="0" fillId="0" borderId="1" xfId="1" applyFont="1" applyBorder="1" applyAlignment="1">
      <alignment horizontal="center"/>
    </xf>
    <xf numFmtId="0" fontId="5" fillId="3" borderId="1" xfId="2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</cellXfs>
  <cellStyles count="6">
    <cellStyle name="Comma" xfId="1" builtinId="3"/>
    <cellStyle name="Comma 2" xfId="3" xr:uid="{41DDD9D8-293F-4CF0-A967-F307CCF5C184}"/>
    <cellStyle name="Normal" xfId="0" builtinId="0"/>
    <cellStyle name="Normal 2" xfId="2" xr:uid="{AF390672-7858-4AC5-8953-E6000E530040}"/>
    <cellStyle name="Normal 3" xfId="4" xr:uid="{9D64235A-F06B-4CA9-AAD2-177678A3A908}"/>
    <cellStyle name="Обычный_Лист1" xfId="5" xr:uid="{2CDF51DB-939D-4263-96EF-B94F07572D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F22B2-8480-4B14-9388-3A55E41B7F1F}">
  <sheetPr>
    <pageSetUpPr fitToPage="1"/>
  </sheetPr>
  <dimension ref="B1:G21"/>
  <sheetViews>
    <sheetView tabSelected="1" workbookViewId="0">
      <selection activeCell="B20" sqref="B20"/>
    </sheetView>
  </sheetViews>
  <sheetFormatPr defaultRowHeight="14.25" x14ac:dyDescent="0.2"/>
  <cols>
    <col min="2" max="2" width="86.75" style="2" bestFit="1" customWidth="1"/>
    <col min="3" max="4" width="9" style="3"/>
    <col min="5" max="5" width="14" bestFit="1" customWidth="1"/>
    <col min="6" max="6" width="16.25" style="1" bestFit="1" customWidth="1"/>
    <col min="7" max="7" width="44.875" style="2" hidden="1" customWidth="1"/>
  </cols>
  <sheetData>
    <row r="1" spans="2:7" x14ac:dyDescent="0.2">
      <c r="D1" s="3" t="s">
        <v>7</v>
      </c>
    </row>
    <row r="3" spans="2:7" s="3" customFormat="1" ht="15" x14ac:dyDescent="0.25">
      <c r="B3" s="4" t="s">
        <v>5</v>
      </c>
      <c r="C3" s="5" t="s">
        <v>0</v>
      </c>
      <c r="D3" s="5" t="s">
        <v>1</v>
      </c>
      <c r="E3" s="5" t="s">
        <v>2</v>
      </c>
      <c r="F3" s="6" t="s">
        <v>3</v>
      </c>
      <c r="G3" s="6" t="s">
        <v>6</v>
      </c>
    </row>
    <row r="4" spans="2:7" x14ac:dyDescent="0.2">
      <c r="B4" s="7" t="s">
        <v>10</v>
      </c>
      <c r="C4" s="8" t="s">
        <v>9</v>
      </c>
      <c r="D4" s="11">
        <v>700</v>
      </c>
      <c r="E4" s="9"/>
      <c r="F4" s="10">
        <f t="shared" ref="F4:F10" si="0">D4*E4</f>
        <v>0</v>
      </c>
      <c r="G4" s="7"/>
    </row>
    <row r="5" spans="2:7" x14ac:dyDescent="0.2">
      <c r="B5" s="7" t="s">
        <v>11</v>
      </c>
      <c r="C5" s="8" t="s">
        <v>12</v>
      </c>
      <c r="D5" s="11">
        <v>1</v>
      </c>
      <c r="E5" s="9"/>
      <c r="F5" s="10">
        <f t="shared" si="0"/>
        <v>0</v>
      </c>
      <c r="G5" s="7"/>
    </row>
    <row r="6" spans="2:7" x14ac:dyDescent="0.2">
      <c r="B6" s="7" t="s">
        <v>14</v>
      </c>
      <c r="C6" s="12" t="s">
        <v>13</v>
      </c>
      <c r="D6" s="11">
        <v>10</v>
      </c>
      <c r="E6" s="9"/>
      <c r="F6" s="10">
        <f t="shared" si="0"/>
        <v>0</v>
      </c>
      <c r="G6" s="7"/>
    </row>
    <row r="7" spans="2:7" x14ac:dyDescent="0.2">
      <c r="B7" s="7" t="s">
        <v>15</v>
      </c>
      <c r="C7" s="8" t="s">
        <v>8</v>
      </c>
      <c r="D7" s="11">
        <v>1</v>
      </c>
      <c r="E7" s="9"/>
      <c r="F7" s="10">
        <f t="shared" si="0"/>
        <v>0</v>
      </c>
      <c r="G7" s="7"/>
    </row>
    <row r="8" spans="2:7" x14ac:dyDescent="0.2">
      <c r="B8" s="7" t="s">
        <v>15</v>
      </c>
      <c r="C8" s="8" t="s">
        <v>8</v>
      </c>
      <c r="D8" s="11">
        <v>1</v>
      </c>
      <c r="E8" s="9"/>
      <c r="F8" s="10">
        <f t="shared" si="0"/>
        <v>0</v>
      </c>
      <c r="G8" s="7"/>
    </row>
    <row r="9" spans="2:7" x14ac:dyDescent="0.2">
      <c r="B9" s="7" t="s">
        <v>16</v>
      </c>
      <c r="C9" s="8" t="s">
        <v>8</v>
      </c>
      <c r="D9" s="11">
        <v>1</v>
      </c>
      <c r="E9" s="9"/>
      <c r="F9" s="10">
        <f t="shared" si="0"/>
        <v>0</v>
      </c>
      <c r="G9" s="16"/>
    </row>
    <row r="10" spans="2:7" x14ac:dyDescent="0.2">
      <c r="B10" s="7" t="s">
        <v>17</v>
      </c>
      <c r="C10" s="8" t="s">
        <v>8</v>
      </c>
      <c r="D10" s="11">
        <v>1</v>
      </c>
      <c r="E10" s="9"/>
      <c r="F10" s="10">
        <f t="shared" si="0"/>
        <v>0</v>
      </c>
      <c r="G10" s="15"/>
    </row>
    <row r="12" spans="2:7" ht="15" x14ac:dyDescent="0.25">
      <c r="E12" s="5" t="s">
        <v>4</v>
      </c>
      <c r="F12" s="6">
        <f>SUM(F4:F9)</f>
        <v>0</v>
      </c>
    </row>
    <row r="13" spans="2:7" ht="15" x14ac:dyDescent="0.25">
      <c r="E13" s="13"/>
      <c r="F13" s="14"/>
    </row>
    <row r="21" spans="7:7" x14ac:dyDescent="0.2">
      <c r="G21" s="2">
        <f>300*16</f>
        <v>4800</v>
      </c>
    </row>
  </sheetData>
  <phoneticPr fontId="4" type="noConversion"/>
  <pageMargins left="0.7" right="0.7" top="0.75" bottom="0.75" header="0.3" footer="0.3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BoQ&amp;Pricebreakdown_Tamplate</vt:lpstr>
    </vt:vector>
  </TitlesOfParts>
  <Company>HeidelbergCement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Sadunishvili, Irakli (Tbilisi) GEO</dc:creator>
  <cp:lastModifiedBy>Bichikashvili, Shota</cp:lastModifiedBy>
  <cp:lastPrinted>2024-02-01T08:34:19Z</cp:lastPrinted>
  <dcterms:created xsi:type="dcterms:W3CDTF">2023-12-25T10:12:00Z</dcterms:created>
  <dcterms:modified xsi:type="dcterms:W3CDTF">2024-12-02T12:43:36Z</dcterms:modified>
</cp:coreProperties>
</file>