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M3" i="1"/>
  <c r="H3" i="1"/>
</calcChain>
</file>

<file path=xl/sharedStrings.xml><?xml version="1.0" encoding="utf-8"?>
<sst xmlns="http://schemas.openxmlformats.org/spreadsheetml/2006/main" count="20" uniqueCount="15">
  <si>
    <t>№</t>
  </si>
  <si>
    <t>PRODUCT NAME                                            პროდუქტის დასახელება</t>
  </si>
  <si>
    <t>UNITS</t>
  </si>
  <si>
    <t>1 quarter</t>
  </si>
  <si>
    <t>2 quarter</t>
  </si>
  <si>
    <t>3 quarter</t>
  </si>
  <si>
    <t>4 quarter</t>
  </si>
  <si>
    <t xml:space="preserve">Total 2025 </t>
  </si>
  <si>
    <t>RMG AURAMINE</t>
  </si>
  <si>
    <t>RMG GOLD</t>
  </si>
  <si>
    <t>ყვითელი ქვიშა (გარეცხილი)</t>
  </si>
  <si>
    <t>TOTAL QUANTITY 2025(T)</t>
  </si>
  <si>
    <t>ტონა</t>
  </si>
  <si>
    <t>*მოთხოვნა: ტენდერში მონაწილე კომპანიამ უნდა წარმოადგინოს ლაბორატორიული დასკვნა მასალების ფრაქციულ შემადგენლობაზე (გრანულომეტრიული ანალიზი) და შესაბამისობის სერტიფიკატი.</t>
  </si>
  <si>
    <t>*Requirement: the company participating in the tender must submit a laboratory report on the fractional composition of materials (granulometric analysis) and a certificate of conformity.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</si>
</sst>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0" xfId="0" applyFont="1"/>
    <xf numFmtId="0" fontId="4" fillId="3" borderId="3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4" fontId="3" fillId="0" borderId="19" xfId="1" applyNumberFormat="1" applyFont="1" applyBorder="1" applyAlignment="1">
      <alignment horizontal="center" vertical="center"/>
    </xf>
    <xf numFmtId="4" fontId="3" fillId="0" borderId="20" xfId="1" applyNumberFormat="1" applyFont="1" applyBorder="1" applyAlignment="1">
      <alignment horizontal="center" vertical="center"/>
    </xf>
    <xf numFmtId="4" fontId="6" fillId="0" borderId="21" xfId="1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4" fontId="7" fillId="0" borderId="4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P11" sqref="P11"/>
    </sheetView>
  </sheetViews>
  <sheetFormatPr defaultRowHeight="14.5" x14ac:dyDescent="0.35"/>
  <cols>
    <col min="1" max="1" width="4.90625" customWidth="1"/>
    <col min="2" max="2" width="28.54296875" customWidth="1"/>
    <col min="14" max="14" width="11.08984375" customWidth="1"/>
  </cols>
  <sheetData>
    <row r="1" spans="1:14" ht="48.5" customHeight="1" x14ac:dyDescent="0.35">
      <c r="A1" s="1" t="s">
        <v>0</v>
      </c>
      <c r="B1" s="2" t="s">
        <v>1</v>
      </c>
      <c r="C1" s="18" t="s">
        <v>2</v>
      </c>
      <c r="D1" s="21" t="s">
        <v>3</v>
      </c>
      <c r="E1" s="22" t="s">
        <v>4</v>
      </c>
      <c r="F1" s="22" t="s">
        <v>5</v>
      </c>
      <c r="G1" s="22" t="s">
        <v>6</v>
      </c>
      <c r="H1" s="23" t="s">
        <v>7</v>
      </c>
      <c r="I1" s="21" t="s">
        <v>3</v>
      </c>
      <c r="J1" s="22" t="s">
        <v>4</v>
      </c>
      <c r="K1" s="22" t="s">
        <v>5</v>
      </c>
      <c r="L1" s="22" t="s">
        <v>6</v>
      </c>
      <c r="M1" s="23" t="s">
        <v>7</v>
      </c>
      <c r="N1" s="29" t="s">
        <v>11</v>
      </c>
    </row>
    <row r="2" spans="1:14" ht="31.5" customHeight="1" x14ac:dyDescent="0.35">
      <c r="A2" s="3"/>
      <c r="B2" s="4"/>
      <c r="C2" s="19"/>
      <c r="D2" s="24" t="s">
        <v>8</v>
      </c>
      <c r="E2" s="8"/>
      <c r="F2" s="8"/>
      <c r="G2" s="8"/>
      <c r="H2" s="25"/>
      <c r="I2" s="24" t="s">
        <v>9</v>
      </c>
      <c r="J2" s="8"/>
      <c r="K2" s="8"/>
      <c r="L2" s="8"/>
      <c r="M2" s="25"/>
      <c r="N2" s="30"/>
    </row>
    <row r="3" spans="1:14" ht="52" customHeight="1" thickBot="1" x14ac:dyDescent="0.4">
      <c r="A3" s="5">
        <v>1</v>
      </c>
      <c r="B3" s="6" t="s">
        <v>10</v>
      </c>
      <c r="C3" s="20" t="s">
        <v>12</v>
      </c>
      <c r="D3" s="26">
        <v>3680.2518603806448</v>
      </c>
      <c r="E3" s="27">
        <v>3715.3198775781921</v>
      </c>
      <c r="F3" s="27">
        <v>3703.5570599329599</v>
      </c>
      <c r="G3" s="27">
        <v>3694.1829006487255</v>
      </c>
      <c r="H3" s="28">
        <f>G3+F3+E3+D3</f>
        <v>14793.311698540521</v>
      </c>
      <c r="I3" s="26">
        <v>697.92</v>
      </c>
      <c r="J3" s="27">
        <v>714.20479999999998</v>
      </c>
      <c r="K3" s="27">
        <v>1029.1993600000001</v>
      </c>
      <c r="L3" s="27">
        <v>953.82399999999984</v>
      </c>
      <c r="M3" s="28">
        <f>L3+K3+J3+I3</f>
        <v>3395.1481599999997</v>
      </c>
      <c r="N3" s="31">
        <f>M3+H3</f>
        <v>18188.459858540522</v>
      </c>
    </row>
    <row r="4" spans="1:14" ht="15" thickBot="1" x14ac:dyDescent="0.4"/>
    <row r="5" spans="1:14" x14ac:dyDescent="0.35">
      <c r="B5" s="9" t="s">
        <v>13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spans="1:14" ht="15" thickBot="1" x14ac:dyDescent="0.4"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30" customHeight="1" thickBot="1" x14ac:dyDescent="0.4">
      <c r="B7" s="15" t="s">
        <v>14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/>
    </row>
    <row r="12" spans="1:14" x14ac:dyDescent="0.35">
      <c r="F12" s="7"/>
    </row>
  </sheetData>
  <mergeCells count="4">
    <mergeCell ref="D2:H2"/>
    <mergeCell ref="I2:M2"/>
    <mergeCell ref="B5:N6"/>
    <mergeCell ref="B7:N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2024-12-11T07:11:42Z</dcterms:modified>
</cp:coreProperties>
</file>