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4" i="1"/>
  <c r="M5" i="1"/>
  <c r="M4" i="1"/>
  <c r="H5" i="1"/>
  <c r="H4" i="1"/>
  <c r="M3" i="1" l="1"/>
  <c r="H3" i="1"/>
  <c r="N3" i="1" l="1"/>
</calcChain>
</file>

<file path=xl/sharedStrings.xml><?xml version="1.0" encoding="utf-8"?>
<sst xmlns="http://schemas.openxmlformats.org/spreadsheetml/2006/main" count="24" uniqueCount="17">
  <si>
    <t>№</t>
  </si>
  <si>
    <t>PRODUCT NAME                                            პროდუქტის დასახელება</t>
  </si>
  <si>
    <t>1 quarter</t>
  </si>
  <si>
    <t>2 quarter</t>
  </si>
  <si>
    <t>3 quarter</t>
  </si>
  <si>
    <t>4 quarter</t>
  </si>
  <si>
    <t xml:space="preserve">Total 2025 </t>
  </si>
  <si>
    <t>RMG AURAMINE</t>
  </si>
  <si>
    <t>RMG GOLD</t>
  </si>
  <si>
    <t>TOTAL QUANTITY 2025(T)</t>
  </si>
  <si>
    <t>*მოთხოვნა: ტენდერში მონაწილე კომპანიამ უნდა წარმოადგინოს ლაბორატორიული დასკვნა მასალების ფრაქციულ შემადგენლობაზე (გრანულომეტრიული ანალიზი) და შესაბამისობის სერტიფიკატი.</t>
  </si>
  <si>
    <t>*Requirement: the company participating in the tender must submit a laboratory report on the fractional composition of materials (granulometric analysis) and a certificate of conformity.</t>
  </si>
  <si>
    <t>UNITS (t)</t>
  </si>
  <si>
    <t>ღორღი 3-10</t>
  </si>
  <si>
    <t>ქვიშა ხრეში ნარევი(ПГС)</t>
  </si>
  <si>
    <t xml:space="preserve"> ღორღი 20-60</t>
  </si>
  <si>
    <t>ტონა/t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</si>
</sst>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0" xfId="0" applyFont="1"/>
    <xf numFmtId="0" fontId="2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4" fontId="3" fillId="0" borderId="19" xfId="1" applyNumberFormat="1" applyFont="1" applyBorder="1" applyAlignment="1">
      <alignment horizontal="center" vertical="center"/>
    </xf>
    <xf numFmtId="4" fontId="3" fillId="0" borderId="20" xfId="1" applyNumberFormat="1" applyFont="1" applyBorder="1" applyAlignment="1">
      <alignment horizontal="center" vertical="center"/>
    </xf>
    <xf numFmtId="4" fontId="6" fillId="0" borderId="21" xfId="1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4" fontId="7" fillId="0" borderId="4" xfId="1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4" fontId="3" fillId="0" borderId="24" xfId="1" applyNumberFormat="1" applyFont="1" applyBorder="1" applyAlignment="1">
      <alignment horizontal="center" vertical="center"/>
    </xf>
    <xf numFmtId="4" fontId="3" fillId="0" borderId="22" xfId="1" applyNumberFormat="1" applyFont="1" applyBorder="1" applyAlignment="1">
      <alignment horizontal="center" vertical="center"/>
    </xf>
    <xf numFmtId="4" fontId="6" fillId="0" borderId="25" xfId="1" applyNumberFormat="1" applyFont="1" applyBorder="1" applyAlignment="1">
      <alignment horizontal="center" vertical="center"/>
    </xf>
    <xf numFmtId="4" fontId="7" fillId="0" borderId="26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3" fillId="0" borderId="27" xfId="1" applyNumberFormat="1" applyFont="1" applyBorder="1" applyAlignment="1">
      <alignment horizontal="center" vertical="center"/>
    </xf>
    <xf numFmtId="4" fontId="6" fillId="0" borderId="28" xfId="1" applyNumberFormat="1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Q8" sqref="Q8"/>
    </sheetView>
  </sheetViews>
  <sheetFormatPr defaultRowHeight="14.5" x14ac:dyDescent="0.35"/>
  <cols>
    <col min="1" max="1" width="4.90625" customWidth="1"/>
    <col min="2" max="2" width="28.54296875" customWidth="1"/>
    <col min="14" max="14" width="11.08984375" customWidth="1"/>
  </cols>
  <sheetData>
    <row r="1" spans="1:14" ht="48.5" customHeight="1" x14ac:dyDescent="0.35">
      <c r="A1" s="1" t="s">
        <v>0</v>
      </c>
      <c r="B1" s="2" t="s">
        <v>1</v>
      </c>
      <c r="C1" s="7" t="s">
        <v>12</v>
      </c>
      <c r="D1" s="9" t="s">
        <v>2</v>
      </c>
      <c r="E1" s="10" t="s">
        <v>3</v>
      </c>
      <c r="F1" s="10" t="s">
        <v>4</v>
      </c>
      <c r="G1" s="10" t="s">
        <v>5</v>
      </c>
      <c r="H1" s="11" t="s">
        <v>6</v>
      </c>
      <c r="I1" s="9" t="s">
        <v>2</v>
      </c>
      <c r="J1" s="10" t="s">
        <v>3</v>
      </c>
      <c r="K1" s="10" t="s">
        <v>4</v>
      </c>
      <c r="L1" s="10" t="s">
        <v>5</v>
      </c>
      <c r="M1" s="11" t="s">
        <v>6</v>
      </c>
      <c r="N1" s="15" t="s">
        <v>9</v>
      </c>
    </row>
    <row r="2" spans="1:14" ht="31.5" customHeight="1" x14ac:dyDescent="0.35">
      <c r="A2" s="3"/>
      <c r="B2" s="4"/>
      <c r="C2" s="8"/>
      <c r="D2" s="30" t="s">
        <v>7</v>
      </c>
      <c r="E2" s="31"/>
      <c r="F2" s="31"/>
      <c r="G2" s="31"/>
      <c r="H2" s="32"/>
      <c r="I2" s="30" t="s">
        <v>8</v>
      </c>
      <c r="J2" s="31"/>
      <c r="K2" s="31"/>
      <c r="L2" s="31"/>
      <c r="M2" s="32"/>
      <c r="N2" s="16"/>
    </row>
    <row r="3" spans="1:14" ht="36.5" customHeight="1" x14ac:dyDescent="0.35">
      <c r="A3" s="18">
        <v>1</v>
      </c>
      <c r="B3" s="28" t="s">
        <v>15</v>
      </c>
      <c r="C3" s="19" t="s">
        <v>16</v>
      </c>
      <c r="D3" s="20">
        <v>2100</v>
      </c>
      <c r="E3" s="21">
        <v>2100</v>
      </c>
      <c r="F3" s="21">
        <v>2100</v>
      </c>
      <c r="G3" s="21">
        <v>2100</v>
      </c>
      <c r="H3" s="22">
        <f>G3+F3+E3+D3</f>
        <v>8400</v>
      </c>
      <c r="I3" s="20">
        <v>750</v>
      </c>
      <c r="J3" s="21">
        <v>750</v>
      </c>
      <c r="K3" s="21">
        <v>750</v>
      </c>
      <c r="L3" s="21">
        <v>750</v>
      </c>
      <c r="M3" s="22">
        <f>L3+K3+J3+I3</f>
        <v>3000</v>
      </c>
      <c r="N3" s="23">
        <f>M3+H3</f>
        <v>11400</v>
      </c>
    </row>
    <row r="4" spans="1:14" ht="36.5" customHeight="1" x14ac:dyDescent="0.35">
      <c r="A4" s="5">
        <v>2</v>
      </c>
      <c r="B4" s="29" t="s">
        <v>13</v>
      </c>
      <c r="C4" s="19" t="s">
        <v>16</v>
      </c>
      <c r="D4" s="25">
        <v>1586.9228385998467</v>
      </c>
      <c r="E4" s="24">
        <v>1638.8796735708174</v>
      </c>
      <c r="F4" s="24">
        <v>1633.9264185447141</v>
      </c>
      <c r="G4" s="24">
        <v>1592.7891197331505</v>
      </c>
      <c r="H4" s="26">
        <f>SUM(D4:G4)</f>
        <v>6452.5180504485288</v>
      </c>
      <c r="I4" s="25">
        <v>291.45600000000002</v>
      </c>
      <c r="J4" s="24">
        <v>298.25664</v>
      </c>
      <c r="K4" s="24">
        <v>429.80044799999996</v>
      </c>
      <c r="L4" s="24">
        <v>398.32319999999999</v>
      </c>
      <c r="M4" s="26">
        <f>SUM(I4:L4)</f>
        <v>1417.836288</v>
      </c>
      <c r="N4" s="17">
        <f>M4+H4</f>
        <v>7870.3543384485292</v>
      </c>
    </row>
    <row r="5" spans="1:14" ht="36.5" customHeight="1" thickBot="1" x14ac:dyDescent="0.4">
      <c r="A5" s="5">
        <v>3</v>
      </c>
      <c r="B5" s="29" t="s">
        <v>14</v>
      </c>
      <c r="C5" s="27" t="s">
        <v>16</v>
      </c>
      <c r="D5" s="12">
        <v>771.97692302951668</v>
      </c>
      <c r="E5" s="13">
        <v>820.154564650971</v>
      </c>
      <c r="F5" s="13">
        <v>817.81890221932838</v>
      </c>
      <c r="G5" s="13">
        <v>774.74311463166623</v>
      </c>
      <c r="H5" s="14">
        <f>SUM(D5:G5)</f>
        <v>3184.6935045314822</v>
      </c>
      <c r="I5" s="12">
        <v>135.40800000000002</v>
      </c>
      <c r="J5" s="13">
        <v>138.56752</v>
      </c>
      <c r="K5" s="13">
        <v>199.68166400000004</v>
      </c>
      <c r="L5" s="13">
        <v>185.05760000000004</v>
      </c>
      <c r="M5" s="14">
        <f>SUM(I5:L5)</f>
        <v>658.71478400000001</v>
      </c>
      <c r="N5" s="17">
        <f>M5+H5</f>
        <v>3843.408288531482</v>
      </c>
    </row>
    <row r="6" spans="1:14" ht="15" thickBot="1" x14ac:dyDescent="0.4"/>
    <row r="7" spans="1:14" x14ac:dyDescent="0.35">
      <c r="B7" s="33" t="s">
        <v>10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1:14" ht="15" thickBot="1" x14ac:dyDescent="0.4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</row>
    <row r="9" spans="1:14" ht="30" customHeight="1" thickBot="1" x14ac:dyDescent="0.4">
      <c r="B9" s="39" t="s">
        <v>11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1"/>
    </row>
    <row r="14" spans="1:14" x14ac:dyDescent="0.35">
      <c r="F14" s="6"/>
    </row>
  </sheetData>
  <mergeCells count="4">
    <mergeCell ref="D2:H2"/>
    <mergeCell ref="I2:M2"/>
    <mergeCell ref="B7:N8"/>
    <mergeCell ref="B9:N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2024-12-13T08:47:19Z</dcterms:modified>
</cp:coreProperties>
</file>