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ekandelaki\Desktop\Summer shoes 2025\"/>
    </mc:Choice>
  </mc:AlternateContent>
  <bookViews>
    <workbookView xWindow="0" yWindow="0" windowWidth="23040" windowHeight="8040" activeTab="1"/>
  </bookViews>
  <sheets>
    <sheet name="დანართი N1 Annex N1 " sheetId="1" r:id="rId1"/>
    <sheet name="ზომები Sizes by Companies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1" l="1"/>
  <c r="F5" i="1"/>
  <c r="J4" i="3" l="1"/>
  <c r="D7" i="3"/>
  <c r="F7" i="3"/>
  <c r="G7" i="3"/>
  <c r="H7" i="3"/>
  <c r="I7" i="3"/>
  <c r="J7" i="3"/>
  <c r="K7" i="3"/>
  <c r="L7" i="3"/>
  <c r="M7" i="3"/>
  <c r="N7" i="3"/>
  <c r="O7" i="3"/>
  <c r="P7" i="3"/>
  <c r="Q7" i="3"/>
  <c r="R7" i="3"/>
  <c r="E7" i="3"/>
  <c r="D40" i="3"/>
  <c r="D32" i="3"/>
  <c r="D24" i="3"/>
  <c r="D16" i="3"/>
  <c r="L4" i="1" l="1"/>
  <c r="L5" i="1"/>
  <c r="L6" i="1"/>
  <c r="L3" i="1"/>
  <c r="F4" i="1"/>
  <c r="F3" i="1"/>
  <c r="L7" i="1" l="1"/>
  <c r="E5" i="3"/>
  <c r="F5" i="3"/>
  <c r="G5" i="3"/>
  <c r="H5" i="3"/>
  <c r="I5" i="3"/>
  <c r="J5" i="3"/>
  <c r="K5" i="3"/>
  <c r="L5" i="3"/>
  <c r="M5" i="3"/>
  <c r="N5" i="3"/>
  <c r="O5" i="3"/>
  <c r="P5" i="3"/>
  <c r="Q5" i="3"/>
  <c r="R5" i="3"/>
  <c r="E6" i="3"/>
  <c r="F6" i="3"/>
  <c r="G6" i="3"/>
  <c r="H6" i="3"/>
  <c r="I6" i="3"/>
  <c r="J6" i="3"/>
  <c r="K6" i="3"/>
  <c r="L6" i="3"/>
  <c r="M6" i="3"/>
  <c r="N6" i="3"/>
  <c r="O6" i="3"/>
  <c r="P6" i="3"/>
  <c r="Q6" i="3"/>
  <c r="R6" i="3"/>
  <c r="F4" i="3"/>
  <c r="G4" i="3"/>
  <c r="H4" i="3"/>
  <c r="I4" i="3"/>
  <c r="K4" i="3"/>
  <c r="L4" i="3"/>
  <c r="M4" i="3"/>
  <c r="N4" i="3"/>
  <c r="O4" i="3"/>
  <c r="P4" i="3"/>
  <c r="Q4" i="3"/>
  <c r="R4" i="3"/>
  <c r="E4" i="3"/>
  <c r="D39" i="3" l="1"/>
  <c r="D38" i="3"/>
  <c r="D37" i="3"/>
  <c r="D31" i="3"/>
  <c r="D30" i="3"/>
  <c r="D29" i="3"/>
  <c r="D23" i="3"/>
  <c r="D22" i="3"/>
  <c r="D21" i="3"/>
  <c r="D15" i="3"/>
  <c r="D14" i="3"/>
  <c r="D13" i="3"/>
  <c r="D6" i="3" l="1"/>
  <c r="D5" i="3"/>
  <c r="D4" i="3"/>
</calcChain>
</file>

<file path=xl/sharedStrings.xml><?xml version="1.0" encoding="utf-8"?>
<sst xmlns="http://schemas.openxmlformats.org/spreadsheetml/2006/main" count="74" uniqueCount="39">
  <si>
    <t>N</t>
  </si>
  <si>
    <t>Description</t>
  </si>
  <si>
    <t>GWP Tbilisi</t>
  </si>
  <si>
    <t>GWP Rustavi</t>
  </si>
  <si>
    <t xml:space="preserve">GST </t>
  </si>
  <si>
    <t>SENG</t>
  </si>
  <si>
    <t xml:space="preserve">სპეც ფეხსაცმელი / Protective shoes </t>
  </si>
  <si>
    <t xml:space="preserve">შემდუღებლის დამცავი ფეხსაცმელი - Welding shoes </t>
  </si>
  <si>
    <t xml:space="preserve">დასახელება / Name </t>
  </si>
  <si>
    <t xml:space="preserve">აღწერა </t>
  </si>
  <si>
    <t>საერთო რაოდენობა წყვილი / Total quantity PAIR</t>
  </si>
  <si>
    <t xml:space="preserve">ერთ ფასი ლარი დღგ-ს ჩთ / Unit Price Gel Inc. VAT </t>
  </si>
  <si>
    <t>სულ ფასი ლარი დღგ-ს /Total Price Gel Inc. VAT</t>
  </si>
  <si>
    <t xml:space="preserve">ბრენდი / მოდელი Brand / Model </t>
  </si>
  <si>
    <t xml:space="preserve">საგარანტიო პერიოდი / Guarantee </t>
  </si>
  <si>
    <t xml:space="preserve">მოწოდების ვადა / Delivery term </t>
  </si>
  <si>
    <t xml:space="preserve">მწარმოებელი ქვეყანა / Manufactory Country </t>
  </si>
  <si>
    <t xml:space="preserve">საორიენტაციო ფოტო / information photo </t>
  </si>
  <si>
    <t xml:space="preserve">All Legal entities (GWP, RWC, GST, SENG) </t>
  </si>
  <si>
    <t>Size</t>
  </si>
  <si>
    <t xml:space="preserve">Item </t>
  </si>
  <si>
    <t xml:space="preserve">QTY </t>
  </si>
  <si>
    <t xml:space="preserve">SENG </t>
  </si>
  <si>
    <t xml:space="preserve"> სპეც. ფეხსაცმელი მამაკაცებისათვის / Protective shoes S1 for men </t>
  </si>
  <si>
    <t xml:space="preserve"> სპეც. ფეხსაცმელი ქალებისათვის / Protective shoes S1 for women </t>
  </si>
  <si>
    <t xml:space="preserve">სულ ფასი ლარი დღგ-ს და ტრანსპორტირების ჩათვლით / Total price Inc. VAT and Transportation </t>
  </si>
  <si>
    <r>
      <rPr>
        <sz val="10"/>
        <color theme="1"/>
        <rFont val="Arial"/>
        <family val="2"/>
      </rPr>
      <t>EN ISO 20345 , დაცვის ხარისხი S3. დაბალყელიანი</t>
    </r>
    <r>
      <rPr>
        <sz val="10"/>
        <color theme="1"/>
        <rFont val="Calibri"/>
        <family val="2"/>
        <scheme val="minor"/>
      </rPr>
      <t xml:space="preserve"> სპეცფეხსაცმელი. ზედაპირი - წყალმედეგი ნატურალური ტყავი, რკინის დამცავი ცხვირით და რკინის დამცავი საქუსარით. რკინით დაცული ფრაგმენტები - რბილი, გასქელებული. ენა - წყალგამძელ ტყავი; სარჩული - არამოქსოვილი, სუნთქვადი. ძირი - ორმაგი პოლიურეთანი გახვრეტის საწინააღმდეგო ფრაგმენტით (მაგ. მეტალის), მოცურების საწინააღმდეგო, ზეთის, ბენზინის და ქიმიური გამძლე, ანტისტატიკური. ქუსლი - ამორტიზებული. ფეხსაცმელი თასმებზე;  </t>
    </r>
  </si>
  <si>
    <t xml:space="preserve">შემდუღებლის ფეხსაცმელი  - Welding shoes </t>
  </si>
  <si>
    <t xml:space="preserve">შემდუღებლის სპეცფეხსაცმელი - ცეცხლგამძლე, დაბალყელიანი, თასმების გარეშე, დათბილვის გარეშე. EN ISO 20345 ან ANSI Z41-1; დაცვის ხარისხი S3. ზედაპირი - წყალმედეგი ნატურალური ტყავი, რკინის დამცავი ცხვირით და რკინის დამცავი საქუსარით. რკინით დაცული ფრაგმენტები - რბილი, გასქელებული. ძირი - ორმაგი პოლიურეთანი გახვრეტის საწინააღმდეგო ფრაგმენტით (მაგ. მეტალის), მოცურების საწინააღმდეგო, ზეთის, ბენზინის და ქიმიური გამძლე, ანტისტატიკური. ქუსლი - ამორტიზებული. </t>
  </si>
  <si>
    <t>Welder's special shoes - fireproof, low neck, without straps, without warming. EN ISO 20345 or ANSI Z41-1; Degree of protection S3. Surface - water-resistant natural leather, with iron protection nose and iron protection shoe. Fragments protected by iron - soft, thickened. Sole - double polyurethane with anti-puncture fragment (eg metallic), anti-slip, oil, gasoline and chemical resistant, antistatic. Heel - cushioned.</t>
  </si>
  <si>
    <t>სპეც ფეხსაცმელი / Protective shoes S3</t>
  </si>
  <si>
    <t>EN ISO 20345 , Degree of protection S3. low -necked special shoes. Surface - water-resistant natural leather, withprotective metal toe and sole  Fragments protected by iron - soft, thickened. tongue - waterproof leather; Suit - non-woven, breathable. Sole - double polyurethane with perforation fragment (eg metallic), sliding gasoline, oil, chemical composition, antistatic. Heel - amortized. shoes on straps;</t>
  </si>
  <si>
    <t xml:space="preserve"> სპეც. ფეხსაცმელი კაცისათვის  / Protective shoes S1</t>
  </si>
  <si>
    <t xml:space="preserve">   EN ISO 20345, დაცვის ხარისხი S1-S1P, დაბალყელიანი სპეცფეხსაცმელი.      ზედაპირი - ნატურალური ტყავი, რკინის  ან კომპოზიტური  დამცავი ცხვირით .მოცურების საწინააღმდეგო, ზეთის, ბენზინის და ქიმიური გამძლე, ანტისტატიკური. ქუსლი - ამორტიზებული. ზაფხულისათვის. კაცისათვის</t>
  </si>
  <si>
    <t xml:space="preserve">   EN ISO 20345, დაცვის ხარისხი S1-S1P, დაბალყელიანი სპეცფეხსაცმელი.      ზედაპირი - ნატურალური ტყავი, რკინის  ან კომპოზიტური  დამცავი ცხვირით .მოცურების საწინააღმდეგო, ზეთის, ბენზინის და ქიმიური გამძლე, ანტისტატიკური. ქუსლი - ამორტიზებული. ზაფხულისათვის. ქალისათვის </t>
  </si>
  <si>
    <t xml:space="preserve">EN ISO 20345 Degree of protection S1-S1P, low -necked special shoes. Surface - natural leather, with protective metal toe or composited protection.  sliding gasoline, oil, chemical composition, antistatic. Heel - amortized. For summer season use. For man </t>
  </si>
  <si>
    <t xml:space="preserve">EN ISO 20345 Degree of protection S1-S1P, low -necked special shoes. Surface - natural leather, with protective metal toe or composited protection.  sliding gasoline, oil, chemical composition, antistatic. Heel - amortized. For summer season use. For woman </t>
  </si>
  <si>
    <t xml:space="preserve"> სპეც. ფეხსაცმელი კაცისათვის ქალისათვის / Protective shoes S1 for woman </t>
  </si>
  <si>
    <t>სპეც ფეხსაცმელი /  Protective shoes S3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</si>
</sst>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Arial"/>
      <family val="2"/>
    </font>
    <font>
      <sz val="10"/>
      <color theme="0" tint="-0.499984740745262"/>
      <name val="Calibri"/>
      <family val="2"/>
      <scheme val="minor"/>
    </font>
    <font>
      <b/>
      <sz val="10"/>
      <color theme="0" tint="-0.499984740745262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/>
    </xf>
    <xf numFmtId="43" fontId="2" fillId="0" borderId="1" xfId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/>
    <xf numFmtId="0" fontId="5" fillId="0" borderId="0" xfId="0" applyFont="1" applyFill="1"/>
    <xf numFmtId="0" fontId="6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center" vertical="center"/>
    </xf>
    <xf numFmtId="49" fontId="2" fillId="0" borderId="12" xfId="0" applyNumberFormat="1" applyFont="1" applyFill="1" applyBorder="1" applyAlignment="1">
      <alignment horizontal="left" vertical="center" wrapText="1"/>
    </xf>
    <xf numFmtId="0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NumberFormat="1" applyFont="1" applyFill="1" applyBorder="1" applyAlignment="1">
      <alignment horizontal="center" vertical="center" wrapText="1"/>
    </xf>
    <xf numFmtId="0" fontId="2" fillId="0" borderId="15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0" fillId="2" borderId="12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7" fillId="0" borderId="10" xfId="0" applyFont="1" applyFill="1" applyBorder="1" applyAlignment="1">
      <alignment horizontal="left" vertical="center" wrapText="1"/>
    </xf>
    <xf numFmtId="0" fontId="7" fillId="0" borderId="1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1"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92169</xdr:colOff>
      <xdr:row>5</xdr:row>
      <xdr:rowOff>664028</xdr:rowOff>
    </xdr:from>
    <xdr:to>
      <xdr:col>16</xdr:col>
      <xdr:colOff>1688050</xdr:colOff>
      <xdr:row>5</xdr:row>
      <xdr:rowOff>1850209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134255" y="9427028"/>
          <a:ext cx="1595881" cy="1186181"/>
        </a:xfrm>
        <a:prstGeom prst="rect">
          <a:avLst/>
        </a:prstGeom>
      </xdr:spPr>
    </xdr:pic>
    <xdr:clientData/>
  </xdr:twoCellAnchor>
  <xdr:oneCellAnchor>
    <xdr:from>
      <xdr:col>16</xdr:col>
      <xdr:colOff>90714</xdr:colOff>
      <xdr:row>2</xdr:row>
      <xdr:rowOff>108855</xdr:rowOff>
    </xdr:from>
    <xdr:ext cx="1460498" cy="1676399"/>
    <xdr:pic>
      <xdr:nvPicPr>
        <xdr:cNvPr id="9" name="Picture 8" descr="http://m2m.ge/wp-content/uploads/2021/11/9AGOL-1-1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21508357" y="1161141"/>
          <a:ext cx="1460498" cy="16763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16</xdr:col>
      <xdr:colOff>188685</xdr:colOff>
      <xdr:row>3</xdr:row>
      <xdr:rowOff>444499</xdr:rowOff>
    </xdr:from>
    <xdr:to>
      <xdr:col>16</xdr:col>
      <xdr:colOff>952499</xdr:colOff>
      <xdr:row>3</xdr:row>
      <xdr:rowOff>1107621</xdr:rowOff>
    </xdr:to>
    <xdr:pic>
      <xdr:nvPicPr>
        <xdr:cNvPr id="10" name="Picture 9" descr="C:\Users\gtkemaladze\Desktop\safety shoes\S1.jpg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21606328" y="3846285"/>
          <a:ext cx="763814" cy="663122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16</xdr:col>
      <xdr:colOff>916213</xdr:colOff>
      <xdr:row>3</xdr:row>
      <xdr:rowOff>83653</xdr:rowOff>
    </xdr:from>
    <xdr:ext cx="870857" cy="914204"/>
    <xdr:pic>
      <xdr:nvPicPr>
        <xdr:cNvPr id="11" name="Picture 10" descr="http://m2m.ge/wp-content/uploads/2021/11/9AGOL-1-1.jpg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22333856" y="3485439"/>
          <a:ext cx="870857" cy="9142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16</xdr:col>
      <xdr:colOff>235857</xdr:colOff>
      <xdr:row>4</xdr:row>
      <xdr:rowOff>671285</xdr:rowOff>
    </xdr:from>
    <xdr:to>
      <xdr:col>16</xdr:col>
      <xdr:colOff>999671</xdr:colOff>
      <xdr:row>4</xdr:row>
      <xdr:rowOff>1334407</xdr:rowOff>
    </xdr:to>
    <xdr:pic>
      <xdr:nvPicPr>
        <xdr:cNvPr id="12" name="Picture 11" descr="C:\Users\gtkemaladze\Desktop\safety shoes\S1.jpg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21653500" y="5624285"/>
          <a:ext cx="763814" cy="663122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16</xdr:col>
      <xdr:colOff>961571</xdr:colOff>
      <xdr:row>4</xdr:row>
      <xdr:rowOff>9072</xdr:rowOff>
    </xdr:from>
    <xdr:ext cx="870857" cy="914204"/>
    <xdr:pic>
      <xdr:nvPicPr>
        <xdr:cNvPr id="13" name="Picture 12" descr="http://m2m.ge/wp-content/uploads/2021/11/9AGOL-1-1.jpg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22379214" y="4962072"/>
          <a:ext cx="870857" cy="9142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7"/>
  <sheetViews>
    <sheetView topLeftCell="A4" zoomScale="70" zoomScaleNormal="70" zoomScaleSheetLayoutView="50" workbookViewId="0">
      <selection activeCell="L6" sqref="L6"/>
    </sheetView>
  </sheetViews>
  <sheetFormatPr defaultColWidth="9.08984375" defaultRowHeight="13" x14ac:dyDescent="0.3"/>
  <cols>
    <col min="1" max="1" width="9.08984375" style="2"/>
    <col min="2" max="2" width="5.90625" style="1" customWidth="1"/>
    <col min="3" max="3" width="30.08984375" style="2" customWidth="1"/>
    <col min="4" max="4" width="39.453125" style="2" customWidth="1"/>
    <col min="5" max="5" width="41.54296875" style="2" customWidth="1"/>
    <col min="6" max="6" width="22.36328125" style="12" customWidth="1"/>
    <col min="7" max="10" width="9.08984375" style="13"/>
    <col min="11" max="11" width="14.1796875" style="2" customWidth="1"/>
    <col min="12" max="12" width="17.54296875" style="2" customWidth="1"/>
    <col min="13" max="13" width="32.90625" style="2" customWidth="1"/>
    <col min="14" max="14" width="22.36328125" style="2" bestFit="1" customWidth="1"/>
    <col min="15" max="15" width="17.453125" style="2" bestFit="1" customWidth="1"/>
    <col min="16" max="16" width="17.453125" style="2" customWidth="1"/>
    <col min="17" max="17" width="26.54296875" style="2" customWidth="1"/>
    <col min="18" max="16384" width="9.08984375" style="2"/>
  </cols>
  <sheetData>
    <row r="1" spans="2:17" ht="13.5" thickBot="1" x14ac:dyDescent="0.35"/>
    <row r="2" spans="2:17" s="4" customFormat="1" ht="69.650000000000006" customHeight="1" x14ac:dyDescent="0.35">
      <c r="B2" s="30" t="s">
        <v>0</v>
      </c>
      <c r="C2" s="31" t="s">
        <v>8</v>
      </c>
      <c r="D2" s="31" t="s">
        <v>9</v>
      </c>
      <c r="E2" s="32" t="s">
        <v>1</v>
      </c>
      <c r="F2" s="36" t="s">
        <v>10</v>
      </c>
      <c r="G2" s="41" t="s">
        <v>2</v>
      </c>
      <c r="H2" s="42" t="s">
        <v>3</v>
      </c>
      <c r="I2" s="43" t="s">
        <v>4</v>
      </c>
      <c r="J2" s="44" t="s">
        <v>5</v>
      </c>
      <c r="K2" s="39" t="s">
        <v>11</v>
      </c>
      <c r="L2" s="3" t="s">
        <v>12</v>
      </c>
      <c r="M2" s="3" t="s">
        <v>13</v>
      </c>
      <c r="N2" s="3" t="s">
        <v>16</v>
      </c>
      <c r="O2" s="3" t="s">
        <v>15</v>
      </c>
      <c r="P2" s="3" t="s">
        <v>14</v>
      </c>
      <c r="Q2" s="3" t="s">
        <v>17</v>
      </c>
    </row>
    <row r="3" spans="2:17" s="10" customFormat="1" ht="185" customHeight="1" x14ac:dyDescent="0.35">
      <c r="B3" s="29">
        <v>1</v>
      </c>
      <c r="C3" s="6" t="s">
        <v>30</v>
      </c>
      <c r="D3" s="7" t="s">
        <v>26</v>
      </c>
      <c r="E3" s="33" t="s">
        <v>31</v>
      </c>
      <c r="F3" s="37">
        <f>SUM(G3+H3+I3+J3)</f>
        <v>2194</v>
      </c>
      <c r="G3" s="46">
        <v>1922</v>
      </c>
      <c r="H3" s="45">
        <v>220</v>
      </c>
      <c r="I3" s="45">
        <v>45</v>
      </c>
      <c r="J3" s="47">
        <v>7</v>
      </c>
      <c r="K3" s="40"/>
      <c r="L3" s="9">
        <f>K3*F3</f>
        <v>0</v>
      </c>
      <c r="M3" s="9"/>
      <c r="N3" s="9"/>
      <c r="O3" s="9"/>
      <c r="P3" s="9"/>
      <c r="Q3" s="51"/>
    </row>
    <row r="4" spans="2:17" s="10" customFormat="1" ht="122" customHeight="1" x14ac:dyDescent="0.35">
      <c r="B4" s="29">
        <v>2</v>
      </c>
      <c r="C4" s="6" t="s">
        <v>32</v>
      </c>
      <c r="D4" s="11" t="s">
        <v>33</v>
      </c>
      <c r="E4" s="33" t="s">
        <v>35</v>
      </c>
      <c r="F4" s="37">
        <f t="shared" ref="F4:F6" si="0">SUM(G4+H4+I4+J4)</f>
        <v>140</v>
      </c>
      <c r="G4" s="46">
        <v>129</v>
      </c>
      <c r="H4" s="45">
        <v>11</v>
      </c>
      <c r="I4" s="45">
        <v>0</v>
      </c>
      <c r="J4" s="47">
        <v>0</v>
      </c>
      <c r="K4" s="40"/>
      <c r="L4" s="9">
        <f t="shared" ref="L4:L6" si="1">K4*F4</f>
        <v>0</v>
      </c>
      <c r="M4" s="9"/>
      <c r="N4" s="9"/>
      <c r="O4" s="9"/>
      <c r="P4" s="9"/>
      <c r="Q4" s="8"/>
    </row>
    <row r="5" spans="2:17" s="10" customFormat="1" ht="125.5" customHeight="1" x14ac:dyDescent="0.35">
      <c r="B5" s="29">
        <v>3</v>
      </c>
      <c r="C5" s="6" t="s">
        <v>37</v>
      </c>
      <c r="D5" s="11" t="s">
        <v>34</v>
      </c>
      <c r="E5" s="33" t="s">
        <v>36</v>
      </c>
      <c r="F5" s="37">
        <f t="shared" si="0"/>
        <v>75</v>
      </c>
      <c r="G5" s="46">
        <v>61</v>
      </c>
      <c r="H5" s="45">
        <v>14</v>
      </c>
      <c r="I5" s="45">
        <v>0</v>
      </c>
      <c r="J5" s="47">
        <v>0</v>
      </c>
      <c r="K5" s="40"/>
      <c r="L5" s="9">
        <f t="shared" si="1"/>
        <v>0</v>
      </c>
      <c r="M5" s="9"/>
      <c r="N5" s="9"/>
      <c r="O5" s="9"/>
      <c r="P5" s="9"/>
      <c r="Q5" s="8"/>
    </row>
    <row r="6" spans="2:17" s="10" customFormat="1" ht="177.5" customHeight="1" x14ac:dyDescent="0.35">
      <c r="B6" s="29">
        <v>4</v>
      </c>
      <c r="C6" s="6" t="s">
        <v>27</v>
      </c>
      <c r="D6" s="11" t="s">
        <v>28</v>
      </c>
      <c r="E6" s="33" t="s">
        <v>29</v>
      </c>
      <c r="F6" s="37">
        <f t="shared" si="0"/>
        <v>66</v>
      </c>
      <c r="G6" s="46">
        <v>59</v>
      </c>
      <c r="H6" s="45">
        <v>6</v>
      </c>
      <c r="I6" s="45">
        <v>1</v>
      </c>
      <c r="J6" s="47">
        <v>0</v>
      </c>
      <c r="K6" s="40"/>
      <c r="L6" s="9">
        <f t="shared" si="1"/>
        <v>0</v>
      </c>
      <c r="M6" s="9"/>
      <c r="N6" s="9"/>
      <c r="O6" s="9"/>
      <c r="P6" s="9"/>
      <c r="Q6" s="8"/>
    </row>
    <row r="7" spans="2:17" s="10" customFormat="1" ht="32.4" customHeight="1" thickBot="1" x14ac:dyDescent="0.4">
      <c r="B7" s="34"/>
      <c r="C7" s="52" t="s">
        <v>25</v>
      </c>
      <c r="D7" s="53"/>
      <c r="E7" s="35"/>
      <c r="F7" s="38"/>
      <c r="G7" s="48"/>
      <c r="H7" s="49"/>
      <c r="I7" s="49"/>
      <c r="J7" s="50"/>
      <c r="K7" s="40"/>
      <c r="L7" s="9">
        <f>SUM(L3:L6)</f>
        <v>0</v>
      </c>
      <c r="M7" s="9"/>
      <c r="N7" s="9"/>
      <c r="O7" s="9"/>
      <c r="P7" s="9"/>
      <c r="Q7" s="8"/>
    </row>
  </sheetData>
  <mergeCells count="1">
    <mergeCell ref="C7:D7"/>
  </mergeCells>
  <conditionalFormatting sqref="C3:E3">
    <cfRule type="expression" dxfId="0" priority="1">
      <formula>$A3="Yes"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43"/>
  <sheetViews>
    <sheetView tabSelected="1" topLeftCell="D1" workbookViewId="0">
      <selection activeCell="D24" sqref="D24"/>
    </sheetView>
  </sheetViews>
  <sheetFormatPr defaultColWidth="8.90625" defaultRowHeight="13" x14ac:dyDescent="0.35"/>
  <cols>
    <col min="1" max="1" width="8.90625" style="16"/>
    <col min="2" max="2" width="4.1796875" style="16" customWidth="1"/>
    <col min="3" max="3" width="46.54296875" style="16" customWidth="1"/>
    <col min="4" max="16384" width="8.90625" style="16"/>
  </cols>
  <sheetData>
    <row r="2" spans="2:18" x14ac:dyDescent="0.35">
      <c r="B2" s="55" t="s">
        <v>18</v>
      </c>
      <c r="C2" s="55"/>
      <c r="D2" s="55"/>
      <c r="E2" s="55" t="s">
        <v>19</v>
      </c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</row>
    <row r="3" spans="2:18" x14ac:dyDescent="0.35">
      <c r="B3" s="17" t="s">
        <v>0</v>
      </c>
      <c r="C3" s="17" t="s">
        <v>20</v>
      </c>
      <c r="D3" s="17" t="s">
        <v>21</v>
      </c>
      <c r="E3" s="18">
        <v>36</v>
      </c>
      <c r="F3" s="18">
        <v>37</v>
      </c>
      <c r="G3" s="18">
        <v>38</v>
      </c>
      <c r="H3" s="18">
        <v>39</v>
      </c>
      <c r="I3" s="18">
        <v>40</v>
      </c>
      <c r="J3" s="18">
        <v>41</v>
      </c>
      <c r="K3" s="18">
        <v>42</v>
      </c>
      <c r="L3" s="18">
        <v>43</v>
      </c>
      <c r="M3" s="18">
        <v>44</v>
      </c>
      <c r="N3" s="18">
        <v>45</v>
      </c>
      <c r="O3" s="18">
        <v>46</v>
      </c>
      <c r="P3" s="18">
        <v>47</v>
      </c>
      <c r="Q3" s="18">
        <v>48</v>
      </c>
      <c r="R3" s="18">
        <v>49</v>
      </c>
    </row>
    <row r="4" spans="2:18" x14ac:dyDescent="0.35">
      <c r="B4" s="5">
        <v>1</v>
      </c>
      <c r="C4" s="6" t="s">
        <v>30</v>
      </c>
      <c r="D4" s="15">
        <f t="shared" ref="D4:R4" si="0">D13+D21+D29+D37</f>
        <v>2194</v>
      </c>
      <c r="E4" s="19">
        <f t="shared" si="0"/>
        <v>1</v>
      </c>
      <c r="F4" s="19">
        <f t="shared" si="0"/>
        <v>0</v>
      </c>
      <c r="G4" s="19">
        <f t="shared" si="0"/>
        <v>1</v>
      </c>
      <c r="H4" s="19">
        <f t="shared" si="0"/>
        <v>22</v>
      </c>
      <c r="I4" s="19">
        <f t="shared" si="0"/>
        <v>140</v>
      </c>
      <c r="J4" s="19">
        <f t="shared" si="0"/>
        <v>333</v>
      </c>
      <c r="K4" s="19">
        <f t="shared" si="0"/>
        <v>632</v>
      </c>
      <c r="L4" s="19">
        <f t="shared" si="0"/>
        <v>578</v>
      </c>
      <c r="M4" s="19">
        <f t="shared" si="0"/>
        <v>290</v>
      </c>
      <c r="N4" s="19">
        <f t="shared" si="0"/>
        <v>142</v>
      </c>
      <c r="O4" s="19">
        <f t="shared" si="0"/>
        <v>46</v>
      </c>
      <c r="P4" s="19">
        <f t="shared" si="0"/>
        <v>4</v>
      </c>
      <c r="Q4" s="19">
        <f t="shared" si="0"/>
        <v>5</v>
      </c>
      <c r="R4" s="19">
        <f t="shared" si="0"/>
        <v>0</v>
      </c>
    </row>
    <row r="5" spans="2:18" ht="26" x14ac:dyDescent="0.35">
      <c r="B5" s="5">
        <v>2</v>
      </c>
      <c r="C5" s="6" t="s">
        <v>23</v>
      </c>
      <c r="D5" s="15">
        <f t="shared" ref="D5:R5" si="1">D14+D22+D30+D38</f>
        <v>140</v>
      </c>
      <c r="E5" s="19">
        <f t="shared" si="1"/>
        <v>0</v>
      </c>
      <c r="F5" s="19">
        <f t="shared" si="1"/>
        <v>0</v>
      </c>
      <c r="G5" s="19">
        <f t="shared" si="1"/>
        <v>0</v>
      </c>
      <c r="H5" s="19">
        <f t="shared" si="1"/>
        <v>3</v>
      </c>
      <c r="I5" s="19">
        <f t="shared" si="1"/>
        <v>8</v>
      </c>
      <c r="J5" s="19">
        <f t="shared" si="1"/>
        <v>35</v>
      </c>
      <c r="K5" s="19">
        <f t="shared" si="1"/>
        <v>36</v>
      </c>
      <c r="L5" s="19">
        <f t="shared" si="1"/>
        <v>26</v>
      </c>
      <c r="M5" s="19">
        <f t="shared" si="1"/>
        <v>19</v>
      </c>
      <c r="N5" s="19">
        <f t="shared" si="1"/>
        <v>8</v>
      </c>
      <c r="O5" s="19">
        <f t="shared" si="1"/>
        <v>3</v>
      </c>
      <c r="P5" s="19">
        <f t="shared" si="1"/>
        <v>2</v>
      </c>
      <c r="Q5" s="19">
        <f t="shared" si="1"/>
        <v>0</v>
      </c>
      <c r="R5" s="19">
        <f t="shared" si="1"/>
        <v>0</v>
      </c>
    </row>
    <row r="6" spans="2:18" ht="26" x14ac:dyDescent="0.35">
      <c r="B6" s="5">
        <v>3</v>
      </c>
      <c r="C6" s="6" t="s">
        <v>24</v>
      </c>
      <c r="D6" s="15">
        <f t="shared" ref="D6:R6" si="2">D15+D23+D31+D39</f>
        <v>75</v>
      </c>
      <c r="E6" s="19">
        <f t="shared" si="2"/>
        <v>2</v>
      </c>
      <c r="F6" s="19">
        <f t="shared" si="2"/>
        <v>17</v>
      </c>
      <c r="G6" s="19">
        <f t="shared" si="2"/>
        <v>26</v>
      </c>
      <c r="H6" s="19">
        <f t="shared" si="2"/>
        <v>18</v>
      </c>
      <c r="I6" s="19">
        <f t="shared" si="2"/>
        <v>7</v>
      </c>
      <c r="J6" s="19">
        <f t="shared" si="2"/>
        <v>3</v>
      </c>
      <c r="K6" s="19">
        <f t="shared" si="2"/>
        <v>2</v>
      </c>
      <c r="L6" s="19">
        <f t="shared" si="2"/>
        <v>0</v>
      </c>
      <c r="M6" s="19">
        <f t="shared" si="2"/>
        <v>0</v>
      </c>
      <c r="N6" s="19">
        <f t="shared" si="2"/>
        <v>0</v>
      </c>
      <c r="O6" s="19">
        <f t="shared" si="2"/>
        <v>0</v>
      </c>
      <c r="P6" s="19">
        <f t="shared" si="2"/>
        <v>0</v>
      </c>
      <c r="Q6" s="19">
        <f t="shared" si="2"/>
        <v>0</v>
      </c>
      <c r="R6" s="19">
        <f t="shared" si="2"/>
        <v>0</v>
      </c>
    </row>
    <row r="7" spans="2:18" x14ac:dyDescent="0.35">
      <c r="B7" s="5">
        <v>4</v>
      </c>
      <c r="C7" s="6" t="s">
        <v>7</v>
      </c>
      <c r="D7" s="15">
        <f>D16+D24+D32+D40</f>
        <v>66</v>
      </c>
      <c r="E7" s="19">
        <f>E16+E24+E32+E40</f>
        <v>0</v>
      </c>
      <c r="F7" s="19">
        <f t="shared" ref="F7:R7" si="3">F16+F24+F32+F40</f>
        <v>0</v>
      </c>
      <c r="G7" s="19">
        <f t="shared" si="3"/>
        <v>0</v>
      </c>
      <c r="H7" s="19">
        <f t="shared" si="3"/>
        <v>0</v>
      </c>
      <c r="I7" s="19">
        <f t="shared" si="3"/>
        <v>5</v>
      </c>
      <c r="J7" s="19">
        <f t="shared" si="3"/>
        <v>11</v>
      </c>
      <c r="K7" s="19">
        <f t="shared" si="3"/>
        <v>24</v>
      </c>
      <c r="L7" s="19">
        <f t="shared" si="3"/>
        <v>17</v>
      </c>
      <c r="M7" s="19">
        <f t="shared" si="3"/>
        <v>4</v>
      </c>
      <c r="N7" s="19">
        <f t="shared" si="3"/>
        <v>4</v>
      </c>
      <c r="O7" s="19">
        <f t="shared" si="3"/>
        <v>1</v>
      </c>
      <c r="P7" s="19">
        <f t="shared" si="3"/>
        <v>0</v>
      </c>
      <c r="Q7" s="19">
        <f t="shared" si="3"/>
        <v>0</v>
      </c>
      <c r="R7" s="19">
        <f t="shared" si="3"/>
        <v>0</v>
      </c>
    </row>
    <row r="8" spans="2:18" x14ac:dyDescent="0.35">
      <c r="B8" s="5"/>
      <c r="C8" s="6"/>
      <c r="D8" s="15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</row>
    <row r="9" spans="2:18" x14ac:dyDescent="0.35">
      <c r="D9" s="20"/>
    </row>
    <row r="10" spans="2:18" x14ac:dyDescent="0.35">
      <c r="D10" s="20"/>
    </row>
    <row r="11" spans="2:18" s="21" customFormat="1" x14ac:dyDescent="0.35">
      <c r="B11" s="54" t="s">
        <v>2</v>
      </c>
      <c r="C11" s="54"/>
      <c r="D11" s="54"/>
      <c r="E11" s="54" t="s">
        <v>19</v>
      </c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</row>
    <row r="12" spans="2:18" s="23" customFormat="1" x14ac:dyDescent="0.35">
      <c r="B12" s="14" t="s">
        <v>0</v>
      </c>
      <c r="C12" s="14" t="s">
        <v>20</v>
      </c>
      <c r="D12" s="14" t="s">
        <v>21</v>
      </c>
      <c r="E12" s="22">
        <v>36</v>
      </c>
      <c r="F12" s="22">
        <v>37</v>
      </c>
      <c r="G12" s="22">
        <v>38</v>
      </c>
      <c r="H12" s="22">
        <v>39</v>
      </c>
      <c r="I12" s="22">
        <v>40</v>
      </c>
      <c r="J12" s="22">
        <v>41</v>
      </c>
      <c r="K12" s="22">
        <v>42</v>
      </c>
      <c r="L12" s="22">
        <v>43</v>
      </c>
      <c r="M12" s="22">
        <v>44</v>
      </c>
      <c r="N12" s="22">
        <v>45</v>
      </c>
      <c r="O12" s="22">
        <v>46</v>
      </c>
      <c r="P12" s="22">
        <v>47</v>
      </c>
      <c r="Q12" s="22">
        <v>48</v>
      </c>
      <c r="R12" s="22">
        <v>49</v>
      </c>
    </row>
    <row r="13" spans="2:18" s="21" customFormat="1" x14ac:dyDescent="0.35">
      <c r="B13" s="24">
        <v>1</v>
      </c>
      <c r="C13" s="25" t="s">
        <v>38</v>
      </c>
      <c r="D13" s="26">
        <f>SUM(E13:R13)</f>
        <v>1922</v>
      </c>
      <c r="E13" s="27">
        <v>0</v>
      </c>
      <c r="F13" s="27">
        <v>0</v>
      </c>
      <c r="G13" s="27">
        <v>0</v>
      </c>
      <c r="H13" s="27">
        <v>17</v>
      </c>
      <c r="I13" s="27">
        <v>117</v>
      </c>
      <c r="J13" s="27">
        <v>298</v>
      </c>
      <c r="K13" s="27">
        <v>547</v>
      </c>
      <c r="L13" s="27">
        <v>508</v>
      </c>
      <c r="M13" s="27">
        <v>263</v>
      </c>
      <c r="N13" s="27">
        <v>125</v>
      </c>
      <c r="O13" s="27">
        <v>38</v>
      </c>
      <c r="P13" s="27">
        <v>4</v>
      </c>
      <c r="Q13" s="27">
        <v>5</v>
      </c>
      <c r="R13" s="27"/>
    </row>
    <row r="14" spans="2:18" s="21" customFormat="1" ht="26" x14ac:dyDescent="0.35">
      <c r="B14" s="24">
        <v>2</v>
      </c>
      <c r="C14" s="25" t="s">
        <v>23</v>
      </c>
      <c r="D14" s="26">
        <f t="shared" ref="D14:D15" si="4">SUM(E14:R14)</f>
        <v>129</v>
      </c>
      <c r="E14" s="27"/>
      <c r="F14" s="27"/>
      <c r="G14" s="27"/>
      <c r="H14" s="27">
        <v>3</v>
      </c>
      <c r="I14" s="27">
        <v>7</v>
      </c>
      <c r="J14" s="27">
        <v>32</v>
      </c>
      <c r="K14" s="27">
        <v>32</v>
      </c>
      <c r="L14" s="27">
        <v>25</v>
      </c>
      <c r="M14" s="27">
        <v>18</v>
      </c>
      <c r="N14" s="27">
        <v>7</v>
      </c>
      <c r="O14" s="27">
        <v>3</v>
      </c>
      <c r="P14" s="27">
        <v>2</v>
      </c>
      <c r="Q14" s="27"/>
      <c r="R14" s="27"/>
    </row>
    <row r="15" spans="2:18" s="21" customFormat="1" ht="26" x14ac:dyDescent="0.35">
      <c r="B15" s="24">
        <v>3</v>
      </c>
      <c r="C15" s="25" t="s">
        <v>24</v>
      </c>
      <c r="D15" s="26">
        <f t="shared" si="4"/>
        <v>61</v>
      </c>
      <c r="E15" s="27">
        <v>2</v>
      </c>
      <c r="F15" s="27">
        <v>13</v>
      </c>
      <c r="G15" s="27">
        <v>21</v>
      </c>
      <c r="H15" s="27">
        <v>15</v>
      </c>
      <c r="I15" s="27">
        <v>6</v>
      </c>
      <c r="J15" s="27">
        <v>2</v>
      </c>
      <c r="K15" s="27">
        <v>2</v>
      </c>
      <c r="L15" s="27"/>
      <c r="M15" s="27"/>
      <c r="N15" s="27"/>
      <c r="O15" s="27"/>
      <c r="P15" s="27"/>
      <c r="Q15" s="27"/>
      <c r="R15" s="27"/>
    </row>
    <row r="16" spans="2:18" s="21" customFormat="1" x14ac:dyDescent="0.35">
      <c r="B16" s="24">
        <v>4</v>
      </c>
      <c r="C16" s="25" t="s">
        <v>7</v>
      </c>
      <c r="D16" s="26">
        <f>SUM(E16:R16)</f>
        <v>59</v>
      </c>
      <c r="E16" s="27"/>
      <c r="F16" s="27"/>
      <c r="G16" s="27"/>
      <c r="H16" s="27"/>
      <c r="I16" s="27">
        <v>5</v>
      </c>
      <c r="J16" s="27">
        <v>10</v>
      </c>
      <c r="K16" s="27">
        <v>20</v>
      </c>
      <c r="L16" s="27">
        <v>15</v>
      </c>
      <c r="M16" s="27">
        <v>4</v>
      </c>
      <c r="N16" s="27">
        <v>4</v>
      </c>
      <c r="O16" s="27">
        <v>1</v>
      </c>
      <c r="P16" s="27"/>
      <c r="Q16" s="27"/>
      <c r="R16" s="27"/>
    </row>
    <row r="17" spans="2:18" s="21" customFormat="1" x14ac:dyDescent="0.35">
      <c r="B17" s="24"/>
      <c r="C17" s="25"/>
      <c r="D17" s="26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</row>
    <row r="18" spans="2:18" s="21" customFormat="1" x14ac:dyDescent="0.35">
      <c r="D18" s="28"/>
    </row>
    <row r="19" spans="2:18" s="21" customFormat="1" x14ac:dyDescent="0.35">
      <c r="B19" s="54" t="s">
        <v>3</v>
      </c>
      <c r="C19" s="54"/>
      <c r="D19" s="54"/>
      <c r="E19" s="54" t="s">
        <v>19</v>
      </c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</row>
    <row r="20" spans="2:18" s="23" customFormat="1" x14ac:dyDescent="0.35">
      <c r="B20" s="14" t="s">
        <v>0</v>
      </c>
      <c r="C20" s="14" t="s">
        <v>20</v>
      </c>
      <c r="D20" s="14" t="s">
        <v>21</v>
      </c>
      <c r="E20" s="22">
        <v>36</v>
      </c>
      <c r="F20" s="22">
        <v>37</v>
      </c>
      <c r="G20" s="22">
        <v>38</v>
      </c>
      <c r="H20" s="22">
        <v>39</v>
      </c>
      <c r="I20" s="22">
        <v>40</v>
      </c>
      <c r="J20" s="22">
        <v>41</v>
      </c>
      <c r="K20" s="22">
        <v>42</v>
      </c>
      <c r="L20" s="22">
        <v>43</v>
      </c>
      <c r="M20" s="22">
        <v>44</v>
      </c>
      <c r="N20" s="22">
        <v>45</v>
      </c>
      <c r="O20" s="22">
        <v>46</v>
      </c>
      <c r="P20" s="22">
        <v>47</v>
      </c>
      <c r="Q20" s="22">
        <v>48</v>
      </c>
      <c r="R20" s="22">
        <v>49</v>
      </c>
    </row>
    <row r="21" spans="2:18" s="21" customFormat="1" x14ac:dyDescent="0.35">
      <c r="B21" s="24">
        <v>1</v>
      </c>
      <c r="C21" s="25" t="s">
        <v>30</v>
      </c>
      <c r="D21" s="26">
        <f>SUM(E21:R21)</f>
        <v>220</v>
      </c>
      <c r="E21" s="27"/>
      <c r="F21" s="27"/>
      <c r="G21" s="27"/>
      <c r="H21" s="27">
        <v>1</v>
      </c>
      <c r="I21" s="27">
        <v>20</v>
      </c>
      <c r="J21" s="27">
        <v>29</v>
      </c>
      <c r="K21" s="27">
        <v>70</v>
      </c>
      <c r="L21" s="27">
        <v>55</v>
      </c>
      <c r="M21" s="27">
        <v>22</v>
      </c>
      <c r="N21" s="27">
        <v>15</v>
      </c>
      <c r="O21" s="27">
        <v>8</v>
      </c>
      <c r="P21" s="27"/>
      <c r="Q21" s="27"/>
      <c r="R21" s="27"/>
    </row>
    <row r="22" spans="2:18" s="21" customFormat="1" ht="26" x14ac:dyDescent="0.35">
      <c r="B22" s="24">
        <v>2</v>
      </c>
      <c r="C22" s="25" t="s">
        <v>23</v>
      </c>
      <c r="D22" s="26">
        <f t="shared" ref="D22:D23" si="5">SUM(E22:R22)</f>
        <v>11</v>
      </c>
      <c r="E22" s="27"/>
      <c r="F22" s="27"/>
      <c r="G22" s="27"/>
      <c r="H22" s="27"/>
      <c r="I22" s="27">
        <v>1</v>
      </c>
      <c r="J22" s="27">
        <v>3</v>
      </c>
      <c r="K22" s="27">
        <v>4</v>
      </c>
      <c r="L22" s="27">
        <v>1</v>
      </c>
      <c r="M22" s="27">
        <v>1</v>
      </c>
      <c r="N22" s="27">
        <v>1</v>
      </c>
      <c r="O22" s="27"/>
      <c r="P22" s="27"/>
      <c r="Q22" s="27"/>
      <c r="R22" s="27"/>
    </row>
    <row r="23" spans="2:18" s="21" customFormat="1" ht="26" x14ac:dyDescent="0.35">
      <c r="B23" s="24">
        <v>3</v>
      </c>
      <c r="C23" s="25" t="s">
        <v>24</v>
      </c>
      <c r="D23" s="26">
        <f t="shared" si="5"/>
        <v>14</v>
      </c>
      <c r="E23" s="27"/>
      <c r="F23" s="27">
        <v>4</v>
      </c>
      <c r="G23" s="27">
        <v>5</v>
      </c>
      <c r="H23" s="27">
        <v>3</v>
      </c>
      <c r="I23" s="27">
        <v>1</v>
      </c>
      <c r="J23" s="27">
        <v>1</v>
      </c>
      <c r="K23" s="27"/>
      <c r="L23" s="27"/>
      <c r="M23" s="27"/>
      <c r="N23" s="27"/>
      <c r="O23" s="27"/>
      <c r="P23" s="27"/>
      <c r="Q23" s="27"/>
      <c r="R23" s="27"/>
    </row>
    <row r="24" spans="2:18" s="21" customFormat="1" x14ac:dyDescent="0.35">
      <c r="B24" s="24">
        <v>4</v>
      </c>
      <c r="C24" s="25" t="s">
        <v>7</v>
      </c>
      <c r="D24" s="26">
        <f>SUM(E24:R24)</f>
        <v>6</v>
      </c>
      <c r="E24" s="27"/>
      <c r="F24" s="27"/>
      <c r="G24" s="27"/>
      <c r="H24" s="27"/>
      <c r="I24" s="27"/>
      <c r="J24" s="27">
        <v>1</v>
      </c>
      <c r="K24" s="27">
        <v>3</v>
      </c>
      <c r="L24" s="27">
        <v>2</v>
      </c>
      <c r="M24" s="27"/>
      <c r="N24" s="27"/>
      <c r="O24" s="27"/>
      <c r="P24" s="27"/>
      <c r="Q24" s="27"/>
      <c r="R24" s="27"/>
    </row>
    <row r="25" spans="2:18" s="21" customFormat="1" x14ac:dyDescent="0.35">
      <c r="B25" s="24"/>
      <c r="C25" s="25"/>
      <c r="D25" s="26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</row>
    <row r="26" spans="2:18" s="21" customFormat="1" x14ac:dyDescent="0.35">
      <c r="D26" s="28"/>
    </row>
    <row r="27" spans="2:18" s="21" customFormat="1" x14ac:dyDescent="0.35">
      <c r="B27" s="54" t="s">
        <v>4</v>
      </c>
      <c r="C27" s="54"/>
      <c r="D27" s="54"/>
      <c r="E27" s="54" t="s">
        <v>19</v>
      </c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</row>
    <row r="28" spans="2:18" s="21" customFormat="1" x14ac:dyDescent="0.35">
      <c r="B28" s="14" t="s">
        <v>0</v>
      </c>
      <c r="C28" s="14" t="s">
        <v>20</v>
      </c>
      <c r="D28" s="14" t="s">
        <v>21</v>
      </c>
      <c r="E28" s="22">
        <v>36</v>
      </c>
      <c r="F28" s="22">
        <v>37</v>
      </c>
      <c r="G28" s="22">
        <v>38</v>
      </c>
      <c r="H28" s="22">
        <v>39</v>
      </c>
      <c r="I28" s="22">
        <v>40</v>
      </c>
      <c r="J28" s="22">
        <v>41</v>
      </c>
      <c r="K28" s="22">
        <v>42</v>
      </c>
      <c r="L28" s="22">
        <v>43</v>
      </c>
      <c r="M28" s="22">
        <v>44</v>
      </c>
      <c r="N28" s="22">
        <v>45</v>
      </c>
      <c r="O28" s="22">
        <v>46</v>
      </c>
      <c r="P28" s="22">
        <v>47</v>
      </c>
      <c r="Q28" s="22">
        <v>48</v>
      </c>
      <c r="R28" s="22">
        <v>49</v>
      </c>
    </row>
    <row r="29" spans="2:18" s="21" customFormat="1" x14ac:dyDescent="0.35">
      <c r="B29" s="24">
        <v>1</v>
      </c>
      <c r="C29" s="25" t="s">
        <v>6</v>
      </c>
      <c r="D29" s="26">
        <f>SUM(E29:R29)</f>
        <v>45</v>
      </c>
      <c r="E29" s="27">
        <v>1</v>
      </c>
      <c r="F29" s="27"/>
      <c r="G29" s="27">
        <v>1</v>
      </c>
      <c r="H29" s="27">
        <v>4</v>
      </c>
      <c r="I29" s="27">
        <v>3</v>
      </c>
      <c r="J29" s="27">
        <v>5</v>
      </c>
      <c r="K29" s="27">
        <v>15</v>
      </c>
      <c r="L29" s="27">
        <v>11</v>
      </c>
      <c r="M29" s="27">
        <v>4</v>
      </c>
      <c r="N29" s="27">
        <v>1</v>
      </c>
      <c r="O29" s="27"/>
      <c r="P29" s="27"/>
      <c r="Q29" s="27"/>
      <c r="R29" s="27"/>
    </row>
    <row r="30" spans="2:18" s="21" customFormat="1" ht="26" x14ac:dyDescent="0.35">
      <c r="B30" s="24">
        <v>2</v>
      </c>
      <c r="C30" s="25" t="s">
        <v>23</v>
      </c>
      <c r="D30" s="26">
        <f t="shared" ref="D30:D31" si="6">SUM(E30:R30)</f>
        <v>0</v>
      </c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</row>
    <row r="31" spans="2:18" s="21" customFormat="1" ht="26" x14ac:dyDescent="0.35">
      <c r="B31" s="24">
        <v>3</v>
      </c>
      <c r="C31" s="25" t="s">
        <v>24</v>
      </c>
      <c r="D31" s="26">
        <f t="shared" si="6"/>
        <v>0</v>
      </c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</row>
    <row r="32" spans="2:18" s="21" customFormat="1" x14ac:dyDescent="0.35">
      <c r="B32" s="24">
        <v>4</v>
      </c>
      <c r="C32" s="25" t="s">
        <v>7</v>
      </c>
      <c r="D32" s="26">
        <f>SUM(E32:R32)</f>
        <v>1</v>
      </c>
      <c r="E32" s="27"/>
      <c r="F32" s="27"/>
      <c r="G32" s="27"/>
      <c r="H32" s="27"/>
      <c r="I32" s="27"/>
      <c r="J32" s="27"/>
      <c r="K32" s="27">
        <v>1</v>
      </c>
      <c r="L32" s="27"/>
      <c r="M32" s="27"/>
      <c r="N32" s="27"/>
      <c r="O32" s="27"/>
      <c r="P32" s="27"/>
      <c r="Q32" s="27"/>
      <c r="R32" s="27"/>
    </row>
    <row r="33" spans="2:18" s="21" customFormat="1" x14ac:dyDescent="0.35">
      <c r="B33" s="24"/>
      <c r="C33" s="25"/>
      <c r="D33" s="26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</row>
    <row r="34" spans="2:18" s="21" customFormat="1" x14ac:dyDescent="0.35">
      <c r="D34" s="28"/>
    </row>
    <row r="35" spans="2:18" s="21" customFormat="1" x14ac:dyDescent="0.35">
      <c r="B35" s="54" t="s">
        <v>22</v>
      </c>
      <c r="C35" s="54"/>
      <c r="D35" s="54"/>
      <c r="E35" s="54" t="s">
        <v>19</v>
      </c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</row>
    <row r="36" spans="2:18" s="21" customFormat="1" x14ac:dyDescent="0.35">
      <c r="B36" s="14" t="s">
        <v>0</v>
      </c>
      <c r="C36" s="14" t="s">
        <v>20</v>
      </c>
      <c r="D36" s="14" t="s">
        <v>21</v>
      </c>
      <c r="E36" s="22">
        <v>36</v>
      </c>
      <c r="F36" s="22">
        <v>37</v>
      </c>
      <c r="G36" s="22">
        <v>38</v>
      </c>
      <c r="H36" s="22">
        <v>39</v>
      </c>
      <c r="I36" s="22">
        <v>40</v>
      </c>
      <c r="J36" s="22">
        <v>41</v>
      </c>
      <c r="K36" s="22">
        <v>42</v>
      </c>
      <c r="L36" s="22">
        <v>43</v>
      </c>
      <c r="M36" s="22">
        <v>44</v>
      </c>
      <c r="N36" s="22">
        <v>45</v>
      </c>
      <c r="O36" s="22">
        <v>46</v>
      </c>
      <c r="P36" s="22">
        <v>47</v>
      </c>
      <c r="Q36" s="22">
        <v>48</v>
      </c>
      <c r="R36" s="22">
        <v>49</v>
      </c>
    </row>
    <row r="37" spans="2:18" s="21" customFormat="1" x14ac:dyDescent="0.35">
      <c r="B37" s="24">
        <v>1</v>
      </c>
      <c r="C37" s="25" t="s">
        <v>6</v>
      </c>
      <c r="D37" s="26">
        <f>SUM(E37:R37)</f>
        <v>7</v>
      </c>
      <c r="E37" s="27"/>
      <c r="F37" s="27"/>
      <c r="G37" s="27"/>
      <c r="H37" s="27"/>
      <c r="I37" s="27"/>
      <c r="J37" s="27">
        <v>1</v>
      </c>
      <c r="K37" s="27"/>
      <c r="L37" s="27">
        <v>4</v>
      </c>
      <c r="M37" s="27">
        <v>1</v>
      </c>
      <c r="N37" s="27">
        <v>1</v>
      </c>
      <c r="O37" s="27"/>
      <c r="P37" s="27"/>
      <c r="Q37" s="27"/>
      <c r="R37" s="27"/>
    </row>
    <row r="38" spans="2:18" s="21" customFormat="1" ht="26" x14ac:dyDescent="0.35">
      <c r="B38" s="24">
        <v>2</v>
      </c>
      <c r="C38" s="25" t="s">
        <v>23</v>
      </c>
      <c r="D38" s="26">
        <f t="shared" ref="D38:D39" si="7">SUM(E38:R38)</f>
        <v>0</v>
      </c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</row>
    <row r="39" spans="2:18" s="21" customFormat="1" ht="26" x14ac:dyDescent="0.35">
      <c r="B39" s="24">
        <v>3</v>
      </c>
      <c r="C39" s="25" t="s">
        <v>24</v>
      </c>
      <c r="D39" s="26">
        <f t="shared" si="7"/>
        <v>0</v>
      </c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</row>
    <row r="40" spans="2:18" s="21" customFormat="1" x14ac:dyDescent="0.35">
      <c r="B40" s="24">
        <v>4</v>
      </c>
      <c r="C40" s="25" t="s">
        <v>7</v>
      </c>
      <c r="D40" s="26">
        <f>SUM(E40:R40)</f>
        <v>0</v>
      </c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</row>
    <row r="41" spans="2:18" s="21" customFormat="1" x14ac:dyDescent="0.35">
      <c r="B41" s="24"/>
      <c r="C41" s="25"/>
      <c r="D41" s="26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</row>
    <row r="42" spans="2:18" s="21" customFormat="1" x14ac:dyDescent="0.35"/>
    <row r="43" spans="2:18" s="21" customFormat="1" x14ac:dyDescent="0.35"/>
  </sheetData>
  <mergeCells count="10">
    <mergeCell ref="B27:D27"/>
    <mergeCell ref="E27:R27"/>
    <mergeCell ref="B35:D35"/>
    <mergeCell ref="E35:R35"/>
    <mergeCell ref="B2:D2"/>
    <mergeCell ref="E2:R2"/>
    <mergeCell ref="B11:D11"/>
    <mergeCell ref="E11:R11"/>
    <mergeCell ref="B19:D19"/>
    <mergeCell ref="E19:R1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დანართი N1 Annex N1 </vt:lpstr>
      <vt:lpstr>ზომები Sizes by Companies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Kandelaki</dc:creator>
  <cp:lastModifiedBy>Ketevan Kandelaki</cp:lastModifiedBy>
  <dcterms:created xsi:type="dcterms:W3CDTF">2024-07-30T11:47:46Z</dcterms:created>
  <dcterms:modified xsi:type="dcterms:W3CDTF">2024-12-13T09:42:09Z</dcterms:modified>
</cp:coreProperties>
</file>