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სატენდერო'!$A$6:$G$150</definedName>
    <definedName name="_xlnm.Print_Area" localSheetId="0">'N1_1 კრებსითი სატენდერო'!$A$1:$F$151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2" i="13" l="1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8" i="13"/>
  <c r="F127" i="13"/>
  <c r="F126" i="13"/>
  <c r="F124" i="13"/>
  <c r="F123" i="13"/>
  <c r="F122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2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F7" i="13"/>
  <c r="A46" i="13" l="1"/>
  <c r="A48" i="13" s="1"/>
  <c r="A49" i="13" s="1"/>
  <c r="A50" i="13" s="1"/>
  <c r="A51" i="13" s="1"/>
  <c r="A53" i="13" s="1"/>
  <c r="A55" i="13" s="1"/>
  <c r="A56" i="13" s="1"/>
  <c r="A60" i="13" s="1"/>
  <c r="A64" i="13" s="1"/>
  <c r="A68" i="13" s="1"/>
  <c r="A70" i="13" s="1"/>
  <c r="A71" i="13" s="1"/>
  <c r="A72" i="13" s="1"/>
  <c r="A74" i="13" s="1"/>
  <c r="A76" i="13" s="1"/>
  <c r="A78" i="13" s="1"/>
  <c r="A81" i="13" s="1"/>
  <c r="A82" i="13" s="1"/>
  <c r="A83" i="13" s="1"/>
  <c r="A84" i="13" s="1"/>
  <c r="A85" i="13" s="1"/>
  <c r="A86" i="13" s="1"/>
  <c r="A87" i="13" s="1"/>
  <c r="A89" i="13" s="1"/>
  <c r="A91" i="13" s="1"/>
  <c r="A93" i="13" s="1"/>
  <c r="A95" i="13" s="1"/>
  <c r="A97" i="13" s="1"/>
  <c r="A99" i="13" s="1"/>
  <c r="A101" i="13" s="1"/>
  <c r="A102" i="13" s="1"/>
  <c r="A103" i="13" s="1"/>
  <c r="A104" i="13" s="1"/>
  <c r="A105" i="13" s="1"/>
  <c r="A106" i="13" s="1"/>
  <c r="A108" i="13" s="1"/>
  <c r="A109" i="13" s="1"/>
  <c r="A110" i="13" s="1"/>
  <c r="A112" i="13" s="1"/>
  <c r="A114" i="13" s="1"/>
  <c r="A116" i="13" s="1"/>
  <c r="A117" i="13" s="1"/>
  <c r="A118" i="13" s="1"/>
  <c r="A119" i="13" s="1"/>
  <c r="A120" i="13" s="1"/>
  <c r="A122" i="13" s="1"/>
  <c r="A123" i="13" s="1"/>
  <c r="A126" i="13" s="1"/>
  <c r="A127" i="13" s="1"/>
  <c r="A130" i="13" s="1"/>
  <c r="A132" i="13" s="1"/>
  <c r="A134" i="13" s="1"/>
  <c r="A136" i="13" s="1"/>
  <c r="A138" i="13" s="1"/>
  <c r="A140" i="13" s="1"/>
  <c r="A142" i="13" s="1"/>
  <c r="A33" i="13"/>
  <c r="A34" i="13" s="1"/>
  <c r="A36" i="13" s="1"/>
  <c r="A37" i="13" s="1"/>
  <c r="A38" i="13" s="1"/>
  <c r="A40" i="13" s="1"/>
  <c r="A41" i="13" s="1"/>
  <c r="A42" i="13" s="1"/>
  <c r="A44" i="13" s="1"/>
  <c r="A45" i="13" s="1"/>
  <c r="F143" i="13"/>
  <c r="F144" i="13" l="1"/>
  <c r="F145" i="13" s="1"/>
  <c r="F146" i="13" l="1"/>
  <c r="F147" i="13" s="1"/>
  <c r="F149" i="13" l="1"/>
</calcChain>
</file>

<file path=xl/sharedStrings.xml><?xml version="1.0" encoding="utf-8"?>
<sst xmlns="http://schemas.openxmlformats.org/spreadsheetml/2006/main" count="459" uniqueCount="193">
  <si>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</si>
  <si>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</si>
  <si>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</si>
  <si>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</si>
  <si>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</si>
  <si>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</si>
  <si>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</si>
  <si>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</si>
  <si>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</si>
  <si>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</si>
  <si>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მ2</t>
  </si>
  <si>
    <t>ცალი</t>
  </si>
  <si>
    <t>ადგ.</t>
  </si>
  <si>
    <t>35-1</t>
  </si>
  <si>
    <t>არსებული კაბელების დამაგრება საპროექტო თხრილში</t>
  </si>
  <si>
    <t>კომპ.</t>
  </si>
  <si>
    <t>25-1</t>
  </si>
  <si>
    <t>26-1</t>
  </si>
  <si>
    <t>29-1</t>
  </si>
  <si>
    <t>32-1</t>
  </si>
  <si>
    <t>33-1</t>
  </si>
  <si>
    <t>34-1</t>
  </si>
  <si>
    <t>38-1</t>
  </si>
  <si>
    <t>39-1</t>
  </si>
  <si>
    <t>40-1</t>
  </si>
  <si>
    <t>41-1</t>
  </si>
  <si>
    <t>48-1</t>
  </si>
  <si>
    <t>51-1</t>
  </si>
  <si>
    <t>52-1</t>
  </si>
  <si>
    <t>53-1</t>
  </si>
  <si>
    <t>54-1</t>
  </si>
  <si>
    <t>60-1</t>
  </si>
  <si>
    <t>63-1</t>
  </si>
  <si>
    <t>64-1</t>
  </si>
  <si>
    <t>65-1</t>
  </si>
  <si>
    <t>72-1</t>
  </si>
  <si>
    <t>74-1</t>
  </si>
  <si>
    <t>75-1</t>
  </si>
  <si>
    <t>76-1</t>
  </si>
  <si>
    <t>77-1</t>
  </si>
  <si>
    <t>78-1</t>
  </si>
  <si>
    <t>79-1</t>
  </si>
  <si>
    <t>80-1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</si>
  <si>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</si>
  <si>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</si>
  <si>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</si>
  <si>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</si>
  <si>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</si>
  <si>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</si>
  <si>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VII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</si>
  <si>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</si>
  <si>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</si>
  <si>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ზედნადები ხარჯები</t>
  </si>
  <si>
    <t>დ.ღ.გ.</t>
  </si>
  <si>
    <t>gwp</t>
  </si>
  <si>
    <t>მუხრან მაჭავარიანის ქუჩის  მიმდებარედ შ.პ.ს ''პანორამა''-ს მიწის ნაკვეთიდან  d-1200 მმ-იანი და d-900 მმ-იანი მილდენების გადატანა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</si>
  <si>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</si>
  <si>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</si>
  <si>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4-1</t>
  </si>
  <si>
    <t>ბიტუმი ნავთობის</t>
  </si>
  <si>
    <t>5-1</t>
  </si>
  <si>
    <t>IV კატ. გრუნტის დამუშავება (თხრილში) ხელით, გვერდზე დაყრით</t>
  </si>
  <si>
    <t>დამუშავებული გრუნტის უკუჩაყრა ბულდოზერით დატკეპვნით К0.98-1.25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</si>
  <si>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</si>
  <si>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ჭის ქვაბულის გამაგრება ფარებით</t>
  </si>
  <si>
    <t>წყალსადენის პოლიეთილენის მილის ჰიდრავლიკური გამოცდა PE100 SDR11 PN16 d=160 მმ</t>
  </si>
  <si>
    <t>32-2</t>
  </si>
  <si>
    <t>32-3</t>
  </si>
  <si>
    <t>33-2</t>
  </si>
  <si>
    <t>33-3</t>
  </si>
  <si>
    <t>34-2</t>
  </si>
  <si>
    <t>34-3</t>
  </si>
  <si>
    <t>თუჯის ურდულის მილტუჩით ,,BUTTERFLY" d=1200 მმ PN16 მოწყობა</t>
  </si>
  <si>
    <t>თუჯის ურდულის მილტუჩით ,,BUTTERFLY" d=900 მმ PN16 მოწყობა</t>
  </si>
  <si>
    <t>41-2</t>
  </si>
  <si>
    <t>49-1</t>
  </si>
  <si>
    <t>50-1</t>
  </si>
  <si>
    <t>პოლიეთილენის მუხლის d=160 მმ α=90° მოწყობა PN16</t>
  </si>
  <si>
    <t>ფოლადის მილის პირაპირა შედუღების ადგილების შემოწმება d=1220/12 მმ</t>
  </si>
  <si>
    <t>ფოლადის მილის პირაპირა შედუღების ადგილების შემოწმება d=920/12 მმ</t>
  </si>
  <si>
    <t>არსებული გაზის მილის დამაგრება საპროექტო თხრილში</t>
  </si>
  <si>
    <t>საპროექტო ფოლადის მილსადენების გარეცხვისთვის საჭირო მასალები</t>
  </si>
  <si>
    <t>პოლიეთილენის მილი PE 100 SDR 11 PN16 d=315 მმ</t>
  </si>
  <si>
    <t>პოლიეთილენის მუხლის d=315 მმ α=90° მოწყობა PN16</t>
  </si>
  <si>
    <t>პოლიეთილენის მუხლის d=315 მმ α=45° მოწყობა PN16</t>
  </si>
  <si>
    <t>წყალამოღვრა მიწის თხრილიდან თვითშემწოვი ტიპის ტუმბოთი Q=63 მ³/სთ, H=20 მ</t>
  </si>
  <si>
    <t>მანქ/სთ</t>
  </si>
  <si>
    <t>მ²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</si>
  <si>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 და გატანა</t>
  </si>
  <si>
    <t>ასფალტობეტონის საფარის აღდგენა სისქით 6 სმ; მსხვილმარცვლოვანი</t>
  </si>
  <si>
    <t>ასფალტობეტონის საფარის აღდგენა სისქით 4 სმ წვრილმარცვლოვანი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</si>
  <si>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</si>
  <si>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დამუშავებული გრუნტის ა/თვითმცლელებით და გატანა 23 კმ</t>
  </si>
  <si>
    <t>IV კატ. გრუნტის დამუშავება (თხრილში) ექსკავატორით ჩამჩის მოცულობით 0.5 მ3 გვერდზე დაყრით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</si>
  <si>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</si>
  <si>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ექსკავატორით ჩამჩის მოცულობით 0.5 მ3 ა/მ დატვირთვით</t>
  </si>
  <si>
    <t>VI კატ. გრუნტის დამუშავება ხელით პნევმო ჩაქუჩით, (თხრილში), გვერდზე დაყრით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</si>
  <si>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</si>
  <si>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 (K=0.98-1.25) გადაადგილება 50 მ-ზე სამშენებლო ობიექტზე</t>
  </si>
  <si>
    <t>თხრილის შევსება ღორღით (ფრაქცია 0-40 მმ) მექანიზმით, 50 მ-ზე გადაადგილებით, დატკეპნით გზის საფარის აღსადგენად სისქით 10 სმ (k=0.98-1.25)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</si>
  <si>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(k=0.98-1.25)</t>
  </si>
  <si>
    <t>ჭის ქვეშ ღორღის (ფრაქცია 0-40 მმ) ბალიშის მოწყობა 20 სმ</t>
  </si>
  <si>
    <t>მიწის თხრილის კედლების გამაგრება ფარებით</t>
  </si>
  <si>
    <t>ფოლადის სპირალური მილის d=1220/12 მმ შიდა და გარე ქარხნული იზოლაციით შეძენა-მოწყობა,</t>
  </si>
  <si>
    <t>ფოლადის სპირალური მილის d=1220/12 მმ შიდა და გარე ქარხნული იზოლაციით</t>
  </si>
  <si>
    <t>ფოლადის სპირალური d=1220/12 მმ მილის ჰიდრავლიკური გამოცდა</t>
  </si>
  <si>
    <t>ფოლადის სპირალური მილის გარეცხვა ქლორიანი წყლით d=1220/12 მმ</t>
  </si>
  <si>
    <t>ფოლადის სპირალური d=920/12 მმ მილის (შიდა და გარე ქარხნული იზოლაციით) მოწყობა</t>
  </si>
  <si>
    <t>ფოლადის სპირალური d=920/12 მმ მილი (შიდა და გარე ქარხნული იზოლაციით) შეძენა</t>
  </si>
  <si>
    <t>ფოლადის სპირალური d=920/12 მმ მილის (შიდა და გარე ქარხნული იზოლაციით) ჰიდრავლიკური გამოცდა</t>
  </si>
  <si>
    <t>ფოლადის სპირალური d=920/12 მმ მილის (შიდა და გარე ქარხნული იზოლაციით) გარეცხვა ქლორიანი წყლით</t>
  </si>
  <si>
    <t>ფოლადისმილის (შიდა და გარე ქარხნული იზოლაციით) d=159/4.5 მმ მოწყობა</t>
  </si>
  <si>
    <t>ფოლადის მილის (შიდა და გარე ქარხნული იზოლაციით) d=159/4.5მმ შეძენა</t>
  </si>
  <si>
    <t>ფოლადის მილის (შიდა და გარე ქარხნული იზოლაციით) d=159/4.5 მმ ჰიდრავლიკური გამოცდა</t>
  </si>
  <si>
    <t>ფოლადის მილის (შიდა და გარე ქარხნული იზოლაციით) d=159/5 მმ გარეცხვა ქლორიანი წყლით</t>
  </si>
  <si>
    <t>წყალსადენის პოლიეთილენის მილის მონტაჟი PE100 SDR11 PN16 d=160 მმ (პირაპირა შედუღებით)</t>
  </si>
  <si>
    <t>წყალსადენის პოლიეთილენის მილის შეძენა PE100 SDR11 PN16 d=160 მმ</t>
  </si>
  <si>
    <t>წყალსადენის პოლიეთილენის მილის გარეცხვა ქლორიანი წყლით PE100 SDR11 PN16 d=160 მმ</t>
  </si>
  <si>
    <t>საპროექტო მილის თავზე, სასიგნალო ლენტის შეძენა და მოწყობა თხრილში</t>
  </si>
  <si>
    <t>წყალსადენის რკ/ბ ანაკრები ძირიანი ჭის D=1.00 მ Hსრ=1.8 მ (1 კომპ) შეძენა-მონტაჟი, რკ/ბ მრგვალი ძირის ფილა, რკ/ბ რგოლები კბილებით, 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</si>
  <si>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</si>
  <si>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წყალსადენის ოთხკუთხა მონოლითური რკ/ბეტონის ჭის მოწყობა (2.5X3.5X4.0 მ (შიდა ზომა) (2 კომპ.)</t>
  </si>
  <si>
    <t>ჭის ქვეშ ბეტონის მომზადება ბეტონი B-7.5</t>
  </si>
  <si>
    <t>რკ/ბ.ჭის ძირის მოწყობა ბეტონის მარკა B-22.5;</t>
  </si>
  <si>
    <t>არმატურა В500в კლასის 14 მმ</t>
  </si>
  <si>
    <t>არმატურა В500в კლასის 12მმ</t>
  </si>
  <si>
    <t>არმატურა В240в კლასის 8 მმ</t>
  </si>
  <si>
    <t>რკ/ბ.ჭის კედლების მოწყობა ბეტონის მარკა B-22.5 მ-300</t>
  </si>
  <si>
    <t>არმატურა В500в კლასის 16მმ</t>
  </si>
  <si>
    <t>არმატურა В240с კლასის 8 მმ</t>
  </si>
  <si>
    <t>რკ/ბ. ჭის გადახურვის ფილის დამზადება, ბეტონის მარკა B-25; მ-350</t>
  </si>
  <si>
    <t>არმატურა В500в კლასის 12 მმ</t>
  </si>
  <si>
    <t>არმატურა В500в კლასის 10 მმ</t>
  </si>
  <si>
    <t>რკბ. გადახურვის ფილაში თუჯის ხუფის 65 მმ მონტაჟი</t>
  </si>
  <si>
    <t>თუჯის ხუფი ჩარჩოთი 65 მმ</t>
  </si>
  <si>
    <t>ანაკრები რკ/ბ. ჭის გადახურვის ფილის მოწყობა</t>
  </si>
  <si>
    <t>ჭის გარე ზედაპირის ჰიდროიზოლაცია ბიტუმ-ზეთოვანი მასტიკით 2 ფენად შეძენა და მოწყობა</t>
  </si>
  <si>
    <t>თუჯის ურდული მილტუჩით ,,BUTTERFLY" d=1200 მმ PN16</t>
  </si>
  <si>
    <t>თუჯის ურდული მილტუჩით ,,BUTTERFLY" d=900 მმ PN16</t>
  </si>
  <si>
    <t>თუჯის ურდულის PN16 d=150 მმ მოწყობა</t>
  </si>
  <si>
    <t>თუჯის ურდული PN16 d=150 მმ შეძენა</t>
  </si>
  <si>
    <t>პოლიეთილენის ადაპტორი მილტუჩით მოწყობა PN16 d=160 მმ</t>
  </si>
  <si>
    <t>პოლიეთილენის ადაპტორი PN16 d=160 მმ შეძენა</t>
  </si>
  <si>
    <t>მილტუჩა PN16 d=160 მმ შეძენა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</si>
  <si>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(1 კომპ.)</t>
  </si>
  <si>
    <t>ბეტონის საყრდენის მოწყობა მილის ქვეშ,(400*400*350)მმ ბეტონი B-22.5 მ-300 (2 ცალი)</t>
  </si>
  <si>
    <t>ჩობალის d=273 მმ შეძენა და მოწყობა</t>
  </si>
  <si>
    <t>ჩობალის d=1320 მმ შეძენა-მოწყობა</t>
  </si>
  <si>
    <t>ჩობალის d=1020 მმ შეძენა-მოწყობა</t>
  </si>
  <si>
    <t>გაზინთული (გაპოხილი) თოკი ჩობალებისათვის</t>
  </si>
  <si>
    <t>ფოლადის მილტუჩის მოწყობა d=150 მმ PN16</t>
  </si>
  <si>
    <t>ფოლადის მილტუჩი d=150 მმ PN16</t>
  </si>
  <si>
    <t>ფოლადის მილტუჩის მოწყობა d=1200 მმ PN16</t>
  </si>
  <si>
    <t>ფოლადის მილტუჩი d=1200 მმ PN16</t>
  </si>
  <si>
    <t>ფოლადის მილტუჩის მოწყობა d=900 მმ PN16</t>
  </si>
  <si>
    <t>ფოლადის მილტუჩი d=900 მმ PN16</t>
  </si>
  <si>
    <t>ფოლადის მუხლის d=1200/12 მმ α=45° მოწყობა (4 ცალი)</t>
  </si>
  <si>
    <t>ფოლადის მუხლის d=1200/12 მმ α=45°</t>
  </si>
  <si>
    <t>ფოლადის მუხლის d=920/12 მმ α=45° მოწყობა (4 ცალი)</t>
  </si>
  <si>
    <t>ფოლადის მუხლის d=920/12 მმ α=45°</t>
  </si>
  <si>
    <t>ფოლადის მუხლის d=150/4.5 მმ α=45° -მოწყობა (1 ცალი)</t>
  </si>
  <si>
    <t>ფოლადის მუხლის d=150/4.5 მმ α=45°</t>
  </si>
  <si>
    <t>პოლიეთილენის მუხლის d=160 მმ α=90° შეძენა</t>
  </si>
  <si>
    <t>მილების ნაწილების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d=1220/12 მმ (35 ადგ.)</t>
  </si>
  <si>
    <t>მილების ნაწილების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d=920/12 მმ (41 ადგ.)</t>
  </si>
  <si>
    <t>პოლიეთილენის მილის პირაპირა შედუღების ადგილების შემოწმება d=160 მმ</t>
  </si>
  <si>
    <t>პოლიეთილენის d=160 მმ დამხშობის მოწყობა</t>
  </si>
  <si>
    <t>პოლიეთილენის d=160 მმ დამხშობი შეძენა</t>
  </si>
  <si>
    <t>საპროექტო D=1220/12 მმ მილის შეჭრა არსებულ DN=1200 მმ მილზე</t>
  </si>
  <si>
    <t>საპროექტო D=920/12 მმ მილის შეჭრა არსებულ DN=900 მმ მილზე</t>
  </si>
  <si>
    <t>ფოლადის დამხშობის d=1200/12 მმ მოწყობა (2 ცალი)</t>
  </si>
  <si>
    <t>ფოლადის დამხშობის d=1200/12 მმ</t>
  </si>
  <si>
    <t>ფოლადის დამხშობის d=920/12 მმ მოწყობა 2 ცალი)</t>
  </si>
  <si>
    <t>ფოლადის დამხშობი d=920/12 მმ</t>
  </si>
  <si>
    <t>პოლიეთილენის დამხშობი d=160მმ მოწყობა</t>
  </si>
  <si>
    <t>პოლიეთილენის დამხშობი d=160მმ შეძენა</t>
  </si>
  <si>
    <t>არსებული წყალსადენის მილის დამაგრება საპროექტო თხრილში</t>
  </si>
  <si>
    <t>არსებული მშენებარე ობიექტის დამცავი ღობის დემონტაჟი, გვერდზე დასაწყობება და მონტაჟი (83.0 მ)</t>
  </si>
  <si>
    <t>გზის დამცავი ბეტონის ბარიერი 2.0/0.9/0.54 მ დემონტაჟი-მონტაჟი</t>
  </si>
  <si>
    <t>ფოლადის d=1220/12 მმ α=45° მუხლის საყრდენი ბეტონის ბალიშის მოწყობა მს-1 (2 ცალი) (2.0X2.0X2.0) მ</t>
  </si>
  <si>
    <t>ჭის ქვეშ ბეტონის მომზადება ბეტონი B-7.5 (2 ცალი)</t>
  </si>
  <si>
    <t>ლითონის მუხლისთვის რკ. ბეტონის მონოლითური საყრდენის მოწყობა ბეტონის მარკა B-22.5 M-300 არმატურა (2 ცალი)</t>
  </si>
  <si>
    <t>არმატურა В500в 8 მმ</t>
  </si>
  <si>
    <t>ფოლადის d=920/12 მმ α=45° მუხლის საყრდენი ბეტონის ბალიშის მოწყობა მს-2 (2 ცალი) (2.0X2.0X2.0) მ</t>
  </si>
  <si>
    <t>საპროექტო პოლიეთილენის მილის PE100 SDR11 PN16 d=315 მმ მოწყობა ზედმეტი და გამოყენებული წყლის (რეცხვა) გადამღვრელისთვის</t>
  </si>
  <si>
    <t>ფოლადის მილყელი d=300 (325X6)მმ მოწყობა ; ქარხნული გარე იზოლაციით</t>
  </si>
  <si>
    <t>ფოლადის მილი d=300 (325X6)მმ</t>
  </si>
  <si>
    <t>თუჯის d=300 მმ PN16 ურდულის შეძენა და მოწყობა</t>
  </si>
  <si>
    <t>თუჯის d=300 მმ PN16 ურდული</t>
  </si>
  <si>
    <t>ფოლადის მილტუჩის მოწყობა d=300 მმ PN16</t>
  </si>
  <si>
    <t>ფოლადის მილტუჩი d=300მმ PN16</t>
  </si>
  <si>
    <t>პოლიეთილენის მუხლის d=315 მმ α=90° შეძენა</t>
  </si>
  <si>
    <t>პოლიეთილენის მუხლის d=315 მმ α=45° შეძენა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</si>
</sst>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"/>
    <numFmt numFmtId="168" formatCode="_-* #,##0.00_р_._-;\-* #,##0.00_р_._-;_-* &quot;-&quot;??_р_._-;_-@_-"/>
    <numFmt numFmtId="170" formatCode="_(#,##0_);_(\(#,##0\);_(\ \-\ _);_(@_)"/>
    <numFmt numFmtId="174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 applyProtection="1">
      <alignment horizontal="center" vertical="center"/>
    </xf>
    <xf numFmtId="166" fontId="4" fillId="2" borderId="14" xfId="1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166" fontId="4" fillId="2" borderId="14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6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167" fontId="4" fillId="2" borderId="14" xfId="0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6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166" fontId="4" fillId="2" borderId="14" xfId="1" applyNumberFormat="1" applyFont="1" applyFill="1" applyBorder="1" applyAlignment="1" applyProtection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4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3" borderId="14" xfId="0" applyNumberFormat="1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0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6" xfId="7" applyFont="1" applyFill="1" applyBorder="1" applyAlignment="1">
      <alignment horizontal="center" vertical="center"/>
    </xf>
    <xf numFmtId="43" fontId="4" fillId="2" borderId="6" xfId="7" applyFont="1" applyFill="1" applyBorder="1" applyAlignment="1" applyProtection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166" fontId="4" fillId="2" borderId="14" xfId="3" applyNumberFormat="1" applyFont="1" applyFill="1" applyBorder="1" applyAlignment="1">
      <alignment horizontal="center" vertical="center"/>
    </xf>
    <xf numFmtId="2" fontId="4" fillId="2" borderId="14" xfId="3" applyNumberFormat="1" applyFont="1" applyFill="1" applyBorder="1" applyAlignment="1" applyProtection="1">
      <alignment horizontal="center" vertical="center"/>
    </xf>
    <xf numFmtId="2" fontId="4" fillId="2" borderId="14" xfId="3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1" fontId="4" fillId="2" borderId="13" xfId="0" applyNumberFormat="1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</xf>
    <xf numFmtId="1" fontId="4" fillId="2" borderId="14" xfId="1" applyNumberFormat="1" applyFont="1" applyFill="1" applyBorder="1" applyAlignment="1">
      <alignment horizontal="center" vertical="center"/>
    </xf>
    <xf numFmtId="167" fontId="4" fillId="2" borderId="14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166" fontId="4" fillId="2" borderId="12" xfId="1" applyNumberFormat="1" applyFont="1" applyFill="1" applyBorder="1" applyAlignment="1" applyProtection="1">
      <alignment horizontal="center" vertical="center"/>
      <protection locked="0"/>
    </xf>
    <xf numFmtId="1" fontId="4" fillId="2" borderId="11" xfId="1" applyNumberFormat="1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  <protection locked="0"/>
    </xf>
    <xf numFmtId="174" fontId="4" fillId="2" borderId="14" xfId="0" applyNumberFormat="1" applyFont="1" applyFill="1" applyBorder="1" applyAlignment="1">
      <alignment horizontal="center" vertical="center"/>
    </xf>
    <xf numFmtId="1" fontId="4" fillId="0" borderId="13" xfId="1" applyNumberFormat="1" applyFont="1" applyFill="1" applyBorder="1" applyAlignment="1" applyProtection="1">
      <alignment horizontal="center" vertical="center"/>
      <protection locked="0"/>
    </xf>
    <xf numFmtId="166" fontId="4" fillId="2" borderId="14" xfId="3" applyNumberFormat="1" applyFont="1" applyFill="1" applyBorder="1" applyAlignment="1" applyProtection="1">
      <alignment horizontal="center" vertical="center"/>
    </xf>
    <xf numFmtId="0" fontId="4" fillId="2" borderId="14" xfId="2" applyNumberFormat="1" applyFont="1" applyFill="1" applyBorder="1" applyAlignment="1">
      <alignment horizontal="center" vertical="center"/>
    </xf>
    <xf numFmtId="166" fontId="9" fillId="2" borderId="14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left" vertical="center"/>
    </xf>
    <xf numFmtId="166" fontId="8" fillId="2" borderId="14" xfId="0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14" xfId="7" applyFont="1" applyFill="1" applyBorder="1" applyAlignment="1" applyProtection="1">
      <alignment horizontal="center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51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14" sqref="L14"/>
    </sheetView>
  </sheetViews>
  <sheetFormatPr defaultColWidth="9.33203125" defaultRowHeight="15" x14ac:dyDescent="0.3"/>
  <cols>
    <col min="1" max="1" width="6.33203125" style="46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55</v>
      </c>
      <c r="B1" s="1"/>
      <c r="C1" s="1"/>
      <c r="D1" s="1"/>
      <c r="E1" s="1"/>
      <c r="F1" s="1"/>
    </row>
    <row r="2" spans="1:10" ht="15.6" thickBot="1" x14ac:dyDescent="0.35">
      <c r="A2" s="6"/>
      <c r="B2" s="47"/>
      <c r="C2" s="47"/>
      <c r="D2" s="47"/>
      <c r="E2" s="47"/>
      <c r="F2" s="47"/>
      <c r="G2" s="64"/>
    </row>
    <row r="3" spans="1:10" ht="21.75" customHeight="1" thickBot="1" x14ac:dyDescent="0.35">
      <c r="A3" s="7"/>
      <c r="C3" s="8"/>
      <c r="D3" s="8"/>
      <c r="E3" s="8"/>
      <c r="F3" s="8"/>
      <c r="G3" s="65"/>
    </row>
    <row r="4" spans="1:10" ht="18" customHeight="1" thickBot="1" x14ac:dyDescent="0.35">
      <c r="A4" s="106" t="s">
        <v>0</v>
      </c>
      <c r="B4" s="108" t="s">
        <v>1</v>
      </c>
      <c r="C4" s="108" t="s">
        <v>2</v>
      </c>
      <c r="D4" s="108" t="s">
        <v>43</v>
      </c>
      <c r="E4" s="102" t="s">
        <v>3</v>
      </c>
      <c r="F4" s="104" t="s">
        <v>44</v>
      </c>
      <c r="G4" s="66"/>
    </row>
    <row r="5" spans="1:10" ht="15.6" thickBot="1" x14ac:dyDescent="0.35">
      <c r="A5" s="107"/>
      <c r="B5" s="109"/>
      <c r="C5" s="109"/>
      <c r="D5" s="109"/>
      <c r="E5" s="103"/>
      <c r="F5" s="105"/>
      <c r="G5" s="67"/>
      <c r="H5" s="63"/>
      <c r="I5" s="63"/>
      <c r="J5" s="63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76">
        <v>1</v>
      </c>
      <c r="B7" s="49" t="s">
        <v>56</v>
      </c>
      <c r="C7" s="13" t="s">
        <v>5</v>
      </c>
      <c r="D7" s="93">
        <v>49.2</v>
      </c>
      <c r="E7" s="101"/>
      <c r="F7" s="101">
        <f>D7*E7</f>
        <v>0</v>
      </c>
      <c r="G7" s="51" t="s">
        <v>48</v>
      </c>
    </row>
    <row r="8" spans="1:10" s="24" customFormat="1" ht="15.6" x14ac:dyDescent="0.3">
      <c r="A8" s="76">
        <f>A7+1</f>
        <v>2</v>
      </c>
      <c r="B8" s="49" t="s">
        <v>57</v>
      </c>
      <c r="C8" s="13" t="s">
        <v>45</v>
      </c>
      <c r="D8" s="94">
        <v>14.4</v>
      </c>
      <c r="E8" s="101"/>
      <c r="F8" s="101">
        <f>D8*E8</f>
        <v>0</v>
      </c>
      <c r="G8" s="51" t="s">
        <v>48</v>
      </c>
    </row>
    <row r="9" spans="1:10" s="24" customFormat="1" ht="15.6" x14ac:dyDescent="0.3">
      <c r="A9" s="78">
        <f>A8+1</f>
        <v>3</v>
      </c>
      <c r="B9" s="50" t="s">
        <v>88</v>
      </c>
      <c r="C9" s="29" t="s">
        <v>45</v>
      </c>
      <c r="D9" s="79">
        <v>14.4</v>
      </c>
      <c r="E9" s="101"/>
      <c r="F9" s="101">
        <f t="shared" ref="F9:F72" si="0">D9*E9</f>
        <v>0</v>
      </c>
      <c r="G9" s="51" t="s">
        <v>48</v>
      </c>
    </row>
    <row r="10" spans="1:10" s="24" customFormat="1" ht="15.6" x14ac:dyDescent="0.3">
      <c r="A10" s="80">
        <f>A9+1</f>
        <v>4</v>
      </c>
      <c r="B10" s="2" t="s">
        <v>89</v>
      </c>
      <c r="C10" s="29" t="s">
        <v>46</v>
      </c>
      <c r="D10" s="21">
        <v>144</v>
      </c>
      <c r="E10" s="101"/>
      <c r="F10" s="101">
        <f t="shared" si="0"/>
        <v>0</v>
      </c>
      <c r="G10" s="51" t="s">
        <v>48</v>
      </c>
    </row>
    <row r="11" spans="1:10" x14ac:dyDescent="0.3">
      <c r="A11" s="28" t="s">
        <v>58</v>
      </c>
      <c r="B11" s="2" t="s">
        <v>59</v>
      </c>
      <c r="C11" s="29" t="s">
        <v>4</v>
      </c>
      <c r="D11" s="81">
        <v>8.6399999999999991E-2</v>
      </c>
      <c r="E11" s="101"/>
      <c r="F11" s="101">
        <f t="shared" si="0"/>
        <v>0</v>
      </c>
      <c r="G11" s="51" t="s">
        <v>47</v>
      </c>
    </row>
    <row r="12" spans="1:10" ht="15.6" x14ac:dyDescent="0.3">
      <c r="A12" s="80">
        <f>A10+1</f>
        <v>5</v>
      </c>
      <c r="B12" s="2" t="s">
        <v>90</v>
      </c>
      <c r="C12" s="29" t="s">
        <v>46</v>
      </c>
      <c r="D12" s="31">
        <v>144</v>
      </c>
      <c r="E12" s="101"/>
      <c r="F12" s="101">
        <f t="shared" si="0"/>
        <v>0</v>
      </c>
      <c r="G12" s="51" t="s">
        <v>48</v>
      </c>
    </row>
    <row r="13" spans="1:10" x14ac:dyDescent="0.3">
      <c r="A13" s="28" t="s">
        <v>60</v>
      </c>
      <c r="B13" s="2" t="s">
        <v>59</v>
      </c>
      <c r="C13" s="29" t="s">
        <v>4</v>
      </c>
      <c r="D13" s="30">
        <v>8.6399999999999991E-2</v>
      </c>
      <c r="E13" s="101"/>
      <c r="F13" s="101">
        <f t="shared" si="0"/>
        <v>0</v>
      </c>
      <c r="G13" s="51" t="s">
        <v>47</v>
      </c>
    </row>
    <row r="14" spans="1:10" ht="15.6" x14ac:dyDescent="0.3">
      <c r="A14" s="82">
        <f>A12+1</f>
        <v>6</v>
      </c>
      <c r="B14" s="49" t="s">
        <v>91</v>
      </c>
      <c r="C14" s="29" t="s">
        <v>45</v>
      </c>
      <c r="D14" s="17">
        <v>1699.1275000000001</v>
      </c>
      <c r="E14" s="101"/>
      <c r="F14" s="101">
        <f t="shared" si="0"/>
        <v>0</v>
      </c>
      <c r="G14" s="51" t="s">
        <v>48</v>
      </c>
    </row>
    <row r="15" spans="1:10" s="24" customFormat="1" x14ac:dyDescent="0.3">
      <c r="A15" s="83">
        <f t="shared" ref="A15:A34" si="1">A14+1</f>
        <v>7</v>
      </c>
      <c r="B15" s="49" t="s">
        <v>92</v>
      </c>
      <c r="C15" s="29" t="s">
        <v>4</v>
      </c>
      <c r="D15" s="79">
        <v>3313.2986249999999</v>
      </c>
      <c r="E15" s="101"/>
      <c r="F15" s="101">
        <f t="shared" si="0"/>
        <v>0</v>
      </c>
      <c r="G15" s="51" t="s">
        <v>48</v>
      </c>
    </row>
    <row r="16" spans="1:10" s="24" customFormat="1" ht="15.6" x14ac:dyDescent="0.3">
      <c r="A16" s="82">
        <f t="shared" si="1"/>
        <v>8</v>
      </c>
      <c r="B16" s="49" t="s">
        <v>61</v>
      </c>
      <c r="C16" s="29" t="s">
        <v>45</v>
      </c>
      <c r="D16" s="77">
        <v>190.30228</v>
      </c>
      <c r="E16" s="101"/>
      <c r="F16" s="101">
        <f t="shared" si="0"/>
        <v>0</v>
      </c>
      <c r="G16" s="51" t="s">
        <v>48</v>
      </c>
    </row>
    <row r="17" spans="1:218" ht="15.6" x14ac:dyDescent="0.3">
      <c r="A17" s="84">
        <f t="shared" si="1"/>
        <v>9</v>
      </c>
      <c r="B17" s="51" t="s">
        <v>93</v>
      </c>
      <c r="C17" s="85" t="s">
        <v>45</v>
      </c>
      <c r="D17" s="86">
        <v>1970.9878999999999</v>
      </c>
      <c r="E17" s="101"/>
      <c r="F17" s="101">
        <f t="shared" si="0"/>
        <v>0</v>
      </c>
      <c r="G17" s="51" t="s">
        <v>48</v>
      </c>
    </row>
    <row r="18" spans="1:218" ht="15.6" x14ac:dyDescent="0.3">
      <c r="A18" s="82">
        <f t="shared" si="1"/>
        <v>10</v>
      </c>
      <c r="B18" s="52" t="s">
        <v>62</v>
      </c>
      <c r="C18" s="29" t="s">
        <v>45</v>
      </c>
      <c r="D18" s="31">
        <v>2161.29018</v>
      </c>
      <c r="E18" s="101"/>
      <c r="F18" s="101">
        <f t="shared" si="0"/>
        <v>0</v>
      </c>
      <c r="G18" s="51" t="s">
        <v>48</v>
      </c>
    </row>
    <row r="19" spans="1:218" s="24" customFormat="1" ht="15.6" x14ac:dyDescent="0.3">
      <c r="A19" s="82">
        <f t="shared" si="1"/>
        <v>11</v>
      </c>
      <c r="B19" s="52" t="s">
        <v>94</v>
      </c>
      <c r="C19" s="29" t="s">
        <v>45</v>
      </c>
      <c r="D19" s="93">
        <v>2038.953</v>
      </c>
      <c r="E19" s="101"/>
      <c r="F19" s="101">
        <f t="shared" si="0"/>
        <v>0</v>
      </c>
      <c r="G19" s="51" t="s">
        <v>48</v>
      </c>
    </row>
    <row r="20" spans="1:218" ht="15.6" x14ac:dyDescent="0.3">
      <c r="A20" s="82">
        <f t="shared" si="1"/>
        <v>12</v>
      </c>
      <c r="B20" s="52" t="s">
        <v>95</v>
      </c>
      <c r="C20" s="29" t="s">
        <v>45</v>
      </c>
      <c r="D20" s="31">
        <v>2038.953</v>
      </c>
      <c r="E20" s="101"/>
      <c r="F20" s="101">
        <f t="shared" si="0"/>
        <v>0</v>
      </c>
      <c r="G20" s="51" t="s">
        <v>48</v>
      </c>
    </row>
    <row r="21" spans="1:218" ht="15.6" x14ac:dyDescent="0.3">
      <c r="A21" s="87">
        <f t="shared" si="1"/>
        <v>13</v>
      </c>
      <c r="B21" s="51" t="s">
        <v>96</v>
      </c>
      <c r="C21" s="34" t="s">
        <v>45</v>
      </c>
      <c r="D21" s="94">
        <v>81.558120000000002</v>
      </c>
      <c r="E21" s="101"/>
      <c r="F21" s="101">
        <f t="shared" si="0"/>
        <v>0</v>
      </c>
      <c r="G21" s="51" t="s">
        <v>48</v>
      </c>
    </row>
    <row r="22" spans="1:218" ht="15.6" x14ac:dyDescent="0.3">
      <c r="A22" s="76">
        <f t="shared" si="1"/>
        <v>14</v>
      </c>
      <c r="B22" s="95" t="s">
        <v>63</v>
      </c>
      <c r="C22" s="26" t="s">
        <v>45</v>
      </c>
      <c r="D22" s="88">
        <v>73.402308000000005</v>
      </c>
      <c r="E22" s="101"/>
      <c r="F22" s="101">
        <f t="shared" si="0"/>
        <v>0</v>
      </c>
      <c r="G22" s="51" t="s">
        <v>48</v>
      </c>
    </row>
    <row r="23" spans="1:218" ht="15.6" x14ac:dyDescent="0.3">
      <c r="A23" s="76">
        <f t="shared" si="1"/>
        <v>15</v>
      </c>
      <c r="B23" s="49" t="s">
        <v>97</v>
      </c>
      <c r="C23" s="29" t="s">
        <v>45</v>
      </c>
      <c r="D23" s="16">
        <v>8.1558120000000009</v>
      </c>
      <c r="E23" s="101"/>
      <c r="F23" s="101">
        <f t="shared" si="0"/>
        <v>0</v>
      </c>
      <c r="G23" s="51" t="s">
        <v>48</v>
      </c>
    </row>
    <row r="24" spans="1:218" s="24" customFormat="1" x14ac:dyDescent="0.3">
      <c r="A24" s="76">
        <f t="shared" si="1"/>
        <v>16</v>
      </c>
      <c r="B24" s="49" t="s">
        <v>92</v>
      </c>
      <c r="C24" s="13" t="s">
        <v>4</v>
      </c>
      <c r="D24" s="35">
        <v>4453.0733520000003</v>
      </c>
      <c r="E24" s="101"/>
      <c r="F24" s="101">
        <f t="shared" si="0"/>
        <v>0</v>
      </c>
      <c r="G24" s="51" t="s">
        <v>48</v>
      </c>
    </row>
    <row r="25" spans="1:218" ht="15.6" x14ac:dyDescent="0.3">
      <c r="A25" s="76">
        <f t="shared" si="1"/>
        <v>17</v>
      </c>
      <c r="B25" s="52" t="s">
        <v>49</v>
      </c>
      <c r="C25" s="29" t="s">
        <v>45</v>
      </c>
      <c r="D25" s="30">
        <v>815.58119999999997</v>
      </c>
      <c r="E25" s="101"/>
      <c r="F25" s="101">
        <f t="shared" si="0"/>
        <v>0</v>
      </c>
      <c r="G25" s="51" t="s">
        <v>48</v>
      </c>
      <c r="H25" s="32"/>
    </row>
    <row r="26" spans="1:218" ht="15.6" x14ac:dyDescent="0.3">
      <c r="A26" s="76">
        <f t="shared" si="1"/>
        <v>18</v>
      </c>
      <c r="B26" s="52" t="s">
        <v>50</v>
      </c>
      <c r="C26" s="29" t="s">
        <v>45</v>
      </c>
      <c r="D26" s="30">
        <v>815.58119999999997</v>
      </c>
      <c r="E26" s="101"/>
      <c r="F26" s="101">
        <f t="shared" si="0"/>
        <v>0</v>
      </c>
      <c r="G26" s="51" t="s">
        <v>48</v>
      </c>
      <c r="H26" s="32"/>
    </row>
    <row r="27" spans="1:218" x14ac:dyDescent="0.35">
      <c r="A27" s="83">
        <f t="shared" si="1"/>
        <v>19</v>
      </c>
      <c r="B27" s="49" t="s">
        <v>92</v>
      </c>
      <c r="C27" s="29" t="s">
        <v>4</v>
      </c>
      <c r="D27" s="79">
        <v>1794.27864</v>
      </c>
      <c r="E27" s="101"/>
      <c r="F27" s="101">
        <f t="shared" si="0"/>
        <v>0</v>
      </c>
      <c r="G27" s="51" t="s">
        <v>48</v>
      </c>
      <c r="H27" s="32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</row>
    <row r="28" spans="1:218" ht="15.6" x14ac:dyDescent="0.35">
      <c r="A28" s="76">
        <f t="shared" si="1"/>
        <v>20</v>
      </c>
      <c r="B28" s="57" t="s">
        <v>98</v>
      </c>
      <c r="C28" s="13" t="s">
        <v>45</v>
      </c>
      <c r="D28" s="93">
        <v>1592.61</v>
      </c>
      <c r="E28" s="101"/>
      <c r="F28" s="101">
        <f t="shared" si="0"/>
        <v>0</v>
      </c>
      <c r="G28" s="51" t="s">
        <v>48</v>
      </c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</row>
    <row r="29" spans="1:218" ht="15.6" x14ac:dyDescent="0.35">
      <c r="A29" s="82">
        <f t="shared" si="1"/>
        <v>21</v>
      </c>
      <c r="B29" s="52" t="s">
        <v>99</v>
      </c>
      <c r="C29" s="29" t="s">
        <v>45</v>
      </c>
      <c r="D29" s="31">
        <v>28.8</v>
      </c>
      <c r="E29" s="101"/>
      <c r="F29" s="101">
        <f t="shared" si="0"/>
        <v>0</v>
      </c>
      <c r="G29" s="51" t="s">
        <v>48</v>
      </c>
      <c r="H29" s="32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</row>
    <row r="30" spans="1:218" s="22" customFormat="1" ht="15.6" x14ac:dyDescent="0.3">
      <c r="A30" s="82">
        <f t="shared" si="1"/>
        <v>22</v>
      </c>
      <c r="B30" s="52" t="s">
        <v>100</v>
      </c>
      <c r="C30" s="29" t="s">
        <v>45</v>
      </c>
      <c r="D30" s="31">
        <v>2495.84</v>
      </c>
      <c r="E30" s="101"/>
      <c r="F30" s="101">
        <f t="shared" si="0"/>
        <v>0</v>
      </c>
      <c r="G30" s="51" t="s">
        <v>48</v>
      </c>
      <c r="H30" s="32"/>
    </row>
    <row r="31" spans="1:218" s="22" customFormat="1" ht="15.6" x14ac:dyDescent="0.3">
      <c r="A31" s="82">
        <f t="shared" si="1"/>
        <v>23</v>
      </c>
      <c r="B31" s="2" t="s">
        <v>101</v>
      </c>
      <c r="C31" s="29" t="s">
        <v>45</v>
      </c>
      <c r="D31" s="73">
        <v>5.7680000000000007</v>
      </c>
      <c r="E31" s="101"/>
      <c r="F31" s="101">
        <f t="shared" si="0"/>
        <v>0</v>
      </c>
      <c r="G31" s="51" t="s">
        <v>48</v>
      </c>
    </row>
    <row r="32" spans="1:218" s="22" customFormat="1" x14ac:dyDescent="0.3">
      <c r="A32" s="82">
        <f t="shared" si="1"/>
        <v>24</v>
      </c>
      <c r="B32" s="2" t="s">
        <v>64</v>
      </c>
      <c r="C32" s="29" t="s">
        <v>87</v>
      </c>
      <c r="D32" s="30">
        <v>159.84</v>
      </c>
      <c r="E32" s="101"/>
      <c r="F32" s="101">
        <f t="shared" si="0"/>
        <v>0</v>
      </c>
      <c r="G32" s="51" t="s">
        <v>48</v>
      </c>
    </row>
    <row r="33" spans="1:8" s="55" customFormat="1" x14ac:dyDescent="0.35">
      <c r="A33" s="82">
        <f t="shared" si="1"/>
        <v>25</v>
      </c>
      <c r="B33" s="2" t="s">
        <v>102</v>
      </c>
      <c r="C33" s="29" t="s">
        <v>87</v>
      </c>
      <c r="D33" s="30">
        <v>2914</v>
      </c>
      <c r="E33" s="101"/>
      <c r="F33" s="101">
        <f t="shared" si="0"/>
        <v>0</v>
      </c>
      <c r="G33" s="51" t="s">
        <v>48</v>
      </c>
      <c r="H33" s="32"/>
    </row>
    <row r="34" spans="1:8" s="53" customFormat="1" x14ac:dyDescent="0.35">
      <c r="A34" s="82">
        <f t="shared" si="1"/>
        <v>26</v>
      </c>
      <c r="B34" s="2" t="s">
        <v>103</v>
      </c>
      <c r="C34" s="29" t="s">
        <v>5</v>
      </c>
      <c r="D34" s="31">
        <v>210</v>
      </c>
      <c r="E34" s="101"/>
      <c r="F34" s="101">
        <f t="shared" si="0"/>
        <v>0</v>
      </c>
      <c r="G34" s="51" t="s">
        <v>48</v>
      </c>
    </row>
    <row r="35" spans="1:8" s="53" customFormat="1" x14ac:dyDescent="0.35">
      <c r="A35" s="36" t="s">
        <v>17</v>
      </c>
      <c r="B35" s="2" t="s">
        <v>104</v>
      </c>
      <c r="C35" s="29" t="s">
        <v>5</v>
      </c>
      <c r="D35" s="31">
        <v>210.62999999999997</v>
      </c>
      <c r="E35" s="101"/>
      <c r="F35" s="101">
        <f t="shared" si="0"/>
        <v>0</v>
      </c>
      <c r="G35" s="51" t="s">
        <v>54</v>
      </c>
      <c r="H35" s="32"/>
    </row>
    <row r="36" spans="1:8" s="53" customFormat="1" x14ac:dyDescent="0.35">
      <c r="A36" s="83">
        <f>A34+1</f>
        <v>27</v>
      </c>
      <c r="B36" s="2" t="s">
        <v>105</v>
      </c>
      <c r="C36" s="19" t="s">
        <v>5</v>
      </c>
      <c r="D36" s="23">
        <v>210</v>
      </c>
      <c r="E36" s="101"/>
      <c r="F36" s="101">
        <f t="shared" si="0"/>
        <v>0</v>
      </c>
      <c r="G36" s="51" t="s">
        <v>48</v>
      </c>
    </row>
    <row r="37" spans="1:8" s="53" customFormat="1" x14ac:dyDescent="0.35">
      <c r="A37" s="82">
        <f>A36+1</f>
        <v>28</v>
      </c>
      <c r="B37" s="2" t="s">
        <v>106</v>
      </c>
      <c r="C37" s="29" t="s">
        <v>5</v>
      </c>
      <c r="D37" s="31">
        <v>210</v>
      </c>
      <c r="E37" s="101"/>
      <c r="F37" s="101">
        <f t="shared" si="0"/>
        <v>0</v>
      </c>
      <c r="G37" s="51" t="s">
        <v>48</v>
      </c>
      <c r="H37" s="32"/>
    </row>
    <row r="38" spans="1:8" s="53" customFormat="1" x14ac:dyDescent="0.35">
      <c r="A38" s="82">
        <f>A37+1</f>
        <v>29</v>
      </c>
      <c r="B38" s="57" t="s">
        <v>107</v>
      </c>
      <c r="C38" s="29" t="s">
        <v>5</v>
      </c>
      <c r="D38" s="31">
        <v>247</v>
      </c>
      <c r="E38" s="101"/>
      <c r="F38" s="101">
        <f t="shared" si="0"/>
        <v>0</v>
      </c>
      <c r="G38" s="51" t="s">
        <v>48</v>
      </c>
    </row>
    <row r="39" spans="1:8" s="53" customFormat="1" x14ac:dyDescent="0.35">
      <c r="A39" s="82" t="s">
        <v>18</v>
      </c>
      <c r="B39" s="2" t="s">
        <v>108</v>
      </c>
      <c r="C39" s="29" t="s">
        <v>5</v>
      </c>
      <c r="D39" s="31">
        <v>247.74099999999999</v>
      </c>
      <c r="E39" s="101"/>
      <c r="F39" s="101">
        <f t="shared" si="0"/>
        <v>0</v>
      </c>
      <c r="G39" s="51" t="s">
        <v>54</v>
      </c>
      <c r="H39" s="32"/>
    </row>
    <row r="40" spans="1:8" x14ac:dyDescent="0.3">
      <c r="A40" s="83">
        <f>A38+1</f>
        <v>30</v>
      </c>
      <c r="B40" s="2" t="s">
        <v>109</v>
      </c>
      <c r="C40" s="19" t="s">
        <v>5</v>
      </c>
      <c r="D40" s="23">
        <v>247</v>
      </c>
      <c r="E40" s="101"/>
      <c r="F40" s="101">
        <f t="shared" si="0"/>
        <v>0</v>
      </c>
      <c r="G40" s="51" t="s">
        <v>48</v>
      </c>
    </row>
    <row r="41" spans="1:8" x14ac:dyDescent="0.3">
      <c r="A41" s="82">
        <f>A40+1</f>
        <v>31</v>
      </c>
      <c r="B41" s="2" t="s">
        <v>110</v>
      </c>
      <c r="C41" s="29" t="s">
        <v>5</v>
      </c>
      <c r="D41" s="31">
        <v>247</v>
      </c>
      <c r="E41" s="101"/>
      <c r="F41" s="101">
        <f t="shared" si="0"/>
        <v>0</v>
      </c>
      <c r="G41" s="51" t="s">
        <v>48</v>
      </c>
      <c r="H41" s="32"/>
    </row>
    <row r="42" spans="1:8" x14ac:dyDescent="0.3">
      <c r="A42" s="83">
        <f>A41+1</f>
        <v>32</v>
      </c>
      <c r="B42" s="57" t="s">
        <v>111</v>
      </c>
      <c r="C42" s="19" t="s">
        <v>5</v>
      </c>
      <c r="D42" s="23">
        <v>5</v>
      </c>
      <c r="E42" s="101"/>
      <c r="F42" s="101">
        <f t="shared" si="0"/>
        <v>0</v>
      </c>
      <c r="G42" s="51" t="s">
        <v>48</v>
      </c>
    </row>
    <row r="43" spans="1:8" x14ac:dyDescent="0.3">
      <c r="A43" s="83" t="s">
        <v>19</v>
      </c>
      <c r="B43" s="2" t="s">
        <v>112</v>
      </c>
      <c r="C43" s="19" t="s">
        <v>5</v>
      </c>
      <c r="D43" s="20">
        <v>4.9950000000000001</v>
      </c>
      <c r="E43" s="101"/>
      <c r="F43" s="101">
        <f t="shared" si="0"/>
        <v>0</v>
      </c>
      <c r="G43" s="51" t="s">
        <v>47</v>
      </c>
      <c r="H43" s="32"/>
    </row>
    <row r="44" spans="1:8" s="22" customFormat="1" x14ac:dyDescent="0.3">
      <c r="A44" s="83">
        <f>A42+1</f>
        <v>33</v>
      </c>
      <c r="B44" s="2" t="s">
        <v>113</v>
      </c>
      <c r="C44" s="19" t="s">
        <v>5</v>
      </c>
      <c r="D44" s="23">
        <v>5</v>
      </c>
      <c r="E44" s="101"/>
      <c r="F44" s="101">
        <f t="shared" si="0"/>
        <v>0</v>
      </c>
      <c r="G44" s="51" t="s">
        <v>48</v>
      </c>
    </row>
    <row r="45" spans="1:8" s="22" customFormat="1" x14ac:dyDescent="0.3">
      <c r="A45" s="83">
        <f>A44+1</f>
        <v>34</v>
      </c>
      <c r="B45" s="2" t="s">
        <v>114</v>
      </c>
      <c r="C45" s="19" t="s">
        <v>5</v>
      </c>
      <c r="D45" s="23">
        <v>5</v>
      </c>
      <c r="E45" s="101"/>
      <c r="F45" s="101">
        <f t="shared" si="0"/>
        <v>0</v>
      </c>
      <c r="G45" s="51" t="s">
        <v>48</v>
      </c>
      <c r="H45" s="32"/>
    </row>
    <row r="46" spans="1:8" x14ac:dyDescent="0.3">
      <c r="A46" s="83">
        <f>A32+1</f>
        <v>25</v>
      </c>
      <c r="B46" s="54" t="s">
        <v>115</v>
      </c>
      <c r="C46" s="19" t="s">
        <v>5</v>
      </c>
      <c r="D46" s="96">
        <v>10</v>
      </c>
      <c r="E46" s="101"/>
      <c r="F46" s="101">
        <f t="shared" si="0"/>
        <v>0</v>
      </c>
      <c r="G46" s="51" t="s">
        <v>48</v>
      </c>
    </row>
    <row r="47" spans="1:8" x14ac:dyDescent="0.3">
      <c r="A47" s="37" t="s">
        <v>16</v>
      </c>
      <c r="B47" s="54" t="s">
        <v>116</v>
      </c>
      <c r="C47" s="19" t="s">
        <v>5</v>
      </c>
      <c r="D47" s="23">
        <v>10.1</v>
      </c>
      <c r="E47" s="101"/>
      <c r="F47" s="101">
        <f t="shared" si="0"/>
        <v>0</v>
      </c>
      <c r="G47" s="51" t="s">
        <v>54</v>
      </c>
      <c r="H47" s="32"/>
    </row>
    <row r="48" spans="1:8" x14ac:dyDescent="0.3">
      <c r="A48" s="37">
        <f>A46+1</f>
        <v>26</v>
      </c>
      <c r="B48" s="54" t="s">
        <v>65</v>
      </c>
      <c r="C48" s="19" t="s">
        <v>5</v>
      </c>
      <c r="D48" s="23">
        <v>10</v>
      </c>
      <c r="E48" s="101"/>
      <c r="F48" s="101">
        <f t="shared" si="0"/>
        <v>0</v>
      </c>
      <c r="G48" s="51" t="s">
        <v>48</v>
      </c>
    </row>
    <row r="49" spans="1:8" x14ac:dyDescent="0.3">
      <c r="A49" s="37">
        <f>A48+1</f>
        <v>27</v>
      </c>
      <c r="B49" s="54" t="s">
        <v>117</v>
      </c>
      <c r="C49" s="19" t="s">
        <v>5</v>
      </c>
      <c r="D49" s="23">
        <v>10</v>
      </c>
      <c r="E49" s="101"/>
      <c r="F49" s="101">
        <f t="shared" si="0"/>
        <v>0</v>
      </c>
      <c r="G49" s="51" t="s">
        <v>48</v>
      </c>
      <c r="H49" s="32"/>
    </row>
    <row r="50" spans="1:8" x14ac:dyDescent="0.3">
      <c r="A50" s="82">
        <f>A49+1</f>
        <v>28</v>
      </c>
      <c r="B50" s="2" t="s">
        <v>118</v>
      </c>
      <c r="C50" s="29" t="s">
        <v>5</v>
      </c>
      <c r="D50" s="31">
        <v>472</v>
      </c>
      <c r="E50" s="101"/>
      <c r="F50" s="101">
        <f t="shared" si="0"/>
        <v>0</v>
      </c>
      <c r="G50" s="51" t="s">
        <v>48</v>
      </c>
    </row>
    <row r="51" spans="1:8" ht="15.6" x14ac:dyDescent="0.3">
      <c r="A51" s="78">
        <f>A50+1</f>
        <v>29</v>
      </c>
      <c r="B51" s="54" t="s">
        <v>119</v>
      </c>
      <c r="C51" s="26" t="s">
        <v>45</v>
      </c>
      <c r="D51" s="74">
        <v>0.95000000000000007</v>
      </c>
      <c r="E51" s="101"/>
      <c r="F51" s="101">
        <f t="shared" si="0"/>
        <v>0</v>
      </c>
      <c r="G51" s="51" t="s">
        <v>48</v>
      </c>
      <c r="H51" s="32"/>
    </row>
    <row r="52" spans="1:8" s="22" customFormat="1" x14ac:dyDescent="0.3">
      <c r="A52" s="25" t="s">
        <v>18</v>
      </c>
      <c r="B52" s="54" t="s">
        <v>51</v>
      </c>
      <c r="C52" s="19" t="s">
        <v>6</v>
      </c>
      <c r="D52" s="21">
        <v>1</v>
      </c>
      <c r="E52" s="101"/>
      <c r="F52" s="101">
        <f t="shared" si="0"/>
        <v>0</v>
      </c>
      <c r="G52" s="51" t="s">
        <v>54</v>
      </c>
    </row>
    <row r="53" spans="1:8" s="22" customFormat="1" x14ac:dyDescent="0.3">
      <c r="A53" s="82">
        <f>A51+1</f>
        <v>30</v>
      </c>
      <c r="B53" s="50" t="s">
        <v>120</v>
      </c>
      <c r="C53" s="26" t="s">
        <v>5</v>
      </c>
      <c r="D53" s="21">
        <v>15</v>
      </c>
      <c r="E53" s="101"/>
      <c r="F53" s="101">
        <f t="shared" si="0"/>
        <v>0</v>
      </c>
      <c r="G53" s="51" t="s">
        <v>48</v>
      </c>
      <c r="H53" s="32"/>
    </row>
    <row r="54" spans="1:8" x14ac:dyDescent="0.3">
      <c r="A54" s="28"/>
      <c r="B54" s="97" t="s">
        <v>121</v>
      </c>
      <c r="C54" s="29"/>
      <c r="D54" s="29"/>
      <c r="E54" s="101"/>
      <c r="F54" s="101"/>
      <c r="G54" s="51" t="s">
        <v>48</v>
      </c>
    </row>
    <row r="55" spans="1:8" ht="15.6" x14ac:dyDescent="0.3">
      <c r="A55" s="83">
        <f>A53+1</f>
        <v>31</v>
      </c>
      <c r="B55" s="57" t="s">
        <v>122</v>
      </c>
      <c r="C55" s="19" t="s">
        <v>45</v>
      </c>
      <c r="D55" s="20">
        <v>3.82</v>
      </c>
      <c r="E55" s="101"/>
      <c r="F55" s="101">
        <f t="shared" si="0"/>
        <v>0</v>
      </c>
      <c r="G55" s="51" t="s">
        <v>48</v>
      </c>
      <c r="H55" s="32"/>
    </row>
    <row r="56" spans="1:8" s="22" customFormat="1" ht="15.6" x14ac:dyDescent="0.3">
      <c r="A56" s="83">
        <f>A55+1</f>
        <v>32</v>
      </c>
      <c r="B56" s="57" t="s">
        <v>123</v>
      </c>
      <c r="C56" s="19" t="s">
        <v>45</v>
      </c>
      <c r="D56" s="20">
        <v>10.44</v>
      </c>
      <c r="E56" s="101"/>
      <c r="F56" s="101">
        <f t="shared" si="0"/>
        <v>0</v>
      </c>
      <c r="G56" s="51" t="s">
        <v>48</v>
      </c>
    </row>
    <row r="57" spans="1:8" s="22" customFormat="1" x14ac:dyDescent="0.3">
      <c r="A57" s="83" t="s">
        <v>19</v>
      </c>
      <c r="B57" s="56" t="s">
        <v>124</v>
      </c>
      <c r="C57" s="19" t="s">
        <v>4</v>
      </c>
      <c r="D57" s="27">
        <v>0.44604000000000005</v>
      </c>
      <c r="E57" s="101"/>
      <c r="F57" s="101">
        <f t="shared" si="0"/>
        <v>0</v>
      </c>
      <c r="G57" s="51" t="s">
        <v>47</v>
      </c>
      <c r="H57" s="32"/>
    </row>
    <row r="58" spans="1:8" s="22" customFormat="1" x14ac:dyDescent="0.3">
      <c r="A58" s="83" t="s">
        <v>66</v>
      </c>
      <c r="B58" s="56" t="s">
        <v>125</v>
      </c>
      <c r="C58" s="19" t="s">
        <v>4</v>
      </c>
      <c r="D58" s="33">
        <v>0.32738</v>
      </c>
      <c r="E58" s="101"/>
      <c r="F58" s="101">
        <f t="shared" si="0"/>
        <v>0</v>
      </c>
      <c r="G58" s="51" t="s">
        <v>47</v>
      </c>
    </row>
    <row r="59" spans="1:8" s="22" customFormat="1" x14ac:dyDescent="0.3">
      <c r="A59" s="83" t="s">
        <v>67</v>
      </c>
      <c r="B59" s="56" t="s">
        <v>126</v>
      </c>
      <c r="C59" s="19" t="s">
        <v>4</v>
      </c>
      <c r="D59" s="89">
        <v>8.6400000000000001E-3</v>
      </c>
      <c r="E59" s="101"/>
      <c r="F59" s="101">
        <f t="shared" si="0"/>
        <v>0</v>
      </c>
      <c r="G59" s="51" t="s">
        <v>47</v>
      </c>
      <c r="H59" s="32"/>
    </row>
    <row r="60" spans="1:8" s="22" customFormat="1" ht="15.6" x14ac:dyDescent="0.3">
      <c r="A60" s="83">
        <f>A56+1</f>
        <v>33</v>
      </c>
      <c r="B60" s="57" t="s">
        <v>127</v>
      </c>
      <c r="C60" s="19" t="s">
        <v>45</v>
      </c>
      <c r="D60" s="20">
        <v>31.68</v>
      </c>
      <c r="E60" s="101"/>
      <c r="F60" s="101">
        <f t="shared" si="0"/>
        <v>0</v>
      </c>
      <c r="G60" s="51" t="s">
        <v>48</v>
      </c>
    </row>
    <row r="61" spans="1:8" s="22" customFormat="1" x14ac:dyDescent="0.3">
      <c r="A61" s="83" t="s">
        <v>20</v>
      </c>
      <c r="B61" s="56" t="s">
        <v>128</v>
      </c>
      <c r="C61" s="19" t="s">
        <v>4</v>
      </c>
      <c r="D61" s="89">
        <v>0.18328</v>
      </c>
      <c r="E61" s="101"/>
      <c r="F61" s="101">
        <f t="shared" si="0"/>
        <v>0</v>
      </c>
      <c r="G61" s="51" t="s">
        <v>47</v>
      </c>
      <c r="H61" s="32"/>
    </row>
    <row r="62" spans="1:8" s="22" customFormat="1" x14ac:dyDescent="0.3">
      <c r="A62" s="83" t="s">
        <v>68</v>
      </c>
      <c r="B62" s="56" t="s">
        <v>125</v>
      </c>
      <c r="C62" s="19" t="s">
        <v>4</v>
      </c>
      <c r="D62" s="33">
        <v>2.6035999999999997</v>
      </c>
      <c r="E62" s="101"/>
      <c r="F62" s="101">
        <f t="shared" si="0"/>
        <v>0</v>
      </c>
      <c r="G62" s="51" t="s">
        <v>47</v>
      </c>
      <c r="H62" s="32"/>
    </row>
    <row r="63" spans="1:8" s="22" customFormat="1" x14ac:dyDescent="0.3">
      <c r="A63" s="83" t="s">
        <v>69</v>
      </c>
      <c r="B63" s="56" t="s">
        <v>129</v>
      </c>
      <c r="C63" s="19" t="s">
        <v>4</v>
      </c>
      <c r="D63" s="33">
        <v>0.10532</v>
      </c>
      <c r="E63" s="101"/>
      <c r="F63" s="101">
        <f t="shared" si="0"/>
        <v>0</v>
      </c>
      <c r="G63" s="51" t="s">
        <v>47</v>
      </c>
    </row>
    <row r="64" spans="1:8" s="22" customFormat="1" ht="15.6" x14ac:dyDescent="0.3">
      <c r="A64" s="83">
        <f>A60+1</f>
        <v>34</v>
      </c>
      <c r="B64" s="57" t="s">
        <v>130</v>
      </c>
      <c r="C64" s="19" t="s">
        <v>45</v>
      </c>
      <c r="D64" s="20">
        <v>5.44</v>
      </c>
      <c r="E64" s="101"/>
      <c r="F64" s="101">
        <f t="shared" si="0"/>
        <v>0</v>
      </c>
      <c r="G64" s="51" t="s">
        <v>48</v>
      </c>
      <c r="H64" s="32"/>
    </row>
    <row r="65" spans="1:8" s="22" customFormat="1" x14ac:dyDescent="0.3">
      <c r="A65" s="83" t="s">
        <v>21</v>
      </c>
      <c r="B65" s="56" t="s">
        <v>131</v>
      </c>
      <c r="C65" s="19" t="s">
        <v>4</v>
      </c>
      <c r="D65" s="89">
        <v>1.6739999999999998E-2</v>
      </c>
      <c r="E65" s="101"/>
      <c r="F65" s="101">
        <f t="shared" si="0"/>
        <v>0</v>
      </c>
      <c r="G65" s="51" t="s">
        <v>47</v>
      </c>
    </row>
    <row r="66" spans="1:8" s="22" customFormat="1" x14ac:dyDescent="0.3">
      <c r="A66" s="83" t="s">
        <v>70</v>
      </c>
      <c r="B66" s="56" t="s">
        <v>132</v>
      </c>
      <c r="C66" s="19" t="s">
        <v>4</v>
      </c>
      <c r="D66" s="89">
        <v>0.16002000000000002</v>
      </c>
      <c r="E66" s="101"/>
      <c r="F66" s="101">
        <f t="shared" si="0"/>
        <v>0</v>
      </c>
      <c r="G66" s="51" t="s">
        <v>47</v>
      </c>
      <c r="H66" s="32"/>
    </row>
    <row r="67" spans="1:8" s="22" customFormat="1" x14ac:dyDescent="0.3">
      <c r="A67" s="83" t="s">
        <v>71</v>
      </c>
      <c r="B67" s="56" t="s">
        <v>126</v>
      </c>
      <c r="C67" s="19" t="s">
        <v>4</v>
      </c>
      <c r="D67" s="33">
        <v>1.34E-2</v>
      </c>
      <c r="E67" s="101"/>
      <c r="F67" s="101">
        <f t="shared" si="0"/>
        <v>0</v>
      </c>
      <c r="G67" s="51" t="s">
        <v>47</v>
      </c>
    </row>
    <row r="68" spans="1:8" s="22" customFormat="1" x14ac:dyDescent="0.3">
      <c r="A68" s="83">
        <f>A64+1</f>
        <v>35</v>
      </c>
      <c r="B68" s="54" t="s">
        <v>133</v>
      </c>
      <c r="C68" s="19" t="s">
        <v>6</v>
      </c>
      <c r="D68" s="73">
        <v>2</v>
      </c>
      <c r="E68" s="101"/>
      <c r="F68" s="101">
        <f t="shared" si="0"/>
        <v>0</v>
      </c>
      <c r="G68" s="51" t="s">
        <v>48</v>
      </c>
      <c r="H68" s="32"/>
    </row>
    <row r="69" spans="1:8" s="22" customFormat="1" x14ac:dyDescent="0.3">
      <c r="A69" s="18" t="s">
        <v>13</v>
      </c>
      <c r="B69" s="54" t="s">
        <v>134</v>
      </c>
      <c r="C69" s="19" t="s">
        <v>6</v>
      </c>
      <c r="D69" s="23">
        <v>2</v>
      </c>
      <c r="E69" s="101"/>
      <c r="F69" s="101">
        <f t="shared" si="0"/>
        <v>0</v>
      </c>
      <c r="G69" s="51" t="s">
        <v>54</v>
      </c>
    </row>
    <row r="70" spans="1:8" s="22" customFormat="1" x14ac:dyDescent="0.3">
      <c r="A70" s="83">
        <f>A68+1</f>
        <v>36</v>
      </c>
      <c r="B70" s="50" t="s">
        <v>135</v>
      </c>
      <c r="C70" s="29" t="s">
        <v>6</v>
      </c>
      <c r="D70" s="35">
        <v>2</v>
      </c>
      <c r="E70" s="101"/>
      <c r="F70" s="101">
        <f t="shared" si="0"/>
        <v>0</v>
      </c>
      <c r="G70" s="51" t="s">
        <v>48</v>
      </c>
      <c r="H70" s="32"/>
    </row>
    <row r="71" spans="1:8" s="22" customFormat="1" ht="15.6" x14ac:dyDescent="0.3">
      <c r="A71" s="83">
        <f>A70+1</f>
        <v>37</v>
      </c>
      <c r="B71" s="54" t="s">
        <v>136</v>
      </c>
      <c r="C71" s="29" t="s">
        <v>46</v>
      </c>
      <c r="D71" s="73">
        <v>178</v>
      </c>
      <c r="E71" s="101"/>
      <c r="F71" s="101">
        <f t="shared" si="0"/>
        <v>0</v>
      </c>
      <c r="G71" s="51" t="s">
        <v>48</v>
      </c>
    </row>
    <row r="72" spans="1:8" s="22" customFormat="1" x14ac:dyDescent="0.3">
      <c r="A72" s="82">
        <f>A71+1</f>
        <v>38</v>
      </c>
      <c r="B72" s="2" t="s">
        <v>72</v>
      </c>
      <c r="C72" s="29" t="s">
        <v>6</v>
      </c>
      <c r="D72" s="73">
        <v>1</v>
      </c>
      <c r="E72" s="101"/>
      <c r="F72" s="101">
        <f t="shared" si="0"/>
        <v>0</v>
      </c>
      <c r="G72" s="51" t="s">
        <v>48</v>
      </c>
      <c r="H72" s="32"/>
    </row>
    <row r="73" spans="1:8" s="22" customFormat="1" x14ac:dyDescent="0.3">
      <c r="A73" s="28" t="s">
        <v>22</v>
      </c>
      <c r="B73" s="2" t="s">
        <v>137</v>
      </c>
      <c r="C73" s="29" t="s">
        <v>6</v>
      </c>
      <c r="D73" s="31">
        <v>1</v>
      </c>
      <c r="E73" s="101"/>
      <c r="F73" s="101">
        <f t="shared" ref="F73:F136" si="2">D73*E73</f>
        <v>0</v>
      </c>
      <c r="G73" s="51" t="s">
        <v>54</v>
      </c>
    </row>
    <row r="74" spans="1:8" s="22" customFormat="1" x14ac:dyDescent="0.3">
      <c r="A74" s="82">
        <f>A72+1</f>
        <v>39</v>
      </c>
      <c r="B74" s="2" t="s">
        <v>73</v>
      </c>
      <c r="C74" s="29" t="s">
        <v>6</v>
      </c>
      <c r="D74" s="73">
        <v>1</v>
      </c>
      <c r="E74" s="101"/>
      <c r="F74" s="101">
        <f t="shared" si="2"/>
        <v>0</v>
      </c>
      <c r="G74" s="51" t="s">
        <v>48</v>
      </c>
      <c r="H74" s="32"/>
    </row>
    <row r="75" spans="1:8" s="22" customFormat="1" x14ac:dyDescent="0.3">
      <c r="A75" s="28" t="s">
        <v>23</v>
      </c>
      <c r="B75" s="2" t="s">
        <v>138</v>
      </c>
      <c r="C75" s="29" t="s">
        <v>6</v>
      </c>
      <c r="D75" s="31">
        <v>1</v>
      </c>
      <c r="E75" s="101"/>
      <c r="F75" s="101">
        <f t="shared" si="2"/>
        <v>0</v>
      </c>
      <c r="G75" s="51" t="s">
        <v>54</v>
      </c>
    </row>
    <row r="76" spans="1:8" s="22" customFormat="1" x14ac:dyDescent="0.3">
      <c r="A76" s="82">
        <f>A74+1</f>
        <v>40</v>
      </c>
      <c r="B76" s="2" t="s">
        <v>139</v>
      </c>
      <c r="C76" s="29" t="s">
        <v>6</v>
      </c>
      <c r="D76" s="73">
        <v>1</v>
      </c>
      <c r="E76" s="101"/>
      <c r="F76" s="101">
        <f t="shared" si="2"/>
        <v>0</v>
      </c>
      <c r="G76" s="51" t="s">
        <v>48</v>
      </c>
      <c r="H76" s="32"/>
    </row>
    <row r="77" spans="1:8" s="22" customFormat="1" x14ac:dyDescent="0.3">
      <c r="A77" s="82" t="s">
        <v>24</v>
      </c>
      <c r="B77" s="2" t="s">
        <v>140</v>
      </c>
      <c r="C77" s="29" t="s">
        <v>6</v>
      </c>
      <c r="D77" s="31">
        <v>1</v>
      </c>
      <c r="E77" s="101"/>
      <c r="F77" s="101">
        <f t="shared" si="2"/>
        <v>0</v>
      </c>
      <c r="G77" s="51" t="s">
        <v>54</v>
      </c>
    </row>
    <row r="78" spans="1:8" s="22" customFormat="1" x14ac:dyDescent="0.3">
      <c r="A78" s="83">
        <f>A76+1</f>
        <v>41</v>
      </c>
      <c r="B78" s="54" t="s">
        <v>141</v>
      </c>
      <c r="C78" s="19" t="s">
        <v>6</v>
      </c>
      <c r="D78" s="73">
        <v>1</v>
      </c>
      <c r="E78" s="101"/>
      <c r="F78" s="101">
        <f t="shared" si="2"/>
        <v>0</v>
      </c>
      <c r="G78" s="51" t="s">
        <v>48</v>
      </c>
      <c r="H78" s="32"/>
    </row>
    <row r="79" spans="1:8" s="22" customFormat="1" x14ac:dyDescent="0.3">
      <c r="A79" s="83" t="s">
        <v>25</v>
      </c>
      <c r="B79" s="54" t="s">
        <v>142</v>
      </c>
      <c r="C79" s="19" t="s">
        <v>6</v>
      </c>
      <c r="D79" s="23">
        <v>1</v>
      </c>
      <c r="E79" s="101"/>
      <c r="F79" s="101">
        <f t="shared" si="2"/>
        <v>0</v>
      </c>
      <c r="G79" s="51" t="s">
        <v>54</v>
      </c>
    </row>
    <row r="80" spans="1:8" s="22" customFormat="1" x14ac:dyDescent="0.3">
      <c r="A80" s="83" t="s">
        <v>74</v>
      </c>
      <c r="B80" s="54" t="s">
        <v>143</v>
      </c>
      <c r="C80" s="19" t="s">
        <v>6</v>
      </c>
      <c r="D80" s="23">
        <v>1</v>
      </c>
      <c r="E80" s="101"/>
      <c r="F80" s="101">
        <f t="shared" si="2"/>
        <v>0</v>
      </c>
      <c r="G80" s="51" t="s">
        <v>47</v>
      </c>
      <c r="H80" s="32"/>
    </row>
    <row r="81" spans="1:8" s="22" customFormat="1" x14ac:dyDescent="0.3">
      <c r="A81" s="83">
        <f>A78+1</f>
        <v>42</v>
      </c>
      <c r="B81" s="54" t="s">
        <v>144</v>
      </c>
      <c r="C81" s="19" t="s">
        <v>15</v>
      </c>
      <c r="D81" s="73">
        <v>1</v>
      </c>
      <c r="E81" s="101"/>
      <c r="F81" s="101">
        <f t="shared" si="2"/>
        <v>0</v>
      </c>
      <c r="G81" s="51" t="s">
        <v>48</v>
      </c>
    </row>
    <row r="82" spans="1:8" s="22" customFormat="1" x14ac:dyDescent="0.3">
      <c r="A82" s="83">
        <f t="shared" ref="A82:A87" si="3">A81+1</f>
        <v>43</v>
      </c>
      <c r="B82" s="54" t="s">
        <v>145</v>
      </c>
      <c r="C82" s="19" t="s">
        <v>6</v>
      </c>
      <c r="D82" s="73">
        <v>2</v>
      </c>
      <c r="E82" s="101"/>
      <c r="F82" s="101">
        <f t="shared" si="2"/>
        <v>0</v>
      </c>
      <c r="G82" s="51" t="s">
        <v>48</v>
      </c>
      <c r="H82" s="32"/>
    </row>
    <row r="83" spans="1:8" s="22" customFormat="1" x14ac:dyDescent="0.3">
      <c r="A83" s="82">
        <f t="shared" si="3"/>
        <v>44</v>
      </c>
      <c r="B83" s="2" t="s">
        <v>146</v>
      </c>
      <c r="C83" s="19" t="s">
        <v>6</v>
      </c>
      <c r="D83" s="73">
        <v>2</v>
      </c>
      <c r="E83" s="101"/>
      <c r="F83" s="101">
        <f t="shared" si="2"/>
        <v>0</v>
      </c>
      <c r="G83" s="51" t="s">
        <v>48</v>
      </c>
    </row>
    <row r="84" spans="1:8" s="22" customFormat="1" x14ac:dyDescent="0.3">
      <c r="A84" s="76">
        <f t="shared" si="3"/>
        <v>45</v>
      </c>
      <c r="B84" s="54" t="s">
        <v>147</v>
      </c>
      <c r="C84" s="19" t="s">
        <v>6</v>
      </c>
      <c r="D84" s="23">
        <v>2</v>
      </c>
      <c r="E84" s="101"/>
      <c r="F84" s="101">
        <f t="shared" si="2"/>
        <v>0</v>
      </c>
      <c r="G84" s="51" t="s">
        <v>48</v>
      </c>
    </row>
    <row r="85" spans="1:8" s="22" customFormat="1" x14ac:dyDescent="0.3">
      <c r="A85" s="76">
        <f t="shared" si="3"/>
        <v>46</v>
      </c>
      <c r="B85" s="54" t="s">
        <v>148</v>
      </c>
      <c r="C85" s="19" t="s">
        <v>6</v>
      </c>
      <c r="D85" s="23">
        <v>2</v>
      </c>
      <c r="E85" s="101"/>
      <c r="F85" s="101">
        <f t="shared" si="2"/>
        <v>0</v>
      </c>
      <c r="G85" s="51" t="s">
        <v>48</v>
      </c>
      <c r="H85" s="32"/>
    </row>
    <row r="86" spans="1:8" s="22" customFormat="1" x14ac:dyDescent="0.3">
      <c r="A86" s="82">
        <f t="shared" si="3"/>
        <v>47</v>
      </c>
      <c r="B86" s="2" t="s">
        <v>149</v>
      </c>
      <c r="C86" s="29" t="s">
        <v>5</v>
      </c>
      <c r="D86" s="31">
        <v>87</v>
      </c>
      <c r="E86" s="101"/>
      <c r="F86" s="101">
        <f t="shared" si="2"/>
        <v>0</v>
      </c>
      <c r="G86" s="51" t="s">
        <v>48</v>
      </c>
    </row>
    <row r="87" spans="1:8" s="22" customFormat="1" x14ac:dyDescent="0.3">
      <c r="A87" s="83">
        <f t="shared" si="3"/>
        <v>48</v>
      </c>
      <c r="B87" s="54" t="s">
        <v>150</v>
      </c>
      <c r="C87" s="19" t="s">
        <v>6</v>
      </c>
      <c r="D87" s="73">
        <v>1</v>
      </c>
      <c r="E87" s="101"/>
      <c r="F87" s="101">
        <f t="shared" si="2"/>
        <v>0</v>
      </c>
      <c r="G87" s="51" t="s">
        <v>48</v>
      </c>
      <c r="H87" s="32"/>
    </row>
    <row r="88" spans="1:8" s="22" customFormat="1" x14ac:dyDescent="0.3">
      <c r="A88" s="18" t="s">
        <v>26</v>
      </c>
      <c r="B88" s="54" t="s">
        <v>151</v>
      </c>
      <c r="C88" s="19" t="s">
        <v>6</v>
      </c>
      <c r="D88" s="23">
        <v>1</v>
      </c>
      <c r="E88" s="101"/>
      <c r="F88" s="101">
        <f t="shared" si="2"/>
        <v>0</v>
      </c>
      <c r="G88" s="51" t="s">
        <v>47</v>
      </c>
    </row>
    <row r="89" spans="1:8" s="22" customFormat="1" x14ac:dyDescent="0.3">
      <c r="A89" s="83">
        <f>A87+1</f>
        <v>49</v>
      </c>
      <c r="B89" s="54" t="s">
        <v>152</v>
      </c>
      <c r="C89" s="19" t="s">
        <v>6</v>
      </c>
      <c r="D89" s="73">
        <v>2</v>
      </c>
      <c r="E89" s="101"/>
      <c r="F89" s="101">
        <f t="shared" si="2"/>
        <v>0</v>
      </c>
      <c r="G89" s="51" t="s">
        <v>48</v>
      </c>
    </row>
    <row r="90" spans="1:8" s="22" customFormat="1" x14ac:dyDescent="0.3">
      <c r="A90" s="18" t="s">
        <v>75</v>
      </c>
      <c r="B90" s="54" t="s">
        <v>153</v>
      </c>
      <c r="C90" s="19" t="s">
        <v>6</v>
      </c>
      <c r="D90" s="23">
        <v>2</v>
      </c>
      <c r="E90" s="101"/>
      <c r="F90" s="101">
        <f t="shared" si="2"/>
        <v>0</v>
      </c>
      <c r="G90" s="51" t="s">
        <v>47</v>
      </c>
    </row>
    <row r="91" spans="1:8" s="22" customFormat="1" x14ac:dyDescent="0.3">
      <c r="A91" s="83">
        <f>A89+1</f>
        <v>50</v>
      </c>
      <c r="B91" s="54" t="s">
        <v>154</v>
      </c>
      <c r="C91" s="19" t="s">
        <v>6</v>
      </c>
      <c r="D91" s="73">
        <v>2</v>
      </c>
      <c r="E91" s="101"/>
      <c r="F91" s="101">
        <f t="shared" si="2"/>
        <v>0</v>
      </c>
      <c r="G91" s="51" t="s">
        <v>48</v>
      </c>
      <c r="H91" s="32"/>
    </row>
    <row r="92" spans="1:8" s="22" customFormat="1" x14ac:dyDescent="0.3">
      <c r="A92" s="18" t="s">
        <v>76</v>
      </c>
      <c r="B92" s="54" t="s">
        <v>155</v>
      </c>
      <c r="C92" s="19" t="s">
        <v>6</v>
      </c>
      <c r="D92" s="23">
        <v>2</v>
      </c>
      <c r="E92" s="101"/>
      <c r="F92" s="101">
        <f t="shared" si="2"/>
        <v>0</v>
      </c>
      <c r="G92" s="51" t="s">
        <v>47</v>
      </c>
      <c r="H92" s="32"/>
    </row>
    <row r="93" spans="1:8" s="22" customFormat="1" x14ac:dyDescent="0.3">
      <c r="A93" s="76">
        <f>A91+1</f>
        <v>51</v>
      </c>
      <c r="B93" s="54" t="s">
        <v>156</v>
      </c>
      <c r="C93" s="19" t="s">
        <v>4</v>
      </c>
      <c r="D93" s="27">
        <v>0.68120000000000003</v>
      </c>
      <c r="E93" s="101"/>
      <c r="F93" s="101">
        <f t="shared" si="2"/>
        <v>0</v>
      </c>
      <c r="G93" s="51" t="s">
        <v>48</v>
      </c>
      <c r="H93" s="32"/>
    </row>
    <row r="94" spans="1:8" s="22" customFormat="1" x14ac:dyDescent="0.3">
      <c r="A94" s="15" t="s">
        <v>27</v>
      </c>
      <c r="B94" s="54" t="s">
        <v>157</v>
      </c>
      <c r="C94" s="19" t="s">
        <v>6</v>
      </c>
      <c r="D94" s="31">
        <v>4</v>
      </c>
      <c r="E94" s="101"/>
      <c r="F94" s="101">
        <f t="shared" si="2"/>
        <v>0</v>
      </c>
      <c r="G94" s="51" t="s">
        <v>47</v>
      </c>
      <c r="H94" s="32"/>
    </row>
    <row r="95" spans="1:8" s="22" customFormat="1" x14ac:dyDescent="0.3">
      <c r="A95" s="76">
        <f>A93+1</f>
        <v>52</v>
      </c>
      <c r="B95" s="54" t="s">
        <v>158</v>
      </c>
      <c r="C95" s="19" t="s">
        <v>4</v>
      </c>
      <c r="D95" s="27">
        <v>0.58640000000000003</v>
      </c>
      <c r="E95" s="101"/>
      <c r="F95" s="101">
        <f t="shared" si="2"/>
        <v>0</v>
      </c>
      <c r="G95" s="51" t="s">
        <v>48</v>
      </c>
      <c r="H95" s="32"/>
    </row>
    <row r="96" spans="1:8" s="22" customFormat="1" x14ac:dyDescent="0.3">
      <c r="A96" s="15" t="s">
        <v>28</v>
      </c>
      <c r="B96" s="54" t="s">
        <v>159</v>
      </c>
      <c r="C96" s="19" t="s">
        <v>6</v>
      </c>
      <c r="D96" s="31">
        <v>4</v>
      </c>
      <c r="E96" s="101"/>
      <c r="F96" s="101">
        <f t="shared" si="2"/>
        <v>0</v>
      </c>
      <c r="G96" s="51" t="s">
        <v>47</v>
      </c>
      <c r="H96" s="32"/>
    </row>
    <row r="97" spans="1:8" s="22" customFormat="1" x14ac:dyDescent="0.3">
      <c r="A97" s="76">
        <f>A95+1</f>
        <v>53</v>
      </c>
      <c r="B97" s="54" t="s">
        <v>160</v>
      </c>
      <c r="C97" s="19" t="s">
        <v>4</v>
      </c>
      <c r="D97" s="33">
        <v>6.0999999999999995E-3</v>
      </c>
      <c r="E97" s="101"/>
      <c r="F97" s="101">
        <f t="shared" si="2"/>
        <v>0</v>
      </c>
      <c r="G97" s="51" t="s">
        <v>48</v>
      </c>
    </row>
    <row r="98" spans="1:8" s="22" customFormat="1" x14ac:dyDescent="0.3">
      <c r="A98" s="15" t="s">
        <v>29</v>
      </c>
      <c r="B98" s="54" t="s">
        <v>161</v>
      </c>
      <c r="C98" s="19" t="s">
        <v>6</v>
      </c>
      <c r="D98" s="31">
        <v>1</v>
      </c>
      <c r="E98" s="101"/>
      <c r="F98" s="101">
        <f t="shared" si="2"/>
        <v>0</v>
      </c>
      <c r="G98" s="51" t="s">
        <v>47</v>
      </c>
      <c r="H98" s="32"/>
    </row>
    <row r="99" spans="1:8" s="22" customFormat="1" x14ac:dyDescent="0.3">
      <c r="A99" s="83">
        <f>A97+1</f>
        <v>54</v>
      </c>
      <c r="B99" s="54" t="s">
        <v>77</v>
      </c>
      <c r="C99" s="19" t="s">
        <v>6</v>
      </c>
      <c r="D99" s="73">
        <v>3</v>
      </c>
      <c r="E99" s="101"/>
      <c r="F99" s="101">
        <f t="shared" si="2"/>
        <v>0</v>
      </c>
      <c r="G99" s="51" t="s">
        <v>48</v>
      </c>
      <c r="H99" s="32"/>
    </row>
    <row r="100" spans="1:8" s="22" customFormat="1" x14ac:dyDescent="0.3">
      <c r="A100" s="83" t="s">
        <v>30</v>
      </c>
      <c r="B100" s="57" t="s">
        <v>162</v>
      </c>
      <c r="C100" s="19" t="s">
        <v>6</v>
      </c>
      <c r="D100" s="23">
        <v>3</v>
      </c>
      <c r="E100" s="101"/>
      <c r="F100" s="101">
        <f t="shared" si="2"/>
        <v>0</v>
      </c>
      <c r="G100" s="51" t="s">
        <v>54</v>
      </c>
      <c r="H100" s="32"/>
    </row>
    <row r="101" spans="1:8" s="22" customFormat="1" x14ac:dyDescent="0.3">
      <c r="A101" s="90">
        <f>A99+1</f>
        <v>55</v>
      </c>
      <c r="B101" s="54" t="s">
        <v>78</v>
      </c>
      <c r="C101" s="19" t="s">
        <v>12</v>
      </c>
      <c r="D101" s="23">
        <v>35</v>
      </c>
      <c r="E101" s="101"/>
      <c r="F101" s="101">
        <f t="shared" si="2"/>
        <v>0</v>
      </c>
      <c r="G101" s="51" t="s">
        <v>48</v>
      </c>
      <c r="H101" s="32"/>
    </row>
    <row r="102" spans="1:8" s="22" customFormat="1" x14ac:dyDescent="0.3">
      <c r="A102" s="83">
        <f>A101+1</f>
        <v>56</v>
      </c>
      <c r="B102" s="54" t="s">
        <v>163</v>
      </c>
      <c r="C102" s="19" t="s">
        <v>12</v>
      </c>
      <c r="D102" s="23">
        <v>35</v>
      </c>
      <c r="E102" s="101"/>
      <c r="F102" s="101">
        <f t="shared" si="2"/>
        <v>0</v>
      </c>
      <c r="G102" s="51" t="s">
        <v>48</v>
      </c>
      <c r="H102" s="32"/>
    </row>
    <row r="103" spans="1:8" s="22" customFormat="1" x14ac:dyDescent="0.3">
      <c r="A103" s="90">
        <f>A102+1</f>
        <v>57</v>
      </c>
      <c r="B103" s="54" t="s">
        <v>79</v>
      </c>
      <c r="C103" s="19" t="s">
        <v>12</v>
      </c>
      <c r="D103" s="23">
        <v>41</v>
      </c>
      <c r="E103" s="101"/>
      <c r="F103" s="101">
        <f t="shared" si="2"/>
        <v>0</v>
      </c>
      <c r="G103" s="51" t="s">
        <v>48</v>
      </c>
      <c r="H103" s="32"/>
    </row>
    <row r="104" spans="1:8" s="22" customFormat="1" x14ac:dyDescent="0.3">
      <c r="A104" s="83">
        <f>A103+1</f>
        <v>58</v>
      </c>
      <c r="B104" s="54" t="s">
        <v>164</v>
      </c>
      <c r="C104" s="19" t="s">
        <v>12</v>
      </c>
      <c r="D104" s="23">
        <v>41</v>
      </c>
      <c r="E104" s="101"/>
      <c r="F104" s="101">
        <f t="shared" si="2"/>
        <v>0</v>
      </c>
      <c r="G104" s="51" t="s">
        <v>48</v>
      </c>
    </row>
    <row r="105" spans="1:8" s="22" customFormat="1" x14ac:dyDescent="0.3">
      <c r="A105" s="90">
        <f>A104+1</f>
        <v>59</v>
      </c>
      <c r="B105" s="54" t="s">
        <v>165</v>
      </c>
      <c r="C105" s="19" t="s">
        <v>12</v>
      </c>
      <c r="D105" s="23">
        <v>3</v>
      </c>
      <c r="E105" s="101"/>
      <c r="F105" s="101">
        <f t="shared" si="2"/>
        <v>0</v>
      </c>
      <c r="G105" s="51" t="s">
        <v>48</v>
      </c>
      <c r="H105" s="32"/>
    </row>
    <row r="106" spans="1:8" s="22" customFormat="1" x14ac:dyDescent="0.3">
      <c r="A106" s="83">
        <f>A105+1</f>
        <v>60</v>
      </c>
      <c r="B106" s="54" t="s">
        <v>166</v>
      </c>
      <c r="C106" s="19" t="s">
        <v>6</v>
      </c>
      <c r="D106" s="73">
        <v>1</v>
      </c>
      <c r="E106" s="101"/>
      <c r="F106" s="101">
        <f t="shared" si="2"/>
        <v>0</v>
      </c>
      <c r="G106" s="51" t="s">
        <v>48</v>
      </c>
      <c r="H106" s="32"/>
    </row>
    <row r="107" spans="1:8" s="22" customFormat="1" x14ac:dyDescent="0.3">
      <c r="A107" s="83" t="s">
        <v>31</v>
      </c>
      <c r="B107" s="57" t="s">
        <v>167</v>
      </c>
      <c r="C107" s="19" t="s">
        <v>6</v>
      </c>
      <c r="D107" s="23">
        <v>1</v>
      </c>
      <c r="E107" s="101"/>
      <c r="F107" s="101">
        <f t="shared" si="2"/>
        <v>0</v>
      </c>
      <c r="G107" s="51" t="s">
        <v>54</v>
      </c>
    </row>
    <row r="108" spans="1:8" s="22" customFormat="1" x14ac:dyDescent="0.3">
      <c r="A108" s="83">
        <f>A106+1</f>
        <v>61</v>
      </c>
      <c r="B108" s="57" t="s">
        <v>168</v>
      </c>
      <c r="C108" s="19" t="s">
        <v>12</v>
      </c>
      <c r="D108" s="91">
        <v>2</v>
      </c>
      <c r="E108" s="101"/>
      <c r="F108" s="101">
        <f t="shared" si="2"/>
        <v>0</v>
      </c>
      <c r="G108" s="51" t="s">
        <v>48</v>
      </c>
      <c r="H108" s="32"/>
    </row>
    <row r="109" spans="1:8" s="22" customFormat="1" x14ac:dyDescent="0.3">
      <c r="A109" s="83">
        <f>A108+1</f>
        <v>62</v>
      </c>
      <c r="B109" s="57" t="s">
        <v>169</v>
      </c>
      <c r="C109" s="19" t="s">
        <v>12</v>
      </c>
      <c r="D109" s="91">
        <v>2</v>
      </c>
      <c r="E109" s="101"/>
      <c r="F109" s="101">
        <f t="shared" si="2"/>
        <v>0</v>
      </c>
      <c r="G109" s="51" t="s">
        <v>48</v>
      </c>
      <c r="H109" s="32"/>
    </row>
    <row r="110" spans="1:8" s="22" customFormat="1" x14ac:dyDescent="0.3">
      <c r="A110" s="76">
        <f>A109+1</f>
        <v>63</v>
      </c>
      <c r="B110" s="54" t="s">
        <v>170</v>
      </c>
      <c r="C110" s="19" t="s">
        <v>4</v>
      </c>
      <c r="D110" s="27">
        <v>0.3256</v>
      </c>
      <c r="E110" s="101"/>
      <c r="F110" s="101">
        <f t="shared" si="2"/>
        <v>0</v>
      </c>
      <c r="G110" s="51" t="s">
        <v>48</v>
      </c>
    </row>
    <row r="111" spans="1:8" s="22" customFormat="1" x14ac:dyDescent="0.3">
      <c r="A111" s="15" t="s">
        <v>32</v>
      </c>
      <c r="B111" s="54" t="s">
        <v>171</v>
      </c>
      <c r="C111" s="19" t="s">
        <v>6</v>
      </c>
      <c r="D111" s="31">
        <v>2</v>
      </c>
      <c r="E111" s="101"/>
      <c r="F111" s="101">
        <f t="shared" si="2"/>
        <v>0</v>
      </c>
      <c r="G111" s="51" t="s">
        <v>47</v>
      </c>
      <c r="H111" s="32"/>
    </row>
    <row r="112" spans="1:8" s="22" customFormat="1" x14ac:dyDescent="0.3">
      <c r="A112" s="76">
        <f>A110+1</f>
        <v>64</v>
      </c>
      <c r="B112" s="54" t="s">
        <v>172</v>
      </c>
      <c r="C112" s="19" t="s">
        <v>4</v>
      </c>
      <c r="D112" s="27">
        <v>0.15880000000000002</v>
      </c>
      <c r="E112" s="101"/>
      <c r="F112" s="101">
        <f t="shared" si="2"/>
        <v>0</v>
      </c>
      <c r="G112" s="51" t="s">
        <v>48</v>
      </c>
    </row>
    <row r="113" spans="1:8" s="22" customFormat="1" x14ac:dyDescent="0.3">
      <c r="A113" s="15" t="s">
        <v>33</v>
      </c>
      <c r="B113" s="54" t="s">
        <v>173</v>
      </c>
      <c r="C113" s="19" t="s">
        <v>6</v>
      </c>
      <c r="D113" s="31">
        <v>2</v>
      </c>
      <c r="E113" s="101"/>
      <c r="F113" s="101">
        <f t="shared" si="2"/>
        <v>0</v>
      </c>
      <c r="G113" s="51" t="s">
        <v>47</v>
      </c>
      <c r="H113" s="32"/>
    </row>
    <row r="114" spans="1:8" x14ac:dyDescent="0.3">
      <c r="A114" s="83">
        <f>A112+1</f>
        <v>65</v>
      </c>
      <c r="B114" s="54" t="s">
        <v>174</v>
      </c>
      <c r="C114" s="19" t="s">
        <v>6</v>
      </c>
      <c r="D114" s="73">
        <v>1</v>
      </c>
      <c r="E114" s="101"/>
      <c r="F114" s="101">
        <f t="shared" si="2"/>
        <v>0</v>
      </c>
      <c r="G114" s="51" t="s">
        <v>48</v>
      </c>
    </row>
    <row r="115" spans="1:8" x14ac:dyDescent="0.3">
      <c r="A115" s="83" t="s">
        <v>34</v>
      </c>
      <c r="B115" s="57" t="s">
        <v>175</v>
      </c>
      <c r="C115" s="19" t="s">
        <v>6</v>
      </c>
      <c r="D115" s="23">
        <v>1</v>
      </c>
      <c r="E115" s="101"/>
      <c r="F115" s="101">
        <f t="shared" si="2"/>
        <v>0</v>
      </c>
      <c r="G115" s="51" t="s">
        <v>54</v>
      </c>
      <c r="H115" s="32"/>
    </row>
    <row r="116" spans="1:8" x14ac:dyDescent="0.3">
      <c r="A116" s="90">
        <f>A114+1</f>
        <v>66</v>
      </c>
      <c r="B116" s="57" t="s">
        <v>14</v>
      </c>
      <c r="C116" s="19" t="s">
        <v>5</v>
      </c>
      <c r="D116" s="73">
        <v>100</v>
      </c>
      <c r="E116" s="101"/>
      <c r="F116" s="101">
        <f t="shared" si="2"/>
        <v>0</v>
      </c>
      <c r="G116" s="51" t="s">
        <v>48</v>
      </c>
    </row>
    <row r="117" spans="1:8" x14ac:dyDescent="0.3">
      <c r="A117" s="90">
        <f>A116+1</f>
        <v>67</v>
      </c>
      <c r="B117" s="57" t="s">
        <v>176</v>
      </c>
      <c r="C117" s="19" t="s">
        <v>5</v>
      </c>
      <c r="D117" s="73">
        <v>100</v>
      </c>
      <c r="E117" s="101"/>
      <c r="F117" s="101">
        <f t="shared" si="2"/>
        <v>0</v>
      </c>
      <c r="G117" s="51" t="s">
        <v>48</v>
      </c>
      <c r="H117" s="32"/>
    </row>
    <row r="118" spans="1:8" x14ac:dyDescent="0.3">
      <c r="A118" s="90">
        <f>A117+1</f>
        <v>68</v>
      </c>
      <c r="B118" s="57" t="s">
        <v>80</v>
      </c>
      <c r="C118" s="19" t="s">
        <v>5</v>
      </c>
      <c r="D118" s="73">
        <v>50</v>
      </c>
      <c r="E118" s="101"/>
      <c r="F118" s="101">
        <f t="shared" si="2"/>
        <v>0</v>
      </c>
      <c r="G118" s="51" t="s">
        <v>48</v>
      </c>
    </row>
    <row r="119" spans="1:8" x14ac:dyDescent="0.3">
      <c r="A119" s="90">
        <f>A118+1</f>
        <v>69</v>
      </c>
      <c r="B119" s="57" t="s">
        <v>177</v>
      </c>
      <c r="C119" s="19" t="s">
        <v>10</v>
      </c>
      <c r="D119" s="73">
        <v>149.4</v>
      </c>
      <c r="E119" s="101"/>
      <c r="F119" s="101">
        <f t="shared" si="2"/>
        <v>0</v>
      </c>
      <c r="G119" s="51" t="s">
        <v>48</v>
      </c>
      <c r="H119" s="32"/>
    </row>
    <row r="120" spans="1:8" x14ac:dyDescent="0.3">
      <c r="A120" s="76">
        <f>A119+1</f>
        <v>70</v>
      </c>
      <c r="B120" s="49" t="s">
        <v>178</v>
      </c>
      <c r="C120" s="13" t="s">
        <v>6</v>
      </c>
      <c r="D120" s="93">
        <v>9</v>
      </c>
      <c r="E120" s="101"/>
      <c r="F120" s="101">
        <f t="shared" si="2"/>
        <v>0</v>
      </c>
      <c r="G120" s="51" t="s">
        <v>48</v>
      </c>
    </row>
    <row r="121" spans="1:8" x14ac:dyDescent="0.3">
      <c r="A121" s="18"/>
      <c r="B121" s="98" t="s">
        <v>179</v>
      </c>
      <c r="C121" s="19"/>
      <c r="D121" s="20"/>
      <c r="E121" s="101"/>
      <c r="F121" s="101"/>
      <c r="G121" s="51" t="s">
        <v>48</v>
      </c>
      <c r="H121" s="32"/>
    </row>
    <row r="122" spans="1:8" ht="15.6" x14ac:dyDescent="0.3">
      <c r="A122" s="83">
        <f>A120+1</f>
        <v>71</v>
      </c>
      <c r="B122" s="57" t="s">
        <v>180</v>
      </c>
      <c r="C122" s="19" t="s">
        <v>45</v>
      </c>
      <c r="D122" s="20">
        <v>0.96</v>
      </c>
      <c r="E122" s="101"/>
      <c r="F122" s="101">
        <f t="shared" si="2"/>
        <v>0</v>
      </c>
      <c r="G122" s="51" t="s">
        <v>48</v>
      </c>
    </row>
    <row r="123" spans="1:8" ht="15.6" x14ac:dyDescent="0.3">
      <c r="A123" s="83">
        <f>A122+1</f>
        <v>72</v>
      </c>
      <c r="B123" s="57" t="s">
        <v>181</v>
      </c>
      <c r="C123" s="19" t="s">
        <v>45</v>
      </c>
      <c r="D123" s="20">
        <v>26.6</v>
      </c>
      <c r="E123" s="101"/>
      <c r="F123" s="101">
        <f t="shared" si="2"/>
        <v>0</v>
      </c>
      <c r="G123" s="51" t="s">
        <v>48</v>
      </c>
      <c r="H123" s="32"/>
    </row>
    <row r="124" spans="1:8" x14ac:dyDescent="0.3">
      <c r="A124" s="37" t="s">
        <v>35</v>
      </c>
      <c r="B124" s="56" t="s">
        <v>182</v>
      </c>
      <c r="C124" s="19" t="s">
        <v>4</v>
      </c>
      <c r="D124" s="33">
        <v>0.4224</v>
      </c>
      <c r="E124" s="101"/>
      <c r="F124" s="101">
        <f t="shared" si="2"/>
        <v>0</v>
      </c>
      <c r="G124" s="51" t="s">
        <v>47</v>
      </c>
    </row>
    <row r="125" spans="1:8" x14ac:dyDescent="0.3">
      <c r="A125" s="18"/>
      <c r="B125" s="98" t="s">
        <v>183</v>
      </c>
      <c r="C125" s="19"/>
      <c r="D125" s="20"/>
      <c r="E125" s="101"/>
      <c r="F125" s="101"/>
      <c r="G125" s="51" t="s">
        <v>48</v>
      </c>
      <c r="H125" s="32"/>
    </row>
    <row r="126" spans="1:8" ht="15.6" x14ac:dyDescent="0.3">
      <c r="A126" s="83">
        <f>A123+1</f>
        <v>73</v>
      </c>
      <c r="B126" s="57" t="s">
        <v>180</v>
      </c>
      <c r="C126" s="19" t="s">
        <v>45</v>
      </c>
      <c r="D126" s="20">
        <v>0.96</v>
      </c>
      <c r="E126" s="101"/>
      <c r="F126" s="101">
        <f t="shared" si="2"/>
        <v>0</v>
      </c>
      <c r="G126" s="51" t="s">
        <v>48</v>
      </c>
    </row>
    <row r="127" spans="1:8" ht="15.6" x14ac:dyDescent="0.3">
      <c r="A127" s="83">
        <f>A126+1</f>
        <v>74</v>
      </c>
      <c r="B127" s="57" t="s">
        <v>181</v>
      </c>
      <c r="C127" s="19" t="s">
        <v>45</v>
      </c>
      <c r="D127" s="20">
        <v>14.96</v>
      </c>
      <c r="E127" s="101"/>
      <c r="F127" s="101">
        <f t="shared" si="2"/>
        <v>0</v>
      </c>
      <c r="G127" s="51" t="s">
        <v>48</v>
      </c>
      <c r="H127" s="32"/>
    </row>
    <row r="128" spans="1:8" x14ac:dyDescent="0.3">
      <c r="A128" s="37" t="s">
        <v>36</v>
      </c>
      <c r="B128" s="56" t="s">
        <v>182</v>
      </c>
      <c r="C128" s="19" t="s">
        <v>4</v>
      </c>
      <c r="D128" s="33">
        <v>0.30048000000000002</v>
      </c>
      <c r="E128" s="101"/>
      <c r="F128" s="101">
        <f t="shared" si="2"/>
        <v>0</v>
      </c>
      <c r="G128" s="51" t="s">
        <v>47</v>
      </c>
    </row>
    <row r="129" spans="1:8" x14ac:dyDescent="0.3">
      <c r="A129" s="83"/>
      <c r="B129" s="98" t="s">
        <v>81</v>
      </c>
      <c r="C129" s="19"/>
      <c r="D129" s="79"/>
      <c r="E129" s="101"/>
      <c r="F129" s="101"/>
      <c r="G129" s="51" t="s">
        <v>48</v>
      </c>
      <c r="H129" s="32"/>
    </row>
    <row r="130" spans="1:8" x14ac:dyDescent="0.3">
      <c r="A130" s="83">
        <f>A127+1</f>
        <v>75</v>
      </c>
      <c r="B130" s="54" t="s">
        <v>184</v>
      </c>
      <c r="C130" s="19" t="s">
        <v>5</v>
      </c>
      <c r="D130" s="23">
        <v>50</v>
      </c>
      <c r="E130" s="101"/>
      <c r="F130" s="101">
        <f t="shared" si="2"/>
        <v>0</v>
      </c>
      <c r="G130" s="51" t="s">
        <v>48</v>
      </c>
    </row>
    <row r="131" spans="1:8" x14ac:dyDescent="0.3">
      <c r="A131" s="18" t="s">
        <v>37</v>
      </c>
      <c r="B131" s="54" t="s">
        <v>82</v>
      </c>
      <c r="C131" s="19" t="s">
        <v>5</v>
      </c>
      <c r="D131" s="23">
        <v>50.5</v>
      </c>
      <c r="E131" s="101"/>
      <c r="F131" s="101">
        <f t="shared" si="2"/>
        <v>0</v>
      </c>
      <c r="G131" s="51" t="s">
        <v>54</v>
      </c>
      <c r="H131" s="32"/>
    </row>
    <row r="132" spans="1:8" x14ac:dyDescent="0.3">
      <c r="A132" s="82">
        <f>A130+1</f>
        <v>76</v>
      </c>
      <c r="B132" s="2" t="s">
        <v>185</v>
      </c>
      <c r="C132" s="19" t="s">
        <v>4</v>
      </c>
      <c r="D132" s="75">
        <v>0.14166000000000001</v>
      </c>
      <c r="E132" s="101"/>
      <c r="F132" s="101">
        <f t="shared" si="2"/>
        <v>0</v>
      </c>
      <c r="G132" s="51" t="s">
        <v>48</v>
      </c>
      <c r="H132" s="32"/>
    </row>
    <row r="133" spans="1:8" x14ac:dyDescent="0.3">
      <c r="A133" s="37" t="s">
        <v>38</v>
      </c>
      <c r="B133" s="54" t="s">
        <v>186</v>
      </c>
      <c r="C133" s="19" t="s">
        <v>5</v>
      </c>
      <c r="D133" s="23">
        <v>3</v>
      </c>
      <c r="E133" s="101"/>
      <c r="F133" s="101">
        <f t="shared" si="2"/>
        <v>0</v>
      </c>
      <c r="G133" s="51" t="s">
        <v>47</v>
      </c>
    </row>
    <row r="134" spans="1:8" s="22" customFormat="1" x14ac:dyDescent="0.3">
      <c r="A134" s="82">
        <f>A132+1</f>
        <v>77</v>
      </c>
      <c r="B134" s="2" t="s">
        <v>187</v>
      </c>
      <c r="C134" s="29" t="s">
        <v>6</v>
      </c>
      <c r="D134" s="73">
        <v>1</v>
      </c>
      <c r="E134" s="101"/>
      <c r="F134" s="101">
        <f t="shared" si="2"/>
        <v>0</v>
      </c>
      <c r="G134" s="51" t="s">
        <v>48</v>
      </c>
      <c r="H134" s="32"/>
    </row>
    <row r="135" spans="1:8" s="22" customFormat="1" x14ac:dyDescent="0.3">
      <c r="A135" s="36" t="s">
        <v>39</v>
      </c>
      <c r="B135" s="2" t="s">
        <v>188</v>
      </c>
      <c r="C135" s="29" t="s">
        <v>6</v>
      </c>
      <c r="D135" s="31">
        <v>1</v>
      </c>
      <c r="E135" s="101"/>
      <c r="F135" s="101">
        <f t="shared" si="2"/>
        <v>0</v>
      </c>
      <c r="G135" s="51" t="s">
        <v>54</v>
      </c>
      <c r="H135" s="32"/>
    </row>
    <row r="136" spans="1:8" s="22" customFormat="1" x14ac:dyDescent="0.3">
      <c r="A136" s="82">
        <f>A134+1</f>
        <v>78</v>
      </c>
      <c r="B136" s="54" t="s">
        <v>189</v>
      </c>
      <c r="C136" s="19" t="s">
        <v>11</v>
      </c>
      <c r="D136" s="73">
        <v>1</v>
      </c>
      <c r="E136" s="101"/>
      <c r="F136" s="101">
        <f t="shared" si="2"/>
        <v>0</v>
      </c>
      <c r="G136" s="51" t="s">
        <v>48</v>
      </c>
    </row>
    <row r="137" spans="1:8" x14ac:dyDescent="0.3">
      <c r="A137" s="18" t="s">
        <v>40</v>
      </c>
      <c r="B137" s="54" t="s">
        <v>190</v>
      </c>
      <c r="C137" s="19" t="s">
        <v>11</v>
      </c>
      <c r="D137" s="23">
        <v>1</v>
      </c>
      <c r="E137" s="101"/>
      <c r="F137" s="101">
        <f t="shared" ref="F137:F142" si="4">D137*E137</f>
        <v>0</v>
      </c>
      <c r="G137" s="51" t="s">
        <v>47</v>
      </c>
      <c r="H137" s="32"/>
    </row>
    <row r="138" spans="1:8" x14ac:dyDescent="0.3">
      <c r="A138" s="83">
        <f>A136+1</f>
        <v>79</v>
      </c>
      <c r="B138" s="54" t="s">
        <v>83</v>
      </c>
      <c r="C138" s="19" t="s">
        <v>6</v>
      </c>
      <c r="D138" s="73">
        <v>4</v>
      </c>
      <c r="E138" s="101"/>
      <c r="F138" s="101">
        <f t="shared" si="4"/>
        <v>0</v>
      </c>
      <c r="G138" s="51" t="s">
        <v>48</v>
      </c>
      <c r="H138" s="32"/>
    </row>
    <row r="139" spans="1:8" x14ac:dyDescent="0.3">
      <c r="A139" s="83" t="s">
        <v>41</v>
      </c>
      <c r="B139" s="57" t="s">
        <v>191</v>
      </c>
      <c r="C139" s="19" t="s">
        <v>6</v>
      </c>
      <c r="D139" s="23">
        <v>4</v>
      </c>
      <c r="E139" s="101"/>
      <c r="F139" s="101">
        <f t="shared" si="4"/>
        <v>0</v>
      </c>
      <c r="G139" s="51" t="s">
        <v>54</v>
      </c>
    </row>
    <row r="140" spans="1:8" s="22" customFormat="1" x14ac:dyDescent="0.3">
      <c r="A140" s="83">
        <f>A138+1</f>
        <v>80</v>
      </c>
      <c r="B140" s="54" t="s">
        <v>84</v>
      </c>
      <c r="C140" s="19" t="s">
        <v>6</v>
      </c>
      <c r="D140" s="73">
        <v>4</v>
      </c>
      <c r="E140" s="101"/>
      <c r="F140" s="101">
        <f t="shared" si="4"/>
        <v>0</v>
      </c>
      <c r="G140" s="51" t="s">
        <v>48</v>
      </c>
      <c r="H140" s="32"/>
    </row>
    <row r="141" spans="1:8" s="22" customFormat="1" x14ac:dyDescent="0.3">
      <c r="A141" s="83" t="s">
        <v>42</v>
      </c>
      <c r="B141" s="57" t="s">
        <v>192</v>
      </c>
      <c r="C141" s="19" t="s">
        <v>6</v>
      </c>
      <c r="D141" s="23">
        <v>4</v>
      </c>
      <c r="E141" s="101"/>
      <c r="F141" s="101">
        <f t="shared" si="4"/>
        <v>0</v>
      </c>
      <c r="G141" s="51" t="s">
        <v>54</v>
      </c>
      <c r="H141" s="32"/>
    </row>
    <row r="142" spans="1:8" s="22" customFormat="1" ht="15.6" thickBot="1" x14ac:dyDescent="0.35">
      <c r="A142" s="83">
        <f>A140+1</f>
        <v>81</v>
      </c>
      <c r="B142" s="99" t="s">
        <v>85</v>
      </c>
      <c r="C142" s="92" t="s">
        <v>86</v>
      </c>
      <c r="D142" s="73">
        <v>72</v>
      </c>
      <c r="E142" s="101"/>
      <c r="F142" s="101">
        <f t="shared" si="4"/>
        <v>0</v>
      </c>
      <c r="G142" s="51" t="s">
        <v>48</v>
      </c>
    </row>
    <row r="143" spans="1:8" ht="15.6" thickBot="1" x14ac:dyDescent="0.35">
      <c r="A143" s="38"/>
      <c r="B143" s="58" t="s">
        <v>7</v>
      </c>
      <c r="C143" s="39"/>
      <c r="D143" s="68"/>
      <c r="E143" s="68"/>
      <c r="F143" s="40">
        <f>SUM(F7:F142)</f>
        <v>0</v>
      </c>
    </row>
    <row r="144" spans="1:8" ht="15.6" thickBot="1" x14ac:dyDescent="0.35">
      <c r="A144" s="44"/>
      <c r="B144" s="59" t="s">
        <v>52</v>
      </c>
      <c r="C144" s="42"/>
      <c r="D144" s="69"/>
      <c r="E144" s="69"/>
      <c r="F144" s="70">
        <f>F143*C144</f>
        <v>0</v>
      </c>
    </row>
    <row r="145" spans="1:6" ht="15.6" thickBot="1" x14ac:dyDescent="0.35">
      <c r="A145" s="41"/>
      <c r="B145" s="60" t="s">
        <v>8</v>
      </c>
      <c r="C145" s="43"/>
      <c r="D145" s="71"/>
      <c r="E145" s="71"/>
      <c r="F145" s="40">
        <f>SUM(F143:F144)</f>
        <v>0</v>
      </c>
    </row>
    <row r="146" spans="1:6" ht="15.6" thickBot="1" x14ac:dyDescent="0.35">
      <c r="A146" s="44"/>
      <c r="B146" s="59" t="s">
        <v>9</v>
      </c>
      <c r="C146" s="42"/>
      <c r="D146" s="69"/>
      <c r="E146" s="69"/>
      <c r="F146" s="70">
        <f>F145*C146</f>
        <v>0</v>
      </c>
    </row>
    <row r="147" spans="1:6" ht="15.6" thickBot="1" x14ac:dyDescent="0.35">
      <c r="A147" s="41"/>
      <c r="B147" s="60" t="s">
        <v>8</v>
      </c>
      <c r="C147" s="43"/>
      <c r="D147" s="71"/>
      <c r="E147" s="71"/>
      <c r="F147" s="40">
        <f>SUM(F145:F146)</f>
        <v>0</v>
      </c>
    </row>
    <row r="148" spans="1:6" ht="15.6" thickBot="1" x14ac:dyDescent="0.35">
      <c r="A148" s="41"/>
      <c r="B148" s="61" t="s">
        <v>53</v>
      </c>
      <c r="C148" s="48"/>
      <c r="D148" s="71"/>
      <c r="E148" s="71"/>
      <c r="F148" s="72"/>
    </row>
    <row r="149" spans="1:6" ht="15.6" thickBot="1" x14ac:dyDescent="0.35">
      <c r="A149" s="44"/>
      <c r="B149" s="62" t="s">
        <v>8</v>
      </c>
      <c r="C149" s="45"/>
      <c r="D149" s="69"/>
      <c r="E149" s="69"/>
      <c r="F149" s="69">
        <f>SUM(F148:F148)</f>
        <v>0</v>
      </c>
    </row>
    <row r="150" spans="1:6" ht="15" customHeight="1" x14ac:dyDescent="0.3">
      <c r="F150" s="100"/>
    </row>
    <row r="151" spans="1:6" ht="5.25" customHeight="1" x14ac:dyDescent="0.3"/>
  </sheetData>
  <autoFilter ref="A6:G150"/>
  <mergeCells count="6">
    <mergeCell ref="F4:F5"/>
    <mergeCell ref="A4:A5"/>
    <mergeCell ref="B4:B5"/>
    <mergeCell ref="C4:C5"/>
    <mergeCell ref="D4:D5"/>
    <mergeCell ref="E4:E5"/>
  </mergeCells>
  <conditionalFormatting sqref="B9 B81:D81 C102:D102 B84:B85 B93:D93 B95:D95 B97:D97 B103:D103 B110:D110 B112:D112 B114:D115 B113 D113 B111 D111 B105:D107 B99:D101 B98 D98 B96 D96 B94 D94 B134:C141 D134:D142 D84:D85 C104:D104">
    <cfRule type="cellIs" dxfId="12" priority="13" stopIfTrue="1" operator="equal">
      <formula>0</formula>
    </cfRule>
  </conditionalFormatting>
  <conditionalFormatting sqref="B22">
    <cfRule type="cellIs" dxfId="11" priority="12" stopIfTrue="1" operator="equal">
      <formula>0</formula>
    </cfRule>
  </conditionalFormatting>
  <conditionalFormatting sqref="D81 D84:D85 D93 D97 D95 D110 D114:D115 D112 D99:D107 D134:D142">
    <cfRule type="cellIs" dxfId="10" priority="11" stopIfTrue="1" operator="equal">
      <formula>8223.307275</formula>
    </cfRule>
  </conditionalFormatting>
  <conditionalFormatting sqref="B11:B12 B13:D13">
    <cfRule type="cellIs" dxfId="9" priority="10" stopIfTrue="1" operator="equal">
      <formula>0</formula>
    </cfRule>
  </conditionalFormatting>
  <conditionalFormatting sqref="D13">
    <cfRule type="cellIs" dxfId="8" priority="9" stopIfTrue="1" operator="equal">
      <formula>8223.307275</formula>
    </cfRule>
  </conditionalFormatting>
  <conditionalFormatting sqref="B70">
    <cfRule type="cellIs" dxfId="7" priority="8" stopIfTrue="1" operator="equal">
      <formula>0</formula>
    </cfRule>
  </conditionalFormatting>
  <conditionalFormatting sqref="B102">
    <cfRule type="cellIs" dxfId="6" priority="7" stopIfTrue="1" operator="equal">
      <formula>0</formula>
    </cfRule>
  </conditionalFormatting>
  <conditionalFormatting sqref="D94">
    <cfRule type="cellIs" dxfId="5" priority="6" stopIfTrue="1" operator="equal">
      <formula>8223.307275</formula>
    </cfRule>
  </conditionalFormatting>
  <conditionalFormatting sqref="D98">
    <cfRule type="cellIs" dxfId="4" priority="4" stopIfTrue="1" operator="equal">
      <formula>8223.307275</formula>
    </cfRule>
  </conditionalFormatting>
  <conditionalFormatting sqref="D96">
    <cfRule type="cellIs" dxfId="3" priority="5" stopIfTrue="1" operator="equal">
      <formula>8223.307275</formula>
    </cfRule>
  </conditionalFormatting>
  <conditionalFormatting sqref="B104">
    <cfRule type="cellIs" dxfId="2" priority="3" stopIfTrue="1" operator="equal">
      <formula>0</formula>
    </cfRule>
  </conditionalFormatting>
  <conditionalFormatting sqref="D111">
    <cfRule type="cellIs" dxfId="1" priority="2" stopIfTrue="1" operator="equal">
      <formula>8223.307275</formula>
    </cfRule>
  </conditionalFormatting>
  <conditionalFormatting sqref="D113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2024-12-17T08:06:45Z</dcterms:modified>
</cp:coreProperties>
</file>