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siklauri\Desktop\x\PRs\TENDERs\კრწანისის რეზერვუარი\Tender Docs\"/>
    </mc:Choice>
  </mc:AlternateContent>
  <bookViews>
    <workbookView xWindow="-120" yWindow="-120" windowWidth="20730" windowHeight="11160"/>
  </bookViews>
  <sheets>
    <sheet name="მოცულობები" sheetId="2" r:id="rId1"/>
  </sheets>
  <definedNames>
    <definedName name="_xlnm.Print_Area" localSheetId="0">მოცულობები!$A$1:$E$13</definedName>
    <definedName name="_xlnm.Print_Titles" localSheetId="0">მოცულობები!$5:$5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2" l="1"/>
  <c r="F17" i="2" l="1"/>
  <c r="F16" i="2" l="1"/>
  <c r="F15" i="2"/>
  <c r="F14" i="2" l="1"/>
  <c r="F12" i="2"/>
  <c r="F7" i="2" l="1"/>
  <c r="F13" i="2"/>
  <c r="F11" i="2"/>
  <c r="F10" i="2"/>
  <c r="F6" i="2" l="1"/>
  <c r="F9" i="2" l="1"/>
  <c r="F8" i="2"/>
  <c r="F19" i="2" l="1"/>
  <c r="F20" i="2" s="1"/>
  <c r="F21" i="2" l="1"/>
  <c r="F22" i="2" s="1"/>
  <c r="F23" i="2" s="1"/>
  <c r="F24" i="2" s="1"/>
</calcChain>
</file>

<file path=xl/sharedStrings.xml><?xml version="1.0" encoding="utf-8"?>
<sst xmlns="http://schemas.openxmlformats.org/spreadsheetml/2006/main" count="53" uniqueCount="34">
  <si>
    <t>ტ</t>
  </si>
  <si>
    <t>მ</t>
  </si>
  <si>
    <t>მ3</t>
  </si>
  <si>
    <t>მ²</t>
  </si>
  <si>
    <t>სამუშაოთა მოცულობები</t>
  </si>
  <si>
    <t>დასახელება</t>
  </si>
  <si>
    <t>განზომილება</t>
  </si>
  <si>
    <t>რაოდენობა</t>
  </si>
  <si>
    <t>შენიშვნა</t>
  </si>
  <si>
    <t>ერთ.ფასი</t>
  </si>
  <si>
    <t>ჯამი</t>
  </si>
  <si>
    <t>პირდაპირი ხარჯი</t>
  </si>
  <si>
    <t>ზედნადები ხარჯი</t>
  </si>
  <si>
    <t>გეგმიური მოგება</t>
  </si>
  <si>
    <t>დღგ</t>
  </si>
  <si>
    <t>სულ ჯამი</t>
  </si>
  <si>
    <t>ბიტუმი ნავთობის</t>
  </si>
  <si>
    <r>
      <t>მ</t>
    </r>
    <r>
      <rPr>
        <vertAlign val="superscript"/>
        <sz val="11"/>
        <rFont val="Sylfaen"/>
        <family val="1"/>
        <scheme val="minor"/>
      </rPr>
      <t>3</t>
    </r>
  </si>
  <si>
    <r>
      <t>მ</t>
    </r>
    <r>
      <rPr>
        <vertAlign val="superscript"/>
        <sz val="11"/>
        <color indexed="8"/>
        <rFont val="Sylfaen"/>
        <family val="1"/>
        <scheme val="minor"/>
      </rPr>
      <t>3</t>
    </r>
  </si>
  <si>
    <t xml:space="preserve">ასფალტის საფარის აფრეზვა სისქით 6.5 სმ,  (99.91 მ3)  გატანა 15 კმ </t>
  </si>
  <si>
    <t>ტრანშეის კონტურებში არსებული ასფალტობეტონის საფარის ჩახერხვა 6 სმ სისქეზე ფრეზით, ორ ზოლად შემდგომ კონტურების შესწორება</t>
  </si>
  <si>
    <t>ასფალტობეტონის საფარის მოხსნა სისქით 10 სმ სანგრევი ჩაქუჩით</t>
  </si>
  <si>
    <t>ასფალტის საფარის მოხსნა ექსკავატორით ჩამჩის მოცულობით 0.5 მ3  ა/მ დატვირთვით</t>
  </si>
  <si>
    <t xml:space="preserve">ასფალტობეტონის ნატეხების დატვირთვა ექსკავატორით ერთციცხვიანი 0,5 მ3დატვირთვა ავ/თვითმცლელებზე  </t>
  </si>
  <si>
    <t>ავტოთვითმცლელით გატანა                                                                               30.0 კმ</t>
  </si>
  <si>
    <t>თხრილის შევსება ღორღით (0-40მმ)  ფრაქცია მექანიზმის გამოყენებით, 50 მ-ზე გადაადგილებით, დატკეპნა</t>
  </si>
  <si>
    <t xml:space="preserve">ასფალტობეტონის საფარის აღდგენა სისქით 6 სმ; მსხვილმარცვლოვანი </t>
  </si>
  <si>
    <t>8 - 1,</t>
  </si>
  <si>
    <t>ასფალტის საფარის შემასწორებელი  ფენის მოწყობა წვრილმარცვლოვანი,  ასფალტობეტონის ცხელი ნარევით,  სისქით 2.5  სმ</t>
  </si>
  <si>
    <t xml:space="preserve">საფუძველის ზედა ფენაზე თხევადი ბიტუმის მოსხმა  0.35ლ/მ2  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</si>
  <si>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</si>
  <si>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r>
      <t xml:space="preserve"> მ</t>
    </r>
    <r>
      <rPr>
        <vertAlign val="superscript"/>
        <sz val="11"/>
        <rFont val="Sylfaen"/>
        <family val="1"/>
      </rPr>
      <t>2</t>
    </r>
  </si>
  <si>
    <t>კონტრაქტორი</t>
  </si>
  <si>
    <t>საგზაო საფარის (ასფალტის) დაგების სამუშაოების შესყიდვაზე ქ. თბილისში, კრწანისის რეზერვარის მიმდებარედ კრწანისის მე 2 შესახვევი, ს.კ.01.18.06.014.129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</si>
</sst>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00"/>
    <numFmt numFmtId="165" formatCode="_(* #,##0.00_);_(* \(#,##0.00\);_(* &quot;-&quot;??_);_(@_)"/>
    <numFmt numFmtId="166" formatCode="_-* #,##0.00\ _₾_-;\-* #,##0.00\ _₾_-;_-* &quot;-&quot;??\ _₾_-;_-@_-"/>
  </numFmts>
  <fonts count="23">
    <font>
      <sz val="10"/>
      <name val="Arial"/>
    </font>
    <font>
      <sz val="8"/>
      <name val="Arial"/>
      <family val="2"/>
    </font>
    <font>
      <sz val="12"/>
      <name val="LitNusx"/>
    </font>
    <font>
      <sz val="12"/>
      <name val="Arial"/>
      <family val="2"/>
    </font>
    <font>
      <sz val="12"/>
      <color indexed="8"/>
      <name val="Arial"/>
      <family val="2"/>
    </font>
    <font>
      <sz val="12"/>
      <color indexed="63"/>
      <name val="LitNusx"/>
    </font>
    <font>
      <sz val="10"/>
      <name val="Arial CYR"/>
      <charset val="204"/>
    </font>
    <font>
      <sz val="14"/>
      <name val="Arial"/>
      <family val="2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"/>
      <family val="2"/>
    </font>
    <font>
      <sz val="11"/>
      <name val="Sylfaen"/>
      <family val="1"/>
      <scheme val="minor"/>
    </font>
    <font>
      <sz val="11"/>
      <color rgb="FFFF0000"/>
      <name val="Sylfaen"/>
      <family val="1"/>
      <scheme val="minor"/>
    </font>
    <font>
      <sz val="11"/>
      <color theme="1"/>
      <name val="Sylfaen"/>
      <family val="1"/>
      <scheme val="minor"/>
    </font>
    <font>
      <sz val="11"/>
      <color rgb="FF000000"/>
      <name val="Sylfaen"/>
      <family val="1"/>
      <scheme val="minor"/>
    </font>
    <font>
      <vertAlign val="superscript"/>
      <sz val="11"/>
      <name val="Sylfaen"/>
      <family val="1"/>
      <scheme val="minor"/>
    </font>
    <font>
      <sz val="11"/>
      <color indexed="8"/>
      <name val="Sylfaen"/>
      <family val="1"/>
      <scheme val="minor"/>
    </font>
    <font>
      <vertAlign val="superscript"/>
      <sz val="11"/>
      <color indexed="8"/>
      <name val="Sylfaen"/>
      <family val="1"/>
      <scheme val="minor"/>
    </font>
    <font>
      <b/>
      <sz val="11"/>
      <name val="Sylfaen"/>
      <family val="1"/>
      <scheme val="minor"/>
    </font>
    <font>
      <sz val="10"/>
      <name val="Arial"/>
      <family val="2"/>
      <charset val="204"/>
    </font>
    <font>
      <sz val="11"/>
      <name val="Sylfaen"/>
      <family val="1"/>
    </font>
    <font>
      <vertAlign val="superscript"/>
      <sz val="11"/>
      <name val="Sylfaen"/>
      <family val="1"/>
    </font>
    <font>
      <b/>
      <sz val="11"/>
      <color rgb="FFFF0000"/>
      <name val="Sylfaen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43" fontId="10" fillId="0" borderId="0" applyFont="0" applyFill="0" applyBorder="0" applyAlignment="0" applyProtection="0"/>
    <xf numFmtId="0" fontId="19" fillId="0" borderId="0"/>
  </cellStyleXfs>
  <cellXfs count="47">
    <xf numFmtId="0" fontId="0" fillId="0" borderId="0" xfId="0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2" fontId="3" fillId="2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Alignment="1">
      <alignment horizontal="left" vertical="center" wrapText="1"/>
    </xf>
    <xf numFmtId="164" fontId="3" fillId="0" borderId="0" xfId="0" applyNumberFormat="1" applyFont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/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vertical="center"/>
    </xf>
    <xf numFmtId="0" fontId="18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vertical="center"/>
    </xf>
    <xf numFmtId="165" fontId="18" fillId="2" borderId="1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9" fontId="11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166" fontId="11" fillId="2" borderId="1" xfId="1" applyNumberFormat="1" applyFont="1" applyFill="1" applyBorder="1" applyAlignment="1">
      <alignment horizontal="center" vertical="center"/>
    </xf>
    <xf numFmtId="0" fontId="20" fillId="2" borderId="1" xfId="1" applyFont="1" applyFill="1" applyBorder="1" applyAlignment="1" applyProtection="1">
      <alignment vertical="center" wrapText="1"/>
      <protection locked="0"/>
    </xf>
    <xf numFmtId="0" fontId="20" fillId="2" borderId="1" xfId="3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0" fontId="11" fillId="2" borderId="1" xfId="1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 wrapText="1"/>
    </xf>
    <xf numFmtId="43" fontId="11" fillId="0" borderId="1" xfId="2" applyFont="1" applyFill="1" applyBorder="1" applyAlignment="1">
      <alignment horizontal="center" vertical="center" wrapText="1"/>
    </xf>
    <xf numFmtId="43" fontId="13" fillId="2" borderId="1" xfId="2" applyFont="1" applyFill="1" applyBorder="1" applyAlignment="1">
      <alignment horizontal="center" vertical="center" wrapText="1"/>
    </xf>
    <xf numFmtId="43" fontId="11" fillId="2" borderId="1" xfId="2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</cellXfs>
  <cellStyles count="4">
    <cellStyle name="Comma" xfId="2" builtinId="3"/>
    <cellStyle name="Normal" xfId="0" builtinId="0"/>
    <cellStyle name="Normal 2" xfId="1"/>
    <cellStyle name="Обычный_Лист1" xfId="3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="90" zoomScaleNormal="90" workbookViewId="0">
      <selection activeCell="F20" sqref="F20"/>
    </sheetView>
  </sheetViews>
  <sheetFormatPr defaultColWidth="9.1796875" defaultRowHeight="15.5"/>
  <cols>
    <col min="1" max="1" width="8.453125" style="1" customWidth="1"/>
    <col min="2" max="2" width="61.7265625" style="8" customWidth="1"/>
    <col min="3" max="3" width="10.453125" style="8" customWidth="1"/>
    <col min="4" max="4" width="14.54296875" style="37" customWidth="1"/>
    <col min="5" max="6" width="13.7265625" style="4" customWidth="1"/>
    <col min="7" max="7" width="20.54296875" style="1" customWidth="1"/>
    <col min="8" max="9" width="10.81640625" style="1" bestFit="1" customWidth="1"/>
    <col min="10" max="14" width="9.54296875" style="1" bestFit="1" customWidth="1"/>
    <col min="15" max="15" width="11.1796875" style="1" bestFit="1" customWidth="1"/>
    <col min="16" max="16384" width="9.1796875" style="1"/>
  </cols>
  <sheetData>
    <row r="1" spans="1:17" ht="69" customHeight="1">
      <c r="A1" s="43" t="s">
        <v>33</v>
      </c>
      <c r="B1" s="44"/>
      <c r="C1" s="44"/>
      <c r="D1" s="44"/>
      <c r="E1" s="44"/>
      <c r="F1" s="13"/>
      <c r="G1" s="14"/>
    </row>
    <row r="2" spans="1:17" s="3" customFormat="1" ht="25.5" customHeight="1">
      <c r="A2" s="45" t="s">
        <v>4</v>
      </c>
      <c r="B2" s="45"/>
      <c r="C2" s="45"/>
      <c r="D2" s="45"/>
      <c r="E2" s="45"/>
      <c r="F2" s="42" t="s">
        <v>10</v>
      </c>
      <c r="G2" s="42" t="s">
        <v>8</v>
      </c>
    </row>
    <row r="3" spans="1:17" ht="15" customHeight="1">
      <c r="A3" s="45"/>
      <c r="B3" s="42" t="s">
        <v>5</v>
      </c>
      <c r="C3" s="42" t="s">
        <v>6</v>
      </c>
      <c r="D3" s="46" t="s">
        <v>7</v>
      </c>
      <c r="E3" s="42" t="s">
        <v>9</v>
      </c>
      <c r="F3" s="42"/>
      <c r="G3" s="42" t="s">
        <v>8</v>
      </c>
    </row>
    <row r="4" spans="1:17" ht="17.25" customHeight="1">
      <c r="A4" s="45"/>
      <c r="B4" s="42"/>
      <c r="C4" s="42"/>
      <c r="D4" s="46"/>
      <c r="E4" s="42"/>
      <c r="F4" s="42"/>
      <c r="G4" s="42"/>
    </row>
    <row r="5" spans="1:17">
      <c r="A5" s="15">
        <v>1</v>
      </c>
      <c r="B5" s="16">
        <v>2</v>
      </c>
      <c r="C5" s="16">
        <v>3</v>
      </c>
      <c r="D5" s="34">
        <v>4</v>
      </c>
      <c r="E5" s="16">
        <v>5</v>
      </c>
      <c r="F5" s="16">
        <v>6</v>
      </c>
      <c r="G5" s="16">
        <v>7</v>
      </c>
    </row>
    <row r="6" spans="1:17" customFormat="1" ht="42.75" customHeight="1">
      <c r="A6" s="17">
        <v>1</v>
      </c>
      <c r="B6" s="18" t="s">
        <v>19</v>
      </c>
      <c r="C6" s="17" t="s">
        <v>2</v>
      </c>
      <c r="D6" s="39">
        <v>1537</v>
      </c>
      <c r="E6" s="38">
        <v>2.4421361446324013</v>
      </c>
      <c r="F6" s="38">
        <f>D6*E6</f>
        <v>3753.5632543000006</v>
      </c>
      <c r="G6" s="19" t="s">
        <v>32</v>
      </c>
      <c r="H6" s="10"/>
      <c r="I6" s="11"/>
      <c r="J6" s="11"/>
      <c r="K6" s="11"/>
      <c r="L6" s="9"/>
      <c r="M6" s="9"/>
      <c r="N6" s="9"/>
      <c r="O6" s="11"/>
      <c r="P6" s="11"/>
      <c r="Q6" s="11"/>
    </row>
    <row r="7" spans="1:17" s="12" customFormat="1" ht="43.5">
      <c r="A7" s="17">
        <v>2</v>
      </c>
      <c r="B7" s="18" t="s">
        <v>20</v>
      </c>
      <c r="C7" s="17" t="s">
        <v>1</v>
      </c>
      <c r="D7" s="40">
        <v>550</v>
      </c>
      <c r="E7" s="38">
        <v>2.5185226000000007</v>
      </c>
      <c r="F7" s="38">
        <f t="shared" ref="F7:F13" si="0">D7*E7</f>
        <v>1385.1874300000004</v>
      </c>
      <c r="G7" s="19" t="s">
        <v>32</v>
      </c>
    </row>
    <row r="8" spans="1:17" s="12" customFormat="1" ht="29">
      <c r="A8" s="17">
        <v>3</v>
      </c>
      <c r="B8" s="18" t="s">
        <v>21</v>
      </c>
      <c r="C8" s="17" t="s">
        <v>17</v>
      </c>
      <c r="D8" s="40">
        <v>4.13</v>
      </c>
      <c r="E8" s="38">
        <v>49.812773999999997</v>
      </c>
      <c r="F8" s="38">
        <f t="shared" si="0"/>
        <v>205.72675661999997</v>
      </c>
      <c r="G8" s="19" t="s">
        <v>32</v>
      </c>
    </row>
    <row r="9" spans="1:17" s="12" customFormat="1" ht="29">
      <c r="A9" s="17">
        <v>4</v>
      </c>
      <c r="B9" s="20" t="s">
        <v>22</v>
      </c>
      <c r="C9" s="17" t="s">
        <v>17</v>
      </c>
      <c r="D9" s="40">
        <v>37.17</v>
      </c>
      <c r="E9" s="38">
        <v>6.4991519999999996</v>
      </c>
      <c r="F9" s="38">
        <f t="shared" si="0"/>
        <v>241.57347984</v>
      </c>
      <c r="G9" s="19" t="s">
        <v>32</v>
      </c>
    </row>
    <row r="10" spans="1:17" s="4" customFormat="1" ht="29">
      <c r="A10" s="17">
        <v>5</v>
      </c>
      <c r="B10" s="21" t="s">
        <v>23</v>
      </c>
      <c r="C10" s="22" t="s">
        <v>18</v>
      </c>
      <c r="D10" s="40">
        <v>4.13</v>
      </c>
      <c r="E10" s="38">
        <v>4.9390505999999998</v>
      </c>
      <c r="F10" s="38">
        <f>D10*E10</f>
        <v>20.398278978</v>
      </c>
      <c r="G10" s="19" t="s">
        <v>32</v>
      </c>
      <c r="H10" s="2"/>
      <c r="I10" s="6"/>
      <c r="J10" s="7"/>
      <c r="K10" s="1"/>
      <c r="L10" s="7"/>
      <c r="M10" s="7"/>
      <c r="N10" s="5"/>
    </row>
    <row r="11" spans="1:17" s="12" customFormat="1" ht="29">
      <c r="A11" s="17">
        <v>6</v>
      </c>
      <c r="B11" s="32" t="s">
        <v>24</v>
      </c>
      <c r="C11" s="17" t="s">
        <v>0</v>
      </c>
      <c r="D11" s="40">
        <v>82.6</v>
      </c>
      <c r="E11" s="38">
        <v>15.048</v>
      </c>
      <c r="F11" s="38">
        <f>D11*E11</f>
        <v>1242.9648</v>
      </c>
      <c r="G11" s="19" t="s">
        <v>32</v>
      </c>
    </row>
    <row r="12" spans="1:17" s="4" customFormat="1" ht="29">
      <c r="A12" s="17">
        <v>7</v>
      </c>
      <c r="B12" s="21" t="s">
        <v>25</v>
      </c>
      <c r="C12" s="22" t="s">
        <v>18</v>
      </c>
      <c r="D12" s="40">
        <v>82.6</v>
      </c>
      <c r="E12" s="38">
        <v>43.389786990000005</v>
      </c>
      <c r="F12" s="38">
        <f>D12*E12</f>
        <v>3583.996405374</v>
      </c>
      <c r="G12" s="19" t="s">
        <v>32</v>
      </c>
      <c r="H12" s="2"/>
      <c r="I12" s="6"/>
      <c r="J12" s="7"/>
      <c r="K12" s="1"/>
      <c r="L12" s="7"/>
      <c r="M12" s="7"/>
      <c r="N12" s="5"/>
    </row>
    <row r="13" spans="1:17" s="12" customFormat="1" ht="29">
      <c r="A13" s="17">
        <v>8</v>
      </c>
      <c r="B13" s="20" t="s">
        <v>26</v>
      </c>
      <c r="C13" s="17" t="s">
        <v>3</v>
      </c>
      <c r="D13" s="40">
        <v>413</v>
      </c>
      <c r="E13" s="38">
        <v>21.963749280000002</v>
      </c>
      <c r="F13" s="38">
        <f t="shared" si="0"/>
        <v>9071.028452640001</v>
      </c>
      <c r="G13" s="19" t="s">
        <v>32</v>
      </c>
    </row>
    <row r="14" spans="1:17" s="12" customFormat="1" ht="17.5">
      <c r="A14" s="17" t="s">
        <v>27</v>
      </c>
      <c r="B14" s="21" t="s">
        <v>16</v>
      </c>
      <c r="C14" s="22" t="s">
        <v>0</v>
      </c>
      <c r="D14" s="40">
        <v>0.24779999999999996</v>
      </c>
      <c r="E14" s="38">
        <v>1333.5</v>
      </c>
      <c r="F14" s="38">
        <f>D14*E14</f>
        <v>330.44129999999996</v>
      </c>
      <c r="G14" s="19" t="s">
        <v>32</v>
      </c>
    </row>
    <row r="15" spans="1:17" s="12" customFormat="1" ht="43.5">
      <c r="A15" s="17">
        <v>9</v>
      </c>
      <c r="B15" s="21" t="s">
        <v>28</v>
      </c>
      <c r="C15" s="33" t="s">
        <v>31</v>
      </c>
      <c r="D15" s="40">
        <v>1537</v>
      </c>
      <c r="E15" s="38">
        <v>10.610982720000004</v>
      </c>
      <c r="F15" s="38">
        <f t="shared" ref="F15" si="1">D15*E15</f>
        <v>16309.080440640008</v>
      </c>
      <c r="G15" s="19" t="s">
        <v>32</v>
      </c>
    </row>
    <row r="16" spans="1:17" s="12" customFormat="1" ht="17.5">
      <c r="A16" s="17">
        <v>10</v>
      </c>
      <c r="B16" s="21" t="s">
        <v>29</v>
      </c>
      <c r="C16" s="22" t="s">
        <v>0</v>
      </c>
      <c r="D16" s="40">
        <v>0.6825</v>
      </c>
      <c r="E16" s="38">
        <v>1398.2451000000003</v>
      </c>
      <c r="F16" s="38">
        <f>D16*E16</f>
        <v>954.30228075000025</v>
      </c>
      <c r="G16" s="19" t="s">
        <v>32</v>
      </c>
    </row>
    <row r="17" spans="1:7" s="12" customFormat="1" ht="29">
      <c r="A17" s="17">
        <v>11</v>
      </c>
      <c r="B17" s="21" t="s">
        <v>30</v>
      </c>
      <c r="C17" s="33" t="s">
        <v>31</v>
      </c>
      <c r="D17" s="40">
        <v>1950</v>
      </c>
      <c r="E17" s="38">
        <v>16.377330720000003</v>
      </c>
      <c r="F17" s="38">
        <f>E17*D17</f>
        <v>31935.794904000006</v>
      </c>
      <c r="G17" s="19" t="s">
        <v>32</v>
      </c>
    </row>
    <row r="18" spans="1:7">
      <c r="A18" s="23"/>
      <c r="B18" s="24" t="s">
        <v>11</v>
      </c>
      <c r="C18" s="25"/>
      <c r="D18" s="35"/>
      <c r="E18" s="25"/>
      <c r="F18" s="26">
        <f>SUM(F6:F17)</f>
        <v>69034.057783142009</v>
      </c>
      <c r="G18" s="25"/>
    </row>
    <row r="19" spans="1:7">
      <c r="A19" s="27"/>
      <c r="B19" s="28" t="s">
        <v>12</v>
      </c>
      <c r="C19" s="29">
        <v>0.1</v>
      </c>
      <c r="D19" s="36"/>
      <c r="E19" s="30"/>
      <c r="F19" s="31">
        <f>F18*C19</f>
        <v>6903.4057783142016</v>
      </c>
      <c r="G19" s="30"/>
    </row>
    <row r="20" spans="1:7">
      <c r="A20" s="27"/>
      <c r="B20" s="41" t="s">
        <v>10</v>
      </c>
      <c r="C20" s="30"/>
      <c r="D20" s="36"/>
      <c r="E20" s="30"/>
      <c r="F20" s="26">
        <f>SUM(F18:F19)</f>
        <v>75937.463561456214</v>
      </c>
      <c r="G20" s="30"/>
    </row>
    <row r="21" spans="1:7">
      <c r="A21" s="27"/>
      <c r="B21" s="28" t="s">
        <v>13</v>
      </c>
      <c r="C21" s="29">
        <v>0.08</v>
      </c>
      <c r="D21" s="36"/>
      <c r="E21" s="30"/>
      <c r="F21" s="31">
        <f>F20*C21</f>
        <v>6074.9970849164974</v>
      </c>
      <c r="G21" s="30"/>
    </row>
    <row r="22" spans="1:7">
      <c r="A22" s="27"/>
      <c r="B22" s="41" t="s">
        <v>10</v>
      </c>
      <c r="C22" s="30"/>
      <c r="D22" s="36"/>
      <c r="E22" s="30"/>
      <c r="F22" s="26">
        <f>SUM(F20:F21)</f>
        <v>82012.46064637271</v>
      </c>
      <c r="G22" s="30"/>
    </row>
    <row r="23" spans="1:7">
      <c r="A23" s="27"/>
      <c r="B23" s="28" t="s">
        <v>14</v>
      </c>
      <c r="C23" s="29">
        <v>0.18</v>
      </c>
      <c r="D23" s="36"/>
      <c r="E23" s="30"/>
      <c r="F23" s="31">
        <f>F22*C23</f>
        <v>14762.242916347088</v>
      </c>
      <c r="G23" s="30"/>
    </row>
    <row r="24" spans="1:7">
      <c r="A24" s="27"/>
      <c r="B24" s="41" t="s">
        <v>15</v>
      </c>
      <c r="C24" s="30"/>
      <c r="D24" s="36"/>
      <c r="E24" s="30"/>
      <c r="F24" s="26">
        <f>SUM(F22:F23)</f>
        <v>96774.703562719806</v>
      </c>
      <c r="G24" s="30"/>
    </row>
  </sheetData>
  <mergeCells count="9">
    <mergeCell ref="F2:F4"/>
    <mergeCell ref="G2:G4"/>
    <mergeCell ref="A1:E1"/>
    <mergeCell ref="A3:A4"/>
    <mergeCell ref="B3:B4"/>
    <mergeCell ref="C3:C4"/>
    <mergeCell ref="A2:E2"/>
    <mergeCell ref="D3:D4"/>
    <mergeCell ref="E3:E4"/>
  </mergeCells>
  <phoneticPr fontId="1" type="noConversion"/>
  <conditionalFormatting sqref="C15">
    <cfRule type="cellIs" dxfId="1" priority="2" stopIfTrue="1" operator="equal">
      <formula>8223.307275</formula>
    </cfRule>
  </conditionalFormatting>
  <conditionalFormatting sqref="C17">
    <cfRule type="cellIs" dxfId="0" priority="1" stopIfTrue="1" operator="equal">
      <formula>8223.307275</formula>
    </cfRule>
  </conditionalFormatting>
  <pageMargins left="0.74803149606299202" right="0.196850393700787" top="0.98425196850393704" bottom="0.98425196850393704" header="0.511811023622047" footer="0.511811023622047"/>
  <pageSetup paperSize="9" scale="67" firstPageNumber="1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მოცულობები</vt:lpstr>
      <vt:lpstr>მოცულობები!Print_Area</vt:lpstr>
      <vt:lpstr>მოცულობები!Print_Titles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Tbilisi Water</dc:creator>
  <cp:lastModifiedBy>Vano Tsiklauri</cp:lastModifiedBy>
  <cp:lastPrinted>2022-09-14T07:23:03Z</cp:lastPrinted>
  <dcterms:created xsi:type="dcterms:W3CDTF">2006-10-30T13:00:34Z</dcterms:created>
  <dcterms:modified xsi:type="dcterms:W3CDTF">2024-12-18T12:31:57Z</dcterms:modified>
</cp:coreProperties>
</file>