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koberidze\Desktop\Rehabiliatations 2024\Pumping Stations renovation and arragments\გარდაბნის ფეკალური სატუმბის რეაბილიტაცია\"/>
    </mc:Choice>
  </mc:AlternateContent>
  <bookViews>
    <workbookView xWindow="0" yWindow="0" windowWidth="28800" windowHeight="12312"/>
  </bookViews>
  <sheets>
    <sheet name="N1_1 კრებსითი სატენდერო" sheetId="1" r:id="rId1"/>
  </sheets>
  <externalReferences>
    <externalReference r:id="rId2"/>
  </externalReferences>
  <definedNames>
    <definedName name="_xlnm._FilterDatabase" localSheetId="0" hidden="1">'N1_1 კრებსითი სატენდერო'!$A$6:$G$122</definedName>
    <definedName name="_xlnm.Print_Area" localSheetId="0">'N1_1 კრებსითი სატენდერო'!$A$1:$F$123</definedName>
    <definedName name="_xlnm.Print_Titles" localSheetId="0">'N1_1 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1" i="1" l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A99" i="1"/>
  <c r="A101" i="1" s="1"/>
  <c r="A102" i="1" s="1"/>
  <c r="A104" i="1" s="1"/>
  <c r="A106" i="1" s="1"/>
  <c r="A109" i="1" s="1"/>
  <c r="A111" i="1" s="1"/>
  <c r="A112" i="1" s="1"/>
  <c r="A113" i="1" s="1"/>
  <c r="A114" i="1" s="1"/>
  <c r="F98" i="1"/>
  <c r="F97" i="1"/>
  <c r="F96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A10" i="1"/>
  <c r="A11" i="1" s="1"/>
  <c r="A12" i="1" s="1"/>
  <c r="A13" i="1" s="1"/>
  <c r="A14" i="1" s="1"/>
  <c r="A15" i="1" s="1"/>
  <c r="A17" i="1" s="1"/>
  <c r="A18" i="1" s="1"/>
  <c r="A19" i="1" s="1"/>
  <c r="A20" i="1" s="1"/>
  <c r="A22" i="1" s="1"/>
  <c r="A23" i="1" s="1"/>
  <c r="A24" i="1" s="1"/>
  <c r="A25" i="1" s="1"/>
  <c r="A27" i="1" s="1"/>
  <c r="A28" i="1" s="1"/>
  <c r="A30" i="1" s="1"/>
  <c r="A32" i="1" s="1"/>
  <c r="A33" i="1" s="1"/>
  <c r="A34" i="1" s="1"/>
  <c r="A35" i="1" s="1"/>
  <c r="A37" i="1" s="1"/>
  <c r="A38" i="1" s="1"/>
  <c r="A39" i="1" s="1"/>
  <c r="A40" i="1" s="1"/>
  <c r="A41" i="1" s="1"/>
  <c r="A43" i="1" s="1"/>
  <c r="A44" i="1" s="1"/>
  <c r="A46" i="1" s="1"/>
  <c r="A47" i="1" s="1"/>
  <c r="A48" i="1" s="1"/>
  <c r="A49" i="1" s="1"/>
  <c r="A51" i="1" s="1"/>
  <c r="A52" i="1" s="1"/>
  <c r="A53" i="1" s="1"/>
  <c r="A54" i="1" s="1"/>
  <c r="A56" i="1" s="1"/>
  <c r="A57" i="1" s="1"/>
  <c r="A58" i="1" s="1"/>
  <c r="A60" i="1" s="1"/>
  <c r="A61" i="1" s="1"/>
  <c r="A62" i="1" s="1"/>
  <c r="A63" i="1" s="1"/>
  <c r="F9" i="1"/>
  <c r="A9" i="1"/>
  <c r="F8" i="1"/>
  <c r="F115" i="1" s="1"/>
  <c r="A65" i="1" l="1"/>
  <c r="A64" i="1"/>
  <c r="A66" i="1" s="1"/>
  <c r="A67" i="1" s="1"/>
  <c r="A68" i="1" s="1"/>
  <c r="A69" i="1" s="1"/>
  <c r="A70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F116" i="1"/>
  <c r="F117" i="1" s="1"/>
  <c r="F118" i="1" l="1"/>
  <c r="F119" i="1" s="1"/>
</calcChain>
</file>

<file path=xl/sharedStrings.xml><?xml version="1.0" encoding="utf-8"?>
<sst xmlns="http://schemas.openxmlformats.org/spreadsheetml/2006/main" count="330" uniqueCount="123">
  <si>
    <t>ქ. გარდაბნის ფეკალური №1 სატუმბო სადგურის მილდენების რეაბილიტაცია</t>
  </si>
  <si>
    <t>N</t>
  </si>
  <si>
    <t xml:space="preserve">სამუშაოს დასახელება </t>
  </si>
  <si>
    <t>განზ. ერთ.</t>
  </si>
  <si>
    <t>რაოდენობა</t>
  </si>
  <si>
    <t>ერთ.ფასი</t>
  </si>
  <si>
    <t xml:space="preserve">  სულ                                 (ლარი)</t>
  </si>
  <si>
    <t>№1 ფეკალური სადგურის სააგრეგატო დარბაზში ჩასასვლელი ლითონის კიბის შეცვლა ახალი, ლითონის კიბით და მოაჯირით</t>
  </si>
  <si>
    <t>კონტრაქტორის მომსახურება</t>
  </si>
  <si>
    <t>არსებული ლითონის კიბის დემონტაჟი ; იხ. პროექტი</t>
  </si>
  <si>
    <t>ტ</t>
  </si>
  <si>
    <t>ლითონის კიბის დამზადება და მოწყობა (შველერი №16 L=33.0 მ; ორტესებრი ძელი №20 L=10.0 მ; დაღარული ფოლადის ფურცელი 19.7X250 მმ 5 მმ იხ. პროექტი</t>
  </si>
  <si>
    <t>ლითონის მუაჯირის დამზადება ფოლადის მილკვადრატებით 50X50X4 მმ L=47.0 მ; 20X20X2 მმ L=87.0 მ; ფოლადის მილი d=40/2 მმ L=14.5 მ იხ. პროექტი</t>
  </si>
  <si>
    <t>დამზადებული ლითონის მუაჯირის მონტჟი იხ. პოზ. 1</t>
  </si>
  <si>
    <t>მ</t>
  </si>
  <si>
    <t>ხვრელების Ø18 მოწყობა კიბის მოაჯირის დასამაგრებელი დეტალების მოსაწყობად</t>
  </si>
  <si>
    <t>ც</t>
  </si>
  <si>
    <t>ჩასატანებელი დეტალების ჩდ შეძენა, მოწყობა (72 ცალი)</t>
  </si>
  <si>
    <t>ლითონის მუაჯირის და კიბის დაგრუნტვა ანტიკოროზიული გრუნტით</t>
  </si>
  <si>
    <r>
      <t>მ</t>
    </r>
    <r>
      <rPr>
        <vertAlign val="superscript"/>
        <sz val="10"/>
        <rFont val="Segoe UI"/>
        <family val="2"/>
      </rPr>
      <t>2</t>
    </r>
  </si>
  <si>
    <t>ლითონის მუაჯირის და კიბის შეღებვა ანტიკოროზიული ზეთოვანი საღებავით 2-ფენა</t>
  </si>
  <si>
    <t>დარბაზში ჩასასვლელი კიბის ღიობის მოაჯირი</t>
  </si>
  <si>
    <t>არსებული ლითონის კიბის მოაჯირის დემონტაჟი ; იხ. პროექტი</t>
  </si>
  <si>
    <t>ლითონის მუაჯირის დამზადება ფოლადის მილკვადრატებით 50X50X4 მმ L=37.0 მ; 20X20X2 მმ L=68.0 მ; კუთხოვანა 50X50X5 მმ L=12.0 მ იხ. პროექტი</t>
  </si>
  <si>
    <t>ფოიედან 2-ე სართულზე ასასვლელი ლითონის კიბის მოაჯირის დემონტაჟი-მონტაჟი(იცვლება მხოლოდ მოაჯირი) და სამღებრო სამუშაობები:</t>
  </si>
  <si>
    <t>ლითონის მუაჯირის დამზადება ფოლადის მილკვადრატებით 50X50X4 მმ L=23.0 მ; 20X20X2 მმ L=23.8 მ; ფოლადის მილი d=40/2 L=3.7 მ იხ. პროექტი</t>
  </si>
  <si>
    <t>N1 ფეკალური სატუმბოს დიდ დარბაზში არსებული ბაქნების და მათი დამაკავშირებელი ლითონის კიბის მუაჯირით დემონტაჟი:</t>
  </si>
  <si>
    <t>არსებული ლითონის ბაქნის დემონტაჟი; იხ. პროექტი</t>
  </si>
  <si>
    <t>ბაქნების დამაკავშირებელი ლითონის კიბის დემონტაჟი:</t>
  </si>
  <si>
    <t>არსებული ლითონის კიბის დემონტაჟი; იხ. პროექტი</t>
  </si>
  <si>
    <t>N1 ფეკალური სატუმბოს დიდ დარბაზში არსებული ბაქნის და მასზე ასასვლელი ლითონის შვეული კიბის(„სტრემიანკის“) დამცავი ეკრანით მონტაჟი:</t>
  </si>
  <si>
    <t>ლითონის კიბის, ბაქნის და მუაჯირის დამზადება და მოწყობა (ორტესებრი ძელი №20 L=10.0 მ; ფოლადის ფურცელი 5 მმ; მილკვადრატი 50X50X4 L=41.5 მ; 20X20X2 L=110.0 მ; 80X40X3 L=8.5 მ; 30X30X3 L=8.5 მ; იხ. პროექტი</t>
  </si>
  <si>
    <t>ჩასატანებელი დეტალების შეძენა, მოწყობა (2 ცალი)</t>
  </si>
  <si>
    <t>ლითონის მუაჯირის; კიბის და ბაქნის დაგრუნტვა ანტიკოროზიული გრუნტით</t>
  </si>
  <si>
    <t>პატარა დარბაზში არსებული ლითონის ორი ერთეული კიბის, მათ შორის არსებული ბაქნის, მათი და ჩასასვლელი ღიობის მოაჯირების დემონტაჟი - მონტაჟი.</t>
  </si>
  <si>
    <t>არსებული ლითონის კიბის; მოაჯირის და ბაქნის დემონტაჟი ; იხ. პროექტი</t>
  </si>
  <si>
    <t>ლითონის კიბის, ბაქნის და მუაჯირის დამზადება და მოწყობა (შველერი №16 №16 L=13.0 მ; ფოლადის ფურცელი 5 მმ; მილკვადრატი 50X50X4 L=43.0 მ; 20X20X2 L=119.0 მ;; ; 30X30X3 L=8.5 მ;ფოლადის მილი d=40/2 მმ L=3.5 მ;; იხ. პროექტი</t>
  </si>
  <si>
    <t>ტელფერის მომსახურების ბაქანი და მასზე ასასვლელი ლითონის შვეული კიბე</t>
  </si>
  <si>
    <t>ტელფერის მომსახურების ბაქანი და მასზე ასასვლელი ლითონის შვეული კიბის დაგრუნტვა ანტიკოროზიული გრუნტით</t>
  </si>
  <si>
    <t>ლითონის მუაჯირის და კიბის შეღებვა ანტიკოროზიული სერი ფერისზეთოვანი საღებავით 2-ფენა</t>
  </si>
  <si>
    <t>სარინელიდან ქვედა დონის სახურავზე ასასვლელი არსებული ლითონის კიბე (იცვლება მხოლოდ მოაჯირი).</t>
  </si>
  <si>
    <t>ლითონის მუაჯირის დამზადება ფოლადის მილკვადრატებით 50X50X4 მმ L=25.0 მ; 20X20X2 მმ L=38.0 მ; ფოლადის მილი L=6.5 მ იხ. პროექტი</t>
  </si>
  <si>
    <t>ქვედა დონის სახურავიდან ზედა დონის სახურავზე ასასვლელი არსებული ლითონის კიბე (იცვლება მხოლოდ მოაჯირი):</t>
  </si>
  <si>
    <t>ლითონის მუაჯირის დამზადება ფოლადის მილკვადრატებით 50X50X4 მმ L=20.0 მ; 20X20X2 მმ L=28.0 მ; ფოლადის მილი L=5.5 მ იხ. პროექტი</t>
  </si>
  <si>
    <t>შენობის სახურავზე არსებული ლითონის მოაჯირი</t>
  </si>
  <si>
    <t>არსებული ლითონის მოაჯირის დაგრუნტვა ანტიკოროზიული გრუნტით</t>
  </si>
  <si>
    <t>არსებული ლითონის მუაჯირის შეღებვა ანტიკოროზიული სერი ფერისზეთოვანი საღებავით 2-ფენა</t>
  </si>
  <si>
    <t>დემონტირებული მასალის იქვე სატუმბოს ტერიტორიაზე (50 მ-ის დაშორებით) დასაწყობება.</t>
  </si>
  <si>
    <t>სადემონტაჟო სამუშაოები</t>
  </si>
  <si>
    <t>ფოლადის კარის დემონტაჟი 6000X1500მმ (2 ცალი)</t>
  </si>
  <si>
    <t>ფოლადის კარების ჩამოსაკიდი ჩარჩოს დემონტაჟი</t>
  </si>
  <si>
    <t>მეტალოპლასტმასის კარის დემონტაჟი 2100X750 (2 ცალი)</t>
  </si>
  <si>
    <t>მ2</t>
  </si>
  <si>
    <t>მეტალოპლასტმასის ფანჯრის დემონტაჟი 1800X800 (5 ცალი), 1800X450 (3 ცალი)</t>
  </si>
  <si>
    <t>კერამიკული ნიჟარის დემონტაჟი</t>
  </si>
  <si>
    <t>უნიტაზის დემონტაჟი</t>
  </si>
  <si>
    <t>კომპ</t>
  </si>
  <si>
    <t>წყალშემრევის დემონტაჟი</t>
  </si>
  <si>
    <t>საშხაპე დგარის დემონტაჟი</t>
  </si>
  <si>
    <t>საპირფარეშოსა და სააბაზანოში კერამიკული ფილების იატაკის დემონტაჟი</t>
  </si>
  <si>
    <r>
      <t>მ</t>
    </r>
    <r>
      <rPr>
        <vertAlign val="superscript"/>
        <sz val="10"/>
        <rFont val="Segoe UI"/>
        <family val="2"/>
      </rPr>
      <t>3</t>
    </r>
  </si>
  <si>
    <t>საპირფარეშოსა და სააბაზანოში კედლების ჩამოფხეკა</t>
  </si>
  <si>
    <t>საპირფარეშოსა და სააბაზანოში ჭერის ჩამოფხეკა</t>
  </si>
  <si>
    <t>სამონტაჟო სამუშაოები</t>
  </si>
  <si>
    <t>ფოლადის კარების ჩამოსაკიდი ჩარჩოს შეძენა, მოწყობა (კუთხოვანა 100*7მმ) L=27.0 მ (2 ცალი)</t>
  </si>
  <si>
    <t>ლითონის კარების (6000X1500) მმ (2 ცალი) დამზადება იხ. პროექტი</t>
  </si>
  <si>
    <t>ლითონის კარების (6000X1500) მმ (2 ცალი) მონტაჟი იხ. პროექტი</t>
  </si>
  <si>
    <t>ლითონის კარის დაგრუნტვა ორივე მხრიდან ანტიკოროზიული გრუნტით</t>
  </si>
  <si>
    <t>ლითონის კარის შეღებვა ანტიკოროზიული ზეთოვანი საღებავით 2-ფენა</t>
  </si>
  <si>
    <t>მეტალო-პლასტმასის კარის (2100 X750) მმ შეძენა/მონტაჟი (2 ცალი)</t>
  </si>
  <si>
    <t>მეტალოპლასტმასის ფანჯრის (ზედა გადმოწევით და გვერდზე გაღებით) (1800X800მმ) შეძენა - მონტაჟი. (5 ცალი)</t>
  </si>
  <si>
    <t>ფანჯარაზე მწერებისგან დამცავი ბადის მოწყობა (1800X800)მმ შეძენა - მონტაჟი. (5 ცალი)</t>
  </si>
  <si>
    <t>მეტალოპლასტმასის ფანჯრის (ზედა გადმოწევით და გვერდზე გაღებით) (1800X450მმ) შეძენა - მონტაჟი. (3 ცალი)</t>
  </si>
  <si>
    <t>ფანჯარაზე მწერებისგან დამცავი ბადის მოწყობა (1800X450)მმ შეძენა - მონტაჟი. (3 ცალი)</t>
  </si>
  <si>
    <t>საპირფარეშო და სააბაზანო</t>
  </si>
  <si>
    <t>იატაკზე კერამიკული ფილების მოწყობა ყინვაგამზლე წებო-ცემენტზე</t>
  </si>
  <si>
    <r>
      <t>მ</t>
    </r>
    <r>
      <rPr>
        <b/>
        <vertAlign val="superscript"/>
        <sz val="10"/>
        <rFont val="Segoe UI"/>
        <family val="2"/>
      </rPr>
      <t>2</t>
    </r>
  </si>
  <si>
    <t>კერამიკული ფილების მოწყობა წებო-ცემენტის ხსნარზე.</t>
  </si>
  <si>
    <t>ჭერის შეფითხვნა და დაზუმფარება</t>
  </si>
  <si>
    <t>დამუშავებული ჭერის შეღებვა ზეთოვანი საღებავით ორჯერ</t>
  </si>
  <si>
    <t>კერამიკის ნიჟარა შემრევით და სიფონით</t>
  </si>
  <si>
    <t>უნიტაზის მოწყობა გოფრეთი და შლანგით</t>
  </si>
  <si>
    <t>დუშის დგარის შეძენა და მოწყობა</t>
  </si>
  <si>
    <t>წყლის ელ. გამაცხელებელი თერმექსი V=80ლ, P=1.8 კვტ. მონტაჟი</t>
  </si>
  <si>
    <t>კედელზე მისადგმელი ორკლავიშა ჩამრთველი ჰერმეტული შესრლულებით 220ვ. შეძენა და მოწყობა</t>
  </si>
  <si>
    <t>ცალი</t>
  </si>
  <si>
    <t>სპილენძის ძარღვებიანი ორმაგი იზოლაციით კაბელის შეძენა და მონტაჟი კვეთით: 3X2.5 მმ2</t>
  </si>
  <si>
    <t>LED დიოდური სანათი 12W 4500K მოწყობა</t>
  </si>
  <si>
    <t>პლასტმასის საკაბელო არხი სახურავით 15x15 მმ შეძენა და მოწყობა</t>
  </si>
  <si>
    <t>არსებულ სატუმბოში წყალარინების დამწნეხი d=400/200 მმ. მილსადენის მოწყობა</t>
  </si>
  <si>
    <t>ფოლადის მილის (სწორნაკერიანი) d=400 (426X10)მმ (დამწნეხი); იზოლაციის გარეშე მოწყობა (11.0 მ)</t>
  </si>
  <si>
    <t>1-1</t>
  </si>
  <si>
    <t>ფოლადის მილი (სწორნაკერიანი) d=400 (426X10)მმიზოლაციის გარეშე</t>
  </si>
  <si>
    <t>კონტრაქტორის მასალა</t>
  </si>
  <si>
    <t>ფოლადის მილის (სწორნაკერიანი) d=400 (426X10)მმ მილის ჰიდრავლიკური გამოცდა</t>
  </si>
  <si>
    <t>ფოლადის მილის (სწორნაკერიანი) d=200 (219X8)მმ (დამწნეხი); იზოლაციის გარეშე, მოწყობა (2.0 მ)</t>
  </si>
  <si>
    <t>3-1</t>
  </si>
  <si>
    <t>ფოლადის მილი (სწორნაკერიანი) d=200 (219X8)მმ იზოლაციის გარეშე</t>
  </si>
  <si>
    <t>ფოლადის DN200(219X8)მმ იზოლაციის გარეშე მილის ჰიდრავლიკური გამოცდა</t>
  </si>
  <si>
    <t>ფოლადის d=426/10 მმ 90° მუხლის მოწყობა (4 ცალი)</t>
  </si>
  <si>
    <t>5-1</t>
  </si>
  <si>
    <t>ფოლადის d=426/10 მმ 90° მუხლი</t>
  </si>
  <si>
    <t>ფოლადის d=400/200/400 მმ PN16 სამკაპის მოწყობა (3 ცალი)</t>
  </si>
  <si>
    <t>6-1</t>
  </si>
  <si>
    <t>ფოლადის d=400/200/400 მმ PN16 სამკაპი</t>
  </si>
  <si>
    <t>თუჯის d=400 მმ ურდულის შეძენა და მოწყობა</t>
  </si>
  <si>
    <t>7-1</t>
  </si>
  <si>
    <t>თუჯის d=400მმ ურდული</t>
  </si>
  <si>
    <t>gwp</t>
  </si>
  <si>
    <t>7-2</t>
  </si>
  <si>
    <t>უჟანგავი ლითონის ქანჩი ჭანჭიკით M24 მმ</t>
  </si>
  <si>
    <t>ფოლადის მილტუჩის მოწყობა d=400 მმ PN16</t>
  </si>
  <si>
    <t>8-1</t>
  </si>
  <si>
    <t>ფოლადის მილტუჩი d=400 მმ PN16</t>
  </si>
  <si>
    <t>ფოლადის მილის დაგრუნტვა ანტიკოროზიული გრუნტით</t>
  </si>
  <si>
    <t>ფოლადის მილის შეღებვა ანტიკოროზიული ზეთოვანი საღებავით 2-ფენა</t>
  </si>
  <si>
    <t>არსებული ფოლადის d=400 მმ მილის დემონტაჟი და დასაწყობება ტერიტორიაზე (11.0 მ)</t>
  </si>
  <si>
    <t>არსებული d=400 მმ ურდულის დემონტაჟი და დასაწყობება ტერიტორიაზე</t>
  </si>
  <si>
    <t>სულ პირდაპირი ხარჯები</t>
  </si>
  <si>
    <t>ზედნადები ხარჯები</t>
  </si>
  <si>
    <t>სულ</t>
  </si>
  <si>
    <t>გეგმიური მოგება</t>
  </si>
  <si>
    <t>დ.ღ.გ.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</si>
</sst>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(#,##0_);_(\(#,##0\);_(\ \-\ _);_(@_)"/>
    <numFmt numFmtId="165" formatCode="0.0000"/>
    <numFmt numFmtId="166" formatCode="0.000"/>
    <numFmt numFmtId="167" formatCode="0.0"/>
    <numFmt numFmtId="168" formatCode="_-* #,##0.00_р_._-;\-* #,##0.00_р_._-;_-* &quot;-&quot;??_р_._-;_-@_-"/>
    <numFmt numFmtId="169" formatCode="_-* #,##0.00\ _₾_-;\-* #,##0.00\ _₾_-;_-* &quot;-&quot;??\ _₾_-;_-@_-"/>
    <numFmt numFmtId="170" formatCode="0.00000"/>
    <numFmt numFmtId="171" formatCode="_-* #,##0.0_р_._-;\-* #,##0.0_р_._-;_-* &quot;-&quot;??_р_.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Segoe UI"/>
      <family val="2"/>
    </font>
    <font>
      <sz val="10"/>
      <name val="Segoe UI"/>
      <family val="2"/>
    </font>
    <font>
      <sz val="10"/>
      <name val="Arial"/>
      <family val="2"/>
    </font>
    <font>
      <sz val="10"/>
      <color theme="1"/>
      <name val="Segoe UI"/>
      <family val="2"/>
    </font>
    <font>
      <vertAlign val="superscript"/>
      <sz val="10"/>
      <name val="Segoe UI"/>
      <family val="2"/>
    </font>
    <font>
      <b/>
      <vertAlign val="superscript"/>
      <sz val="10"/>
      <name val="Segoe UI"/>
      <family val="2"/>
    </font>
    <font>
      <sz val="10"/>
      <color rgb="FFFF000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1" tint="0.2499465926084170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168" fontId="2" fillId="0" borderId="0" applyFont="0" applyFill="0" applyBorder="0" applyAlignment="0" applyProtection="0"/>
    <xf numFmtId="0" fontId="2" fillId="0" borderId="0"/>
    <xf numFmtId="169" fontId="1" fillId="0" borderId="0" applyFont="0" applyFill="0" applyBorder="0" applyAlignment="0" applyProtection="0"/>
    <xf numFmtId="0" fontId="1" fillId="0" borderId="0"/>
  </cellStyleXfs>
  <cellXfs count="112">
    <xf numFmtId="0" fontId="0" fillId="0" borderId="0" xfId="0"/>
    <xf numFmtId="0" fontId="3" fillId="2" borderId="0" xfId="2" applyFont="1" applyFill="1" applyAlignment="1">
      <alignment vertical="center"/>
    </xf>
    <xf numFmtId="0" fontId="3" fillId="3" borderId="0" xfId="2" applyFont="1" applyFill="1" applyBorder="1" applyAlignment="1">
      <alignment horizontal="center" vertical="center"/>
    </xf>
    <xf numFmtId="0" fontId="4" fillId="3" borderId="0" xfId="2" applyFont="1" applyFill="1" applyAlignment="1">
      <alignment vertical="center"/>
    </xf>
    <xf numFmtId="0" fontId="3" fillId="3" borderId="1" xfId="2" applyFont="1" applyFill="1" applyBorder="1" applyAlignment="1">
      <alignment vertical="center"/>
    </xf>
    <xf numFmtId="0" fontId="3" fillId="2" borderId="1" xfId="2" applyFont="1" applyFill="1" applyBorder="1" applyAlignment="1">
      <alignment vertical="center"/>
    </xf>
    <xf numFmtId="164" fontId="3" fillId="0" borderId="1" xfId="2" applyNumberFormat="1" applyFont="1" applyFill="1" applyBorder="1" applyAlignment="1">
      <alignment horizontal="right" vertical="center"/>
    </xf>
    <xf numFmtId="49" fontId="4" fillId="3" borderId="0" xfId="2" applyNumberFormat="1" applyFont="1" applyFill="1" applyBorder="1" applyAlignment="1">
      <alignment horizontal="center" vertical="center"/>
    </xf>
    <xf numFmtId="0" fontId="4" fillId="3" borderId="1" xfId="2" applyFont="1" applyFill="1" applyBorder="1" applyAlignment="1">
      <alignment vertical="center"/>
    </xf>
    <xf numFmtId="0" fontId="4" fillId="0" borderId="0" xfId="2" applyFont="1" applyFill="1" applyAlignment="1">
      <alignment vertical="center"/>
    </xf>
    <xf numFmtId="49" fontId="4" fillId="3" borderId="2" xfId="2" applyNumberFormat="1" applyFont="1" applyFill="1" applyBorder="1" applyAlignment="1">
      <alignment horizontal="center" vertical="center"/>
    </xf>
    <xf numFmtId="0" fontId="4" fillId="3" borderId="3" xfId="2" applyFont="1" applyFill="1" applyBorder="1" applyAlignment="1">
      <alignment horizontal="center" vertical="center" wrapText="1"/>
    </xf>
    <xf numFmtId="2" fontId="4" fillId="3" borderId="4" xfId="2" applyNumberFormat="1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 wrapText="1"/>
    </xf>
    <xf numFmtId="9" fontId="4" fillId="0" borderId="5" xfId="2" applyNumberFormat="1" applyFont="1" applyFill="1" applyBorder="1" applyAlignment="1">
      <alignment horizontal="center" vertical="center"/>
    </xf>
    <xf numFmtId="49" fontId="4" fillId="3" borderId="6" xfId="2" applyNumberFormat="1" applyFont="1" applyFill="1" applyBorder="1" applyAlignment="1">
      <alignment horizontal="center" vertical="center"/>
    </xf>
    <xf numFmtId="0" fontId="4" fillId="3" borderId="7" xfId="2" applyFont="1" applyFill="1" applyBorder="1" applyAlignment="1">
      <alignment horizontal="center" vertical="center" wrapText="1"/>
    </xf>
    <xf numFmtId="2" fontId="4" fillId="3" borderId="8" xfId="2" applyNumberFormat="1" applyFont="1" applyFill="1" applyBorder="1" applyAlignment="1">
      <alignment horizontal="center" vertical="center"/>
    </xf>
    <xf numFmtId="0" fontId="4" fillId="3" borderId="8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3" borderId="0" xfId="2" applyFont="1" applyFill="1" applyBorder="1" applyAlignment="1">
      <alignment vertical="center" wrapText="1"/>
    </xf>
    <xf numFmtId="49" fontId="4" fillId="3" borderId="9" xfId="2" applyNumberFormat="1" applyFont="1" applyFill="1" applyBorder="1" applyAlignment="1">
      <alignment horizontal="center" vertical="center"/>
    </xf>
    <xf numFmtId="0" fontId="4" fillId="3" borderId="10" xfId="2" applyFont="1" applyFill="1" applyBorder="1" applyAlignment="1">
      <alignment horizontal="center" vertical="center" wrapText="1"/>
    </xf>
    <xf numFmtId="0" fontId="4" fillId="3" borderId="10" xfId="2" applyFont="1" applyFill="1" applyBorder="1" applyAlignment="1">
      <alignment horizontal="center" vertical="center"/>
    </xf>
    <xf numFmtId="1" fontId="4" fillId="3" borderId="10" xfId="2" applyNumberFormat="1" applyFont="1" applyFill="1" applyBorder="1" applyAlignment="1">
      <alignment horizontal="center" vertical="center"/>
    </xf>
    <xf numFmtId="0" fontId="4" fillId="3" borderId="11" xfId="2" applyFont="1" applyFill="1" applyBorder="1" applyAlignment="1">
      <alignment horizontal="center" vertical="center"/>
    </xf>
    <xf numFmtId="1" fontId="4" fillId="0" borderId="12" xfId="3" applyNumberFormat="1" applyFont="1" applyBorder="1" applyAlignment="1">
      <alignment horizontal="center" vertical="center"/>
    </xf>
    <xf numFmtId="0" fontId="3" fillId="3" borderId="13" xfId="3" applyFont="1" applyFill="1" applyBorder="1" applyAlignment="1">
      <alignment horizontal="center" vertical="center" wrapText="1"/>
    </xf>
    <xf numFmtId="0" fontId="4" fillId="3" borderId="13" xfId="3" applyFont="1" applyFill="1" applyBorder="1" applyAlignment="1">
      <alignment horizontal="center" vertical="center"/>
    </xf>
    <xf numFmtId="1" fontId="4" fillId="3" borderId="13" xfId="3" applyNumberFormat="1" applyFont="1" applyFill="1" applyBorder="1" applyAlignment="1">
      <alignment horizontal="center" vertical="center"/>
    </xf>
    <xf numFmtId="0" fontId="4" fillId="3" borderId="14" xfId="2" applyFont="1" applyFill="1" applyBorder="1" applyAlignment="1" applyProtection="1">
      <alignment vertical="center"/>
      <protection locked="0"/>
    </xf>
    <xf numFmtId="0" fontId="4" fillId="3" borderId="0" xfId="2" applyFont="1" applyFill="1" applyAlignment="1" applyProtection="1">
      <alignment vertical="center"/>
      <protection locked="0"/>
    </xf>
    <xf numFmtId="1" fontId="4" fillId="3" borderId="15" xfId="0" applyNumberFormat="1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vertical="center"/>
    </xf>
    <xf numFmtId="0" fontId="4" fillId="3" borderId="16" xfId="0" applyFont="1" applyFill="1" applyBorder="1" applyAlignment="1">
      <alignment horizontal="center" vertical="center"/>
    </xf>
    <xf numFmtId="165" fontId="4" fillId="3" borderId="16" xfId="0" applyNumberFormat="1" applyFont="1" applyFill="1" applyBorder="1" applyAlignment="1">
      <alignment horizontal="center" vertical="center"/>
    </xf>
    <xf numFmtId="43" fontId="4" fillId="3" borderId="16" xfId="1" applyFont="1" applyFill="1" applyBorder="1" applyAlignment="1">
      <alignment horizontal="center" vertical="center"/>
    </xf>
    <xf numFmtId="0" fontId="4" fillId="3" borderId="0" xfId="0" applyFont="1" applyFill="1" applyAlignment="1" applyProtection="1">
      <alignment vertical="center"/>
      <protection locked="0"/>
    </xf>
    <xf numFmtId="0" fontId="4" fillId="3" borderId="16" xfId="0" applyFont="1" applyFill="1" applyBorder="1" applyAlignment="1">
      <alignment horizontal="left" vertical="center"/>
    </xf>
    <xf numFmtId="2" fontId="4" fillId="3" borderId="16" xfId="0" applyNumberFormat="1" applyFont="1" applyFill="1" applyBorder="1" applyAlignment="1">
      <alignment horizontal="center" vertical="center"/>
    </xf>
    <xf numFmtId="166" fontId="4" fillId="3" borderId="16" xfId="0" applyNumberFormat="1" applyFont="1" applyFill="1" applyBorder="1" applyAlignment="1">
      <alignment horizontal="center" vertical="center"/>
    </xf>
    <xf numFmtId="167" fontId="4" fillId="3" borderId="16" xfId="0" applyNumberFormat="1" applyFont="1" applyFill="1" applyBorder="1" applyAlignment="1">
      <alignment horizontal="center" vertical="center"/>
    </xf>
    <xf numFmtId="1" fontId="4" fillId="0" borderId="15" xfId="4" applyNumberFormat="1" applyFont="1" applyBorder="1" applyAlignment="1">
      <alignment horizontal="center" vertical="center"/>
    </xf>
    <xf numFmtId="167" fontId="6" fillId="3" borderId="16" xfId="5" applyNumberFormat="1" applyFont="1" applyFill="1" applyBorder="1" applyAlignment="1">
      <alignment horizontal="center" vertical="center"/>
    </xf>
    <xf numFmtId="1" fontId="4" fillId="3" borderId="15" xfId="6" applyNumberFormat="1" applyFont="1" applyFill="1" applyBorder="1" applyAlignment="1">
      <alignment horizontal="center" vertical="center"/>
    </xf>
    <xf numFmtId="0" fontId="4" fillId="3" borderId="16" xfId="6" applyFont="1" applyFill="1" applyBorder="1" applyAlignment="1">
      <alignment horizontal="left" vertical="center"/>
    </xf>
    <xf numFmtId="0" fontId="4" fillId="3" borderId="16" xfId="6" applyFont="1" applyFill="1" applyBorder="1" applyAlignment="1">
      <alignment horizontal="center" vertical="center"/>
    </xf>
    <xf numFmtId="166" fontId="4" fillId="3" borderId="16" xfId="6" applyNumberFormat="1" applyFont="1" applyFill="1" applyBorder="1" applyAlignment="1">
      <alignment horizontal="center" vertical="center"/>
    </xf>
    <xf numFmtId="0" fontId="4" fillId="3" borderId="16" xfId="6" applyFont="1" applyFill="1" applyBorder="1" applyAlignment="1">
      <alignment vertical="center"/>
    </xf>
    <xf numFmtId="167" fontId="4" fillId="3" borderId="16" xfId="7" applyNumberFormat="1" applyFont="1" applyFill="1" applyBorder="1" applyAlignment="1">
      <alignment horizontal="center" vertical="center"/>
    </xf>
    <xf numFmtId="2" fontId="4" fillId="3" borderId="16" xfId="7" applyNumberFormat="1" applyFont="1" applyFill="1" applyBorder="1" applyAlignment="1">
      <alignment horizontal="center" vertical="center"/>
    </xf>
    <xf numFmtId="2" fontId="4" fillId="3" borderId="0" xfId="2" applyNumberFormat="1" applyFont="1" applyFill="1" applyAlignment="1">
      <alignment vertical="center"/>
    </xf>
    <xf numFmtId="0" fontId="4" fillId="3" borderId="0" xfId="2" applyFont="1" applyFill="1" applyAlignment="1"/>
    <xf numFmtId="0" fontId="4" fillId="3" borderId="0" xfId="0" applyFont="1" applyFill="1" applyAlignment="1">
      <alignment vertical="center"/>
    </xf>
    <xf numFmtId="165" fontId="4" fillId="3" borderId="16" xfId="6" applyNumberFormat="1" applyFont="1" applyFill="1" applyBorder="1" applyAlignment="1">
      <alignment horizontal="center" vertical="center"/>
    </xf>
    <xf numFmtId="0" fontId="4" fillId="3" borderId="0" xfId="2" applyFont="1" applyFill="1" applyBorder="1" applyAlignment="1"/>
    <xf numFmtId="170" fontId="4" fillId="3" borderId="16" xfId="6" applyNumberFormat="1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3" fillId="3" borderId="16" xfId="6" applyFont="1" applyFill="1" applyBorder="1" applyAlignment="1">
      <alignment horizontal="center" vertical="center"/>
    </xf>
    <xf numFmtId="1" fontId="4" fillId="0" borderId="15" xfId="6" applyNumberFormat="1" applyFont="1" applyBorder="1" applyAlignment="1">
      <alignment horizontal="center" vertical="center"/>
    </xf>
    <xf numFmtId="1" fontId="6" fillId="3" borderId="17" xfId="8" applyNumberFormat="1" applyFont="1" applyFill="1" applyBorder="1" applyAlignment="1">
      <alignment horizontal="center" vertical="center"/>
    </xf>
    <xf numFmtId="0" fontId="4" fillId="3" borderId="16" xfId="8" applyFont="1" applyFill="1" applyBorder="1" applyAlignment="1">
      <alignment horizontal="left" vertical="center"/>
    </xf>
    <xf numFmtId="0" fontId="4" fillId="3" borderId="16" xfId="8" applyFont="1" applyFill="1" applyBorder="1" applyAlignment="1">
      <alignment horizontal="center" vertical="center"/>
    </xf>
    <xf numFmtId="1" fontId="6" fillId="3" borderId="17" xfId="3" applyNumberFormat="1" applyFont="1" applyFill="1" applyBorder="1" applyAlignment="1">
      <alignment horizontal="center" vertical="center"/>
    </xf>
    <xf numFmtId="0" fontId="4" fillId="3" borderId="16" xfId="3" applyFont="1" applyFill="1" applyBorder="1" applyAlignment="1">
      <alignment horizontal="left" vertical="center"/>
    </xf>
    <xf numFmtId="0" fontId="4" fillId="3" borderId="16" xfId="3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left" vertical="center"/>
    </xf>
    <xf numFmtId="1" fontId="6" fillId="0" borderId="15" xfId="0" applyNumberFormat="1" applyFont="1" applyBorder="1" applyAlignment="1">
      <alignment horizontal="center" vertical="center"/>
    </xf>
    <xf numFmtId="1" fontId="4" fillId="3" borderId="12" xfId="6" applyNumberFormat="1" applyFont="1" applyFill="1" applyBorder="1" applyAlignment="1">
      <alignment horizontal="center" vertical="center"/>
    </xf>
    <xf numFmtId="0" fontId="3" fillId="3" borderId="13" xfId="6" applyFont="1" applyFill="1" applyBorder="1" applyAlignment="1">
      <alignment horizontal="center" vertical="center"/>
    </xf>
    <xf numFmtId="0" fontId="4" fillId="3" borderId="13" xfId="6" applyFont="1" applyFill="1" applyBorder="1" applyAlignment="1">
      <alignment horizontal="center" vertical="center"/>
    </xf>
    <xf numFmtId="166" fontId="4" fillId="3" borderId="13" xfId="6" applyNumberFormat="1" applyFont="1" applyFill="1" applyBorder="1" applyAlignment="1">
      <alignment horizontal="center" vertical="center"/>
    </xf>
    <xf numFmtId="1" fontId="6" fillId="0" borderId="15" xfId="3" applyNumberFormat="1" applyFont="1" applyBorder="1" applyAlignment="1">
      <alignment horizontal="center" vertical="center"/>
    </xf>
    <xf numFmtId="1" fontId="4" fillId="0" borderId="17" xfId="4" applyNumberFormat="1" applyFont="1" applyBorder="1" applyAlignment="1">
      <alignment horizontal="center" vertical="center"/>
    </xf>
    <xf numFmtId="167" fontId="4" fillId="3" borderId="16" xfId="6" applyNumberFormat="1" applyFont="1" applyFill="1" applyBorder="1" applyAlignment="1">
      <alignment horizontal="center" vertical="center"/>
    </xf>
    <xf numFmtId="0" fontId="4" fillId="3" borderId="16" xfId="6" applyFont="1" applyFill="1" applyBorder="1" applyAlignment="1" applyProtection="1">
      <alignment vertical="center"/>
      <protection locked="0"/>
    </xf>
    <xf numFmtId="0" fontId="4" fillId="3" borderId="16" xfId="6" applyFont="1" applyFill="1" applyBorder="1" applyAlignment="1" applyProtection="1">
      <alignment horizontal="center" vertical="center"/>
      <protection locked="0"/>
    </xf>
    <xf numFmtId="171" fontId="4" fillId="3" borderId="16" xfId="5" applyNumberFormat="1" applyFont="1" applyFill="1" applyBorder="1" applyAlignment="1">
      <alignment horizontal="center" vertical="center"/>
    </xf>
    <xf numFmtId="1" fontId="4" fillId="3" borderId="15" xfId="6" applyNumberFormat="1" applyFont="1" applyFill="1" applyBorder="1" applyAlignment="1" applyProtection="1">
      <alignment horizontal="center" vertical="center"/>
      <protection locked="0"/>
    </xf>
    <xf numFmtId="0" fontId="4" fillId="3" borderId="16" xfId="6" applyFont="1" applyFill="1" applyBorder="1" applyAlignment="1" applyProtection="1">
      <alignment horizontal="left" vertical="center"/>
      <protection locked="0"/>
    </xf>
    <xf numFmtId="167" fontId="4" fillId="3" borderId="16" xfId="6" applyNumberFormat="1" applyFont="1" applyFill="1" applyBorder="1" applyAlignment="1" applyProtection="1">
      <alignment horizontal="center" vertical="center"/>
      <protection locked="0"/>
    </xf>
    <xf numFmtId="171" fontId="4" fillId="3" borderId="16" xfId="5" applyNumberFormat="1" applyFont="1" applyFill="1" applyBorder="1" applyAlignment="1">
      <alignment horizontal="left" vertical="center"/>
    </xf>
    <xf numFmtId="1" fontId="4" fillId="3" borderId="15" xfId="0" applyNumberFormat="1" applyFont="1" applyFill="1" applyBorder="1" applyAlignment="1" applyProtection="1">
      <alignment horizontal="center" vertical="center"/>
      <protection locked="0"/>
    </xf>
    <xf numFmtId="49" fontId="4" fillId="3" borderId="15" xfId="0" applyNumberFormat="1" applyFont="1" applyFill="1" applyBorder="1" applyAlignment="1" applyProtection="1">
      <alignment horizontal="center" vertical="center"/>
      <protection locked="0"/>
    </xf>
    <xf numFmtId="0" fontId="3" fillId="3" borderId="16" xfId="0" applyFont="1" applyFill="1" applyBorder="1" applyAlignment="1" applyProtection="1">
      <alignment vertical="center" wrapText="1"/>
      <protection locked="0"/>
    </xf>
    <xf numFmtId="0" fontId="4" fillId="3" borderId="16" xfId="0" applyFont="1" applyFill="1" applyBorder="1" applyAlignment="1" applyProtection="1">
      <alignment horizontal="center" vertical="center"/>
      <protection locked="0"/>
    </xf>
    <xf numFmtId="43" fontId="4" fillId="3" borderId="14" xfId="1" applyFont="1" applyFill="1" applyBorder="1" applyAlignment="1" applyProtection="1">
      <alignment horizontal="center" vertical="center"/>
      <protection locked="0"/>
    </xf>
    <xf numFmtId="0" fontId="4" fillId="3" borderId="15" xfId="6" applyFont="1" applyFill="1" applyBorder="1" applyAlignment="1">
      <alignment horizontal="center" vertical="center"/>
    </xf>
    <xf numFmtId="2" fontId="4" fillId="3" borderId="16" xfId="6" applyNumberFormat="1" applyFont="1" applyFill="1" applyBorder="1" applyAlignment="1">
      <alignment horizontal="center" vertical="center"/>
    </xf>
    <xf numFmtId="49" fontId="4" fillId="3" borderId="15" xfId="6" applyNumberFormat="1" applyFont="1" applyFill="1" applyBorder="1" applyAlignment="1">
      <alignment horizontal="center" vertical="center"/>
    </xf>
    <xf numFmtId="49" fontId="4" fillId="3" borderId="15" xfId="0" applyNumberFormat="1" applyFont="1" applyFill="1" applyBorder="1" applyAlignment="1">
      <alignment horizontal="center" vertical="center"/>
    </xf>
    <xf numFmtId="49" fontId="4" fillId="3" borderId="9" xfId="2" applyNumberFormat="1" applyFont="1" applyFill="1" applyBorder="1" applyAlignment="1" applyProtection="1">
      <alignment horizontal="center" vertical="center"/>
      <protection locked="0"/>
    </xf>
    <xf numFmtId="0" fontId="3" fillId="3" borderId="10" xfId="2" applyFont="1" applyFill="1" applyBorder="1" applyAlignment="1" applyProtection="1">
      <alignment vertical="center"/>
      <protection locked="0"/>
    </xf>
    <xf numFmtId="0" fontId="4" fillId="3" borderId="10" xfId="2" applyFont="1" applyFill="1" applyBorder="1" applyAlignment="1" applyProtection="1">
      <alignment horizontal="center" vertical="center"/>
      <protection locked="0"/>
    </xf>
    <xf numFmtId="43" fontId="4" fillId="3" borderId="10" xfId="1" applyFont="1" applyFill="1" applyBorder="1" applyAlignment="1" applyProtection="1">
      <alignment horizontal="center" vertical="center"/>
      <protection locked="0"/>
    </xf>
    <xf numFmtId="43" fontId="3" fillId="3" borderId="10" xfId="1" applyFont="1" applyFill="1" applyBorder="1" applyAlignment="1" applyProtection="1">
      <alignment horizontal="center" vertical="center"/>
    </xf>
    <xf numFmtId="49" fontId="3" fillId="3" borderId="6" xfId="2" applyNumberFormat="1" applyFont="1" applyFill="1" applyBorder="1" applyAlignment="1">
      <alignment horizontal="center" vertical="center"/>
    </xf>
    <xf numFmtId="0" fontId="4" fillId="3" borderId="8" xfId="2" applyFont="1" applyFill="1" applyBorder="1" applyAlignment="1">
      <alignment vertical="center"/>
    </xf>
    <xf numFmtId="9" fontId="4" fillId="3" borderId="8" xfId="2" applyNumberFormat="1" applyFont="1" applyFill="1" applyBorder="1" applyAlignment="1">
      <alignment horizontal="center" vertical="center"/>
    </xf>
    <xf numFmtId="43" fontId="3" fillId="3" borderId="8" xfId="1" applyFont="1" applyFill="1" applyBorder="1" applyAlignment="1">
      <alignment horizontal="center" vertical="center"/>
    </xf>
    <xf numFmtId="43" fontId="4" fillId="3" borderId="8" xfId="1" applyFont="1" applyFill="1" applyBorder="1" applyAlignment="1" applyProtection="1">
      <alignment horizontal="center" vertical="center"/>
    </xf>
    <xf numFmtId="49" fontId="3" fillId="3" borderId="9" xfId="2" applyNumberFormat="1" applyFont="1" applyFill="1" applyBorder="1" applyAlignment="1">
      <alignment horizontal="center" vertical="center"/>
    </xf>
    <xf numFmtId="0" fontId="3" fillId="3" borderId="10" xfId="2" applyFont="1" applyFill="1" applyBorder="1" applyAlignment="1">
      <alignment vertical="center"/>
    </xf>
    <xf numFmtId="0" fontId="3" fillId="3" borderId="10" xfId="2" applyFont="1" applyFill="1" applyBorder="1" applyAlignment="1">
      <alignment horizontal="center" vertical="center"/>
    </xf>
    <xf numFmtId="43" fontId="3" fillId="3" borderId="10" xfId="1" applyFont="1" applyFill="1" applyBorder="1" applyAlignment="1">
      <alignment horizontal="center" vertical="center"/>
    </xf>
    <xf numFmtId="0" fontId="4" fillId="3" borderId="10" xfId="2" applyFont="1" applyFill="1" applyBorder="1" applyAlignment="1">
      <alignment vertical="center"/>
    </xf>
    <xf numFmtId="9" fontId="4" fillId="3" borderId="10" xfId="2" applyNumberFormat="1" applyFont="1" applyFill="1" applyBorder="1" applyAlignment="1">
      <alignment horizontal="center" vertical="center"/>
    </xf>
    <xf numFmtId="43" fontId="4" fillId="3" borderId="10" xfId="1" applyFont="1" applyFill="1" applyBorder="1" applyAlignment="1">
      <alignment horizontal="center" vertical="center"/>
    </xf>
    <xf numFmtId="0" fontId="3" fillId="3" borderId="8" xfId="2" applyFont="1" applyFill="1" applyBorder="1" applyAlignment="1">
      <alignment vertical="center"/>
    </xf>
    <xf numFmtId="0" fontId="3" fillId="3" borderId="8" xfId="2" applyFont="1" applyFill="1" applyBorder="1" applyAlignment="1">
      <alignment horizontal="center" vertical="center"/>
    </xf>
    <xf numFmtId="49" fontId="4" fillId="3" borderId="0" xfId="2" applyNumberFormat="1" applyFont="1" applyFill="1" applyAlignment="1">
      <alignment vertical="center"/>
    </xf>
    <xf numFmtId="43" fontId="9" fillId="3" borderId="0" xfId="2" applyNumberFormat="1" applyFont="1" applyFill="1" applyAlignment="1">
      <alignment vertical="center"/>
    </xf>
  </cellXfs>
  <cellStyles count="9">
    <cellStyle name="Comma" xfId="1" builtinId="3"/>
    <cellStyle name="Comma 10" xfId="5"/>
    <cellStyle name="Comma 2 2" xfId="7"/>
    <cellStyle name="Normal" xfId="0" builtinId="0"/>
    <cellStyle name="Normal 12" xfId="3"/>
    <cellStyle name="Normal 2" xfId="2"/>
    <cellStyle name="Normal 2 9" xfId="6"/>
    <cellStyle name="Normal 8 2 2" xfId="8"/>
    <cellStyle name="Normal_gare wyalsadfenigagarini_SAN2008=IIkv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123"/>
  <sheetViews>
    <sheetView showGridLines="0" tabSelected="1" zoomScale="80" zoomScaleNormal="8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B1" sqref="B1"/>
    </sheetView>
  </sheetViews>
  <sheetFormatPr defaultColWidth="9.33203125" defaultRowHeight="15" x14ac:dyDescent="0.3"/>
  <cols>
    <col min="1" max="1" width="6.33203125" style="110" customWidth="1"/>
    <col min="2" max="2" width="38.33203125" style="3" customWidth="1"/>
    <col min="3" max="3" width="8.5546875" style="3" customWidth="1"/>
    <col min="4" max="4" width="12.5546875" style="3" bestFit="1" customWidth="1"/>
    <col min="5" max="5" width="11.33203125" style="3" customWidth="1"/>
    <col min="6" max="6" width="14.33203125" style="3" customWidth="1"/>
    <col min="7" max="7" width="31.44140625" style="3" bestFit="1" customWidth="1"/>
    <col min="8" max="16384" width="9.33203125" style="3"/>
  </cols>
  <sheetData>
    <row r="1" spans="1:10" x14ac:dyDescent="0.3">
      <c r="A1" s="1" t="s">
        <v>0</v>
      </c>
      <c r="B1" s="2"/>
      <c r="C1" s="2"/>
      <c r="D1" s="2"/>
      <c r="E1" s="2"/>
      <c r="F1" s="2"/>
    </row>
    <row r="2" spans="1:10" ht="15.6" thickBot="1" x14ac:dyDescent="0.35">
      <c r="A2" s="4"/>
      <c r="B2" s="5"/>
      <c r="C2" s="5"/>
      <c r="D2" s="5"/>
      <c r="E2" s="5"/>
      <c r="F2" s="5"/>
      <c r="G2" s="6"/>
    </row>
    <row r="3" spans="1:10" ht="21.75" customHeight="1" thickBot="1" x14ac:dyDescent="0.35">
      <c r="A3" s="7"/>
      <c r="C3" s="8"/>
      <c r="D3" s="8"/>
      <c r="E3" s="8"/>
      <c r="F3" s="8"/>
      <c r="G3" s="9"/>
    </row>
    <row r="4" spans="1:10" ht="18" customHeight="1" thickBot="1" x14ac:dyDescent="0.35">
      <c r="A4" s="10" t="s">
        <v>1</v>
      </c>
      <c r="B4" s="11" t="s">
        <v>2</v>
      </c>
      <c r="C4" s="11" t="s">
        <v>3</v>
      </c>
      <c r="D4" s="11" t="s">
        <v>4</v>
      </c>
      <c r="E4" s="12" t="s">
        <v>5</v>
      </c>
      <c r="F4" s="13" t="s">
        <v>6</v>
      </c>
      <c r="G4" s="14"/>
    </row>
    <row r="5" spans="1:10" ht="15.6" thickBot="1" x14ac:dyDescent="0.35">
      <c r="A5" s="15"/>
      <c r="B5" s="16"/>
      <c r="C5" s="16"/>
      <c r="D5" s="16"/>
      <c r="E5" s="17"/>
      <c r="F5" s="18"/>
      <c r="G5" s="19"/>
      <c r="H5" s="20"/>
      <c r="I5" s="20"/>
      <c r="J5" s="20"/>
    </row>
    <row r="6" spans="1:10" ht="15.6" thickBot="1" x14ac:dyDescent="0.35">
      <c r="A6" s="21">
        <v>1</v>
      </c>
      <c r="B6" s="22">
        <v>2</v>
      </c>
      <c r="C6" s="22">
        <v>3</v>
      </c>
      <c r="D6" s="22">
        <v>4</v>
      </c>
      <c r="E6" s="23">
        <v>5</v>
      </c>
      <c r="F6" s="24">
        <v>6</v>
      </c>
      <c r="G6" s="25">
        <v>7</v>
      </c>
    </row>
    <row r="7" spans="1:10" s="31" customFormat="1" ht="75" x14ac:dyDescent="0.3">
      <c r="A7" s="26"/>
      <c r="B7" s="27" t="s">
        <v>7</v>
      </c>
      <c r="C7" s="28"/>
      <c r="D7" s="28"/>
      <c r="E7" s="28"/>
      <c r="F7" s="29"/>
      <c r="G7" s="30" t="s">
        <v>8</v>
      </c>
    </row>
    <row r="8" spans="1:10" s="37" customFormat="1" x14ac:dyDescent="0.3">
      <c r="A8" s="32">
        <v>1</v>
      </c>
      <c r="B8" s="33" t="s">
        <v>9</v>
      </c>
      <c r="C8" s="34" t="s">
        <v>10</v>
      </c>
      <c r="D8" s="35">
        <v>1.7973000000000001</v>
      </c>
      <c r="E8" s="36"/>
      <c r="F8" s="36">
        <f>D8*E8</f>
        <v>0</v>
      </c>
      <c r="G8" s="30" t="s">
        <v>8</v>
      </c>
    </row>
    <row r="9" spans="1:10" s="37" customFormat="1" x14ac:dyDescent="0.3">
      <c r="A9" s="32">
        <f t="shared" ref="A9:A15" si="0">A8+1</f>
        <v>2</v>
      </c>
      <c r="B9" s="38" t="s">
        <v>11</v>
      </c>
      <c r="C9" s="34" t="s">
        <v>10</v>
      </c>
      <c r="D9" s="39">
        <v>1.4039999999999999</v>
      </c>
      <c r="E9" s="36"/>
      <c r="F9" s="36">
        <f t="shared" ref="F9:F72" si="1">D9*E9</f>
        <v>0</v>
      </c>
      <c r="G9" s="30" t="s">
        <v>8</v>
      </c>
    </row>
    <row r="10" spans="1:10" s="37" customFormat="1" x14ac:dyDescent="0.3">
      <c r="A10" s="32">
        <f t="shared" si="0"/>
        <v>3</v>
      </c>
      <c r="B10" s="33" t="s">
        <v>12</v>
      </c>
      <c r="C10" s="34" t="s">
        <v>10</v>
      </c>
      <c r="D10" s="40">
        <v>0.39750000000000002</v>
      </c>
      <c r="E10" s="36"/>
      <c r="F10" s="36">
        <f t="shared" si="1"/>
        <v>0</v>
      </c>
      <c r="G10" s="30" t="s">
        <v>8</v>
      </c>
    </row>
    <row r="11" spans="1:10" x14ac:dyDescent="0.3">
      <c r="A11" s="32">
        <f t="shared" si="0"/>
        <v>4</v>
      </c>
      <c r="B11" s="38" t="s">
        <v>13</v>
      </c>
      <c r="C11" s="34" t="s">
        <v>14</v>
      </c>
      <c r="D11" s="41">
        <v>14.5</v>
      </c>
      <c r="E11" s="36"/>
      <c r="F11" s="36">
        <f t="shared" si="1"/>
        <v>0</v>
      </c>
      <c r="G11" s="30" t="s">
        <v>8</v>
      </c>
    </row>
    <row r="12" spans="1:10" x14ac:dyDescent="0.3">
      <c r="A12" s="42">
        <f t="shared" si="0"/>
        <v>5</v>
      </c>
      <c r="B12" s="33" t="s">
        <v>15</v>
      </c>
      <c r="C12" s="34" t="s">
        <v>16</v>
      </c>
      <c r="D12" s="43">
        <v>72</v>
      </c>
      <c r="E12" s="36"/>
      <c r="F12" s="36">
        <f t="shared" si="1"/>
        <v>0</v>
      </c>
      <c r="G12" s="30" t="s">
        <v>8</v>
      </c>
    </row>
    <row r="13" spans="1:10" x14ac:dyDescent="0.3">
      <c r="A13" s="44">
        <f t="shared" si="0"/>
        <v>6</v>
      </c>
      <c r="B13" s="45" t="s">
        <v>17</v>
      </c>
      <c r="C13" s="46" t="s">
        <v>10</v>
      </c>
      <c r="D13" s="47">
        <v>0.15392</v>
      </c>
      <c r="E13" s="36"/>
      <c r="F13" s="36">
        <f t="shared" si="1"/>
        <v>0</v>
      </c>
      <c r="G13" s="30" t="s">
        <v>8</v>
      </c>
    </row>
    <row r="14" spans="1:10" ht="15.6" x14ac:dyDescent="0.3">
      <c r="A14" s="44">
        <f t="shared" si="0"/>
        <v>7</v>
      </c>
      <c r="B14" s="48" t="s">
        <v>18</v>
      </c>
      <c r="C14" s="46" t="s">
        <v>19</v>
      </c>
      <c r="D14" s="49">
        <v>42</v>
      </c>
      <c r="E14" s="36"/>
      <c r="F14" s="36">
        <f t="shared" si="1"/>
        <v>0</v>
      </c>
      <c r="G14" s="30" t="s">
        <v>8</v>
      </c>
    </row>
    <row r="15" spans="1:10" s="37" customFormat="1" ht="15.6" x14ac:dyDescent="0.3">
      <c r="A15" s="32">
        <f t="shared" si="0"/>
        <v>8</v>
      </c>
      <c r="B15" s="33" t="s">
        <v>20</v>
      </c>
      <c r="C15" s="34" t="s">
        <v>19</v>
      </c>
      <c r="D15" s="49">
        <v>42</v>
      </c>
      <c r="E15" s="36"/>
      <c r="F15" s="36">
        <f t="shared" si="1"/>
        <v>0</v>
      </c>
      <c r="G15" s="30" t="s">
        <v>8</v>
      </c>
    </row>
    <row r="16" spans="1:10" s="37" customFormat="1" ht="30" x14ac:dyDescent="0.3">
      <c r="A16" s="26"/>
      <c r="B16" s="27" t="s">
        <v>21</v>
      </c>
      <c r="C16" s="28"/>
      <c r="D16" s="28"/>
      <c r="E16" s="36"/>
      <c r="F16" s="36">
        <f t="shared" si="1"/>
        <v>0</v>
      </c>
      <c r="G16" s="30" t="s">
        <v>8</v>
      </c>
    </row>
    <row r="17" spans="1:218" x14ac:dyDescent="0.3">
      <c r="A17" s="32">
        <f>A15+1</f>
        <v>9</v>
      </c>
      <c r="B17" s="33" t="s">
        <v>22</v>
      </c>
      <c r="C17" s="34" t="s">
        <v>10</v>
      </c>
      <c r="D17" s="40">
        <v>0.16200000000000001</v>
      </c>
      <c r="E17" s="36"/>
      <c r="F17" s="36">
        <f t="shared" si="1"/>
        <v>0</v>
      </c>
      <c r="G17" s="30" t="s">
        <v>8</v>
      </c>
    </row>
    <row r="18" spans="1:218" x14ac:dyDescent="0.3">
      <c r="A18" s="32">
        <f>A17+1</f>
        <v>10</v>
      </c>
      <c r="B18" s="33" t="s">
        <v>23</v>
      </c>
      <c r="C18" s="34" t="s">
        <v>10</v>
      </c>
      <c r="D18" s="40">
        <v>0.3357</v>
      </c>
      <c r="E18" s="36"/>
      <c r="F18" s="36">
        <f t="shared" si="1"/>
        <v>0</v>
      </c>
      <c r="G18" s="30" t="s">
        <v>8</v>
      </c>
    </row>
    <row r="19" spans="1:218" s="37" customFormat="1" ht="15.6" x14ac:dyDescent="0.3">
      <c r="A19" s="44">
        <f>A18+1</f>
        <v>11</v>
      </c>
      <c r="B19" s="48" t="s">
        <v>18</v>
      </c>
      <c r="C19" s="46" t="s">
        <v>19</v>
      </c>
      <c r="D19" s="50">
        <v>15.4</v>
      </c>
      <c r="E19" s="36"/>
      <c r="F19" s="36">
        <f t="shared" si="1"/>
        <v>0</v>
      </c>
      <c r="G19" s="30" t="s">
        <v>8</v>
      </c>
    </row>
    <row r="20" spans="1:218" ht="15.6" x14ac:dyDescent="0.3">
      <c r="A20" s="32">
        <f>A19+1</f>
        <v>12</v>
      </c>
      <c r="B20" s="33" t="s">
        <v>20</v>
      </c>
      <c r="C20" s="34" t="s">
        <v>19</v>
      </c>
      <c r="D20" s="49">
        <v>15.4</v>
      </c>
      <c r="E20" s="36"/>
      <c r="F20" s="36">
        <f t="shared" si="1"/>
        <v>0</v>
      </c>
      <c r="G20" s="30" t="s">
        <v>8</v>
      </c>
    </row>
    <row r="21" spans="1:218" ht="90" x14ac:dyDescent="0.3">
      <c r="A21" s="26"/>
      <c r="B21" s="27" t="s">
        <v>24</v>
      </c>
      <c r="C21" s="28"/>
      <c r="D21" s="28"/>
      <c r="E21" s="36"/>
      <c r="F21" s="36">
        <f t="shared" si="1"/>
        <v>0</v>
      </c>
      <c r="G21" s="30" t="s">
        <v>8</v>
      </c>
    </row>
    <row r="22" spans="1:218" x14ac:dyDescent="0.3">
      <c r="A22" s="32">
        <f>A20+1</f>
        <v>13</v>
      </c>
      <c r="B22" s="33" t="s">
        <v>22</v>
      </c>
      <c r="C22" s="34" t="s">
        <v>10</v>
      </c>
      <c r="D22" s="35">
        <v>2.0399999999999998E-2</v>
      </c>
      <c r="E22" s="36"/>
      <c r="F22" s="36">
        <f t="shared" si="1"/>
        <v>0</v>
      </c>
      <c r="G22" s="30" t="s">
        <v>8</v>
      </c>
    </row>
    <row r="23" spans="1:218" x14ac:dyDescent="0.3">
      <c r="A23" s="32">
        <f>A22+1</f>
        <v>14</v>
      </c>
      <c r="B23" s="33" t="s">
        <v>25</v>
      </c>
      <c r="C23" s="34" t="s">
        <v>10</v>
      </c>
      <c r="D23" s="40">
        <v>0.19739999999999999</v>
      </c>
      <c r="E23" s="36"/>
      <c r="F23" s="36">
        <f t="shared" si="1"/>
        <v>0</v>
      </c>
      <c r="G23" s="30" t="s">
        <v>8</v>
      </c>
    </row>
    <row r="24" spans="1:218" s="37" customFormat="1" ht="15.6" x14ac:dyDescent="0.3">
      <c r="A24" s="44">
        <f>A23+1</f>
        <v>15</v>
      </c>
      <c r="B24" s="48" t="s">
        <v>18</v>
      </c>
      <c r="C24" s="46" t="s">
        <v>19</v>
      </c>
      <c r="D24" s="49">
        <v>14.5</v>
      </c>
      <c r="E24" s="36"/>
      <c r="F24" s="36">
        <f t="shared" si="1"/>
        <v>0</v>
      </c>
      <c r="G24" s="30" t="s">
        <v>8</v>
      </c>
    </row>
    <row r="25" spans="1:218" ht="15.6" x14ac:dyDescent="0.3">
      <c r="A25" s="32">
        <f>A24+1</f>
        <v>16</v>
      </c>
      <c r="B25" s="33" t="s">
        <v>20</v>
      </c>
      <c r="C25" s="34" t="s">
        <v>19</v>
      </c>
      <c r="D25" s="49">
        <v>14.5</v>
      </c>
      <c r="E25" s="36"/>
      <c r="F25" s="36">
        <f t="shared" si="1"/>
        <v>0</v>
      </c>
      <c r="G25" s="30" t="s">
        <v>8</v>
      </c>
      <c r="H25" s="51"/>
    </row>
    <row r="26" spans="1:218" ht="60" x14ac:dyDescent="0.3">
      <c r="A26" s="26"/>
      <c r="B26" s="27" t="s">
        <v>26</v>
      </c>
      <c r="C26" s="28"/>
      <c r="D26" s="28"/>
      <c r="E26" s="36"/>
      <c r="F26" s="36">
        <f t="shared" si="1"/>
        <v>0</v>
      </c>
      <c r="G26" s="30" t="s">
        <v>8</v>
      </c>
      <c r="H26" s="51"/>
    </row>
    <row r="27" spans="1:218" x14ac:dyDescent="0.35">
      <c r="A27" s="32">
        <f>A25+1</f>
        <v>17</v>
      </c>
      <c r="B27" s="33" t="s">
        <v>22</v>
      </c>
      <c r="C27" s="34" t="s">
        <v>10</v>
      </c>
      <c r="D27" s="40">
        <v>0.17699999999999999</v>
      </c>
      <c r="E27" s="36"/>
      <c r="F27" s="36">
        <f t="shared" si="1"/>
        <v>0</v>
      </c>
      <c r="G27" s="30" t="s">
        <v>8</v>
      </c>
      <c r="H27" s="51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  <c r="FF27" s="52"/>
      <c r="FG27" s="52"/>
      <c r="FH27" s="52"/>
      <c r="FI27" s="52"/>
      <c r="FJ27" s="52"/>
      <c r="FK27" s="52"/>
      <c r="FL27" s="52"/>
      <c r="FM27" s="52"/>
      <c r="FN27" s="52"/>
      <c r="FO27" s="52"/>
      <c r="FP27" s="52"/>
      <c r="FQ27" s="52"/>
      <c r="FR27" s="52"/>
      <c r="FS27" s="52"/>
      <c r="FT27" s="52"/>
      <c r="FU27" s="52"/>
      <c r="FV27" s="52"/>
      <c r="FW27" s="52"/>
      <c r="FX27" s="52"/>
      <c r="FY27" s="52"/>
      <c r="FZ27" s="52"/>
      <c r="GA27" s="52"/>
      <c r="GB27" s="52"/>
      <c r="GC27" s="52"/>
      <c r="GD27" s="52"/>
      <c r="GE27" s="52"/>
      <c r="GF27" s="52"/>
      <c r="GG27" s="52"/>
      <c r="GH27" s="52"/>
      <c r="GI27" s="52"/>
      <c r="GJ27" s="52"/>
      <c r="GK27" s="52"/>
      <c r="GL27" s="52"/>
      <c r="GM27" s="52"/>
      <c r="GN27" s="52"/>
      <c r="GO27" s="52"/>
      <c r="GP27" s="52"/>
      <c r="GQ27" s="52"/>
      <c r="GR27" s="52"/>
      <c r="GS27" s="52"/>
      <c r="GT27" s="52"/>
      <c r="GU27" s="52"/>
      <c r="GV27" s="52"/>
      <c r="GW27" s="52"/>
      <c r="GX27" s="52"/>
      <c r="GY27" s="52"/>
      <c r="GZ27" s="52"/>
      <c r="HA27" s="52"/>
      <c r="HB27" s="52"/>
      <c r="HC27" s="52"/>
      <c r="HD27" s="52"/>
      <c r="HE27" s="52"/>
      <c r="HF27" s="52"/>
      <c r="HG27" s="52"/>
      <c r="HH27" s="52"/>
      <c r="HI27" s="52"/>
      <c r="HJ27" s="52"/>
    </row>
    <row r="28" spans="1:218" x14ac:dyDescent="0.35">
      <c r="A28" s="32">
        <f>A27+1</f>
        <v>18</v>
      </c>
      <c r="B28" s="33" t="s">
        <v>27</v>
      </c>
      <c r="C28" s="34" t="s">
        <v>10</v>
      </c>
      <c r="D28" s="40">
        <v>1.5529999999999999</v>
      </c>
      <c r="E28" s="36"/>
      <c r="F28" s="36">
        <f t="shared" si="1"/>
        <v>0</v>
      </c>
      <c r="G28" s="30" t="s">
        <v>8</v>
      </c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  <c r="FF28" s="52"/>
      <c r="FG28" s="52"/>
      <c r="FH28" s="52"/>
      <c r="FI28" s="52"/>
      <c r="FJ28" s="52"/>
      <c r="FK28" s="52"/>
      <c r="FL28" s="52"/>
      <c r="FM28" s="52"/>
      <c r="FN28" s="52"/>
      <c r="FO28" s="52"/>
      <c r="FP28" s="52"/>
      <c r="FQ28" s="52"/>
      <c r="FR28" s="52"/>
      <c r="FS28" s="52"/>
      <c r="FT28" s="52"/>
      <c r="FU28" s="52"/>
      <c r="FV28" s="52"/>
      <c r="FW28" s="52"/>
      <c r="FX28" s="52"/>
      <c r="FY28" s="52"/>
      <c r="FZ28" s="52"/>
      <c r="GA28" s="52"/>
      <c r="GB28" s="52"/>
      <c r="GC28" s="52"/>
      <c r="GD28" s="52"/>
      <c r="GE28" s="52"/>
      <c r="GF28" s="52"/>
      <c r="GG28" s="52"/>
      <c r="GH28" s="52"/>
      <c r="GI28" s="52"/>
      <c r="GJ28" s="52"/>
      <c r="GK28" s="52"/>
      <c r="GL28" s="52"/>
      <c r="GM28" s="52"/>
      <c r="GN28" s="52"/>
      <c r="GO28" s="52"/>
      <c r="GP28" s="52"/>
      <c r="GQ28" s="52"/>
      <c r="GR28" s="52"/>
      <c r="GS28" s="52"/>
      <c r="GT28" s="52"/>
      <c r="GU28" s="52"/>
      <c r="GV28" s="52"/>
      <c r="GW28" s="52"/>
      <c r="GX28" s="52"/>
      <c r="GY28" s="52"/>
      <c r="GZ28" s="52"/>
      <c r="HA28" s="52"/>
      <c r="HB28" s="52"/>
      <c r="HC28" s="52"/>
      <c r="HD28" s="52"/>
      <c r="HE28" s="52"/>
      <c r="HF28" s="52"/>
      <c r="HG28" s="52"/>
      <c r="HH28" s="52"/>
      <c r="HI28" s="52"/>
      <c r="HJ28" s="52"/>
    </row>
    <row r="29" spans="1:218" ht="30" x14ac:dyDescent="0.35">
      <c r="A29" s="26"/>
      <c r="B29" s="27" t="s">
        <v>28</v>
      </c>
      <c r="C29" s="28"/>
      <c r="D29" s="28"/>
      <c r="E29" s="36"/>
      <c r="F29" s="36">
        <f t="shared" si="1"/>
        <v>0</v>
      </c>
      <c r="G29" s="30" t="s">
        <v>8</v>
      </c>
      <c r="H29" s="51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  <c r="FF29" s="52"/>
      <c r="FG29" s="52"/>
      <c r="FH29" s="52"/>
      <c r="FI29" s="52"/>
      <c r="FJ29" s="52"/>
      <c r="FK29" s="52"/>
      <c r="FL29" s="52"/>
      <c r="FM29" s="52"/>
      <c r="FN29" s="52"/>
      <c r="FO29" s="52"/>
      <c r="FP29" s="52"/>
      <c r="FQ29" s="52"/>
      <c r="FR29" s="52"/>
      <c r="FS29" s="52"/>
      <c r="FT29" s="52"/>
      <c r="FU29" s="52"/>
      <c r="FV29" s="52"/>
      <c r="FW29" s="52"/>
      <c r="FX29" s="52"/>
      <c r="FY29" s="52"/>
      <c r="FZ29" s="52"/>
      <c r="GA29" s="52"/>
      <c r="GB29" s="52"/>
      <c r="GC29" s="52"/>
      <c r="GD29" s="52"/>
      <c r="GE29" s="52"/>
      <c r="GF29" s="52"/>
      <c r="GG29" s="52"/>
      <c r="GH29" s="52"/>
      <c r="GI29" s="52"/>
      <c r="GJ29" s="52"/>
      <c r="GK29" s="52"/>
      <c r="GL29" s="52"/>
      <c r="GM29" s="52"/>
      <c r="GN29" s="52"/>
      <c r="GO29" s="52"/>
      <c r="GP29" s="52"/>
      <c r="GQ29" s="52"/>
      <c r="GR29" s="52"/>
      <c r="GS29" s="52"/>
      <c r="GT29" s="52"/>
      <c r="GU29" s="52"/>
      <c r="GV29" s="52"/>
      <c r="GW29" s="52"/>
      <c r="GX29" s="52"/>
      <c r="GY29" s="52"/>
      <c r="GZ29" s="52"/>
      <c r="HA29" s="52"/>
      <c r="HB29" s="52"/>
      <c r="HC29" s="52"/>
      <c r="HD29" s="52"/>
      <c r="HE29" s="52"/>
      <c r="HF29" s="52"/>
      <c r="HG29" s="52"/>
      <c r="HH29" s="52"/>
      <c r="HI29" s="52"/>
      <c r="HJ29" s="52"/>
    </row>
    <row r="30" spans="1:218" s="53" customFormat="1" x14ac:dyDescent="0.3">
      <c r="A30" s="32">
        <f>A28+1</f>
        <v>19</v>
      </c>
      <c r="B30" s="33" t="s">
        <v>29</v>
      </c>
      <c r="C30" s="34" t="s">
        <v>10</v>
      </c>
      <c r="D30" s="40">
        <v>6.7000000000000004E-2</v>
      </c>
      <c r="E30" s="36"/>
      <c r="F30" s="36">
        <f t="shared" si="1"/>
        <v>0</v>
      </c>
      <c r="G30" s="30" t="s">
        <v>8</v>
      </c>
      <c r="H30" s="51"/>
    </row>
    <row r="31" spans="1:218" s="53" customFormat="1" ht="75" x14ac:dyDescent="0.3">
      <c r="A31" s="26"/>
      <c r="B31" s="27" t="s">
        <v>30</v>
      </c>
      <c r="C31" s="28"/>
      <c r="D31" s="28"/>
      <c r="E31" s="36"/>
      <c r="F31" s="36">
        <f t="shared" si="1"/>
        <v>0</v>
      </c>
      <c r="G31" s="30" t="s">
        <v>8</v>
      </c>
    </row>
    <row r="32" spans="1:218" s="53" customFormat="1" x14ac:dyDescent="0.3">
      <c r="A32" s="32">
        <f>A30+1</f>
        <v>20</v>
      </c>
      <c r="B32" s="38" t="s">
        <v>31</v>
      </c>
      <c r="C32" s="34" t="s">
        <v>10</v>
      </c>
      <c r="D32" s="39">
        <v>1.1632000000000002</v>
      </c>
      <c r="E32" s="36"/>
      <c r="F32" s="36">
        <f t="shared" si="1"/>
        <v>0</v>
      </c>
      <c r="G32" s="30" t="s">
        <v>8</v>
      </c>
    </row>
    <row r="33" spans="1:8" s="55" customFormat="1" x14ac:dyDescent="0.35">
      <c r="A33" s="44">
        <f>A32+1</f>
        <v>21</v>
      </c>
      <c r="B33" s="45" t="s">
        <v>32</v>
      </c>
      <c r="C33" s="46" t="s">
        <v>10</v>
      </c>
      <c r="D33" s="54">
        <v>3.14E-3</v>
      </c>
      <c r="E33" s="36"/>
      <c r="F33" s="36">
        <f t="shared" si="1"/>
        <v>0</v>
      </c>
      <c r="G33" s="30" t="s">
        <v>8</v>
      </c>
      <c r="H33" s="51"/>
    </row>
    <row r="34" spans="1:8" s="52" customFormat="1" ht="15.6" x14ac:dyDescent="0.35">
      <c r="A34" s="44">
        <f>A33+1</f>
        <v>22</v>
      </c>
      <c r="B34" s="48" t="s">
        <v>33</v>
      </c>
      <c r="C34" s="46" t="s">
        <v>19</v>
      </c>
      <c r="D34" s="49">
        <v>12</v>
      </c>
      <c r="E34" s="36"/>
      <c r="F34" s="36">
        <f t="shared" si="1"/>
        <v>0</v>
      </c>
      <c r="G34" s="30" t="s">
        <v>8</v>
      </c>
    </row>
    <row r="35" spans="1:8" s="52" customFormat="1" ht="15.6" x14ac:dyDescent="0.35">
      <c r="A35" s="32">
        <f>A34+1</f>
        <v>23</v>
      </c>
      <c r="B35" s="33" t="s">
        <v>20</v>
      </c>
      <c r="C35" s="34" t="s">
        <v>19</v>
      </c>
      <c r="D35" s="49">
        <v>12</v>
      </c>
      <c r="E35" s="36"/>
      <c r="F35" s="36">
        <f t="shared" si="1"/>
        <v>0</v>
      </c>
      <c r="G35" s="30" t="s">
        <v>8</v>
      </c>
      <c r="H35" s="51"/>
    </row>
    <row r="36" spans="1:8" s="52" customFormat="1" ht="90" x14ac:dyDescent="0.35">
      <c r="A36" s="26"/>
      <c r="B36" s="27" t="s">
        <v>34</v>
      </c>
      <c r="C36" s="28"/>
      <c r="D36" s="28"/>
      <c r="E36" s="36"/>
      <c r="F36" s="36">
        <f t="shared" si="1"/>
        <v>0</v>
      </c>
      <c r="G36" s="30" t="s">
        <v>8</v>
      </c>
    </row>
    <row r="37" spans="1:8" s="52" customFormat="1" x14ac:dyDescent="0.35">
      <c r="A37" s="32">
        <f>A35+1</f>
        <v>24</v>
      </c>
      <c r="B37" s="33" t="s">
        <v>35</v>
      </c>
      <c r="C37" s="34" t="s">
        <v>10</v>
      </c>
      <c r="D37" s="40">
        <v>0.93570000000000009</v>
      </c>
      <c r="E37" s="36"/>
      <c r="F37" s="36">
        <f t="shared" si="1"/>
        <v>0</v>
      </c>
      <c r="G37" s="30" t="s">
        <v>8</v>
      </c>
      <c r="H37" s="51"/>
    </row>
    <row r="38" spans="1:8" s="52" customFormat="1" x14ac:dyDescent="0.35">
      <c r="A38" s="32">
        <f>A37+1</f>
        <v>25</v>
      </c>
      <c r="B38" s="38" t="s">
        <v>36</v>
      </c>
      <c r="C38" s="34" t="s">
        <v>10</v>
      </c>
      <c r="D38" s="40">
        <v>0.99629999999999996</v>
      </c>
      <c r="E38" s="36"/>
      <c r="F38" s="36">
        <f t="shared" si="1"/>
        <v>0</v>
      </c>
      <c r="G38" s="30" t="s">
        <v>8</v>
      </c>
    </row>
    <row r="39" spans="1:8" s="52" customFormat="1" x14ac:dyDescent="0.35">
      <c r="A39" s="44">
        <f>A38+1</f>
        <v>26</v>
      </c>
      <c r="B39" s="45" t="s">
        <v>32</v>
      </c>
      <c r="C39" s="46" t="s">
        <v>10</v>
      </c>
      <c r="D39" s="56">
        <v>3.14E-3</v>
      </c>
      <c r="E39" s="36"/>
      <c r="F39" s="36">
        <f t="shared" si="1"/>
        <v>0</v>
      </c>
      <c r="G39" s="30" t="s">
        <v>8</v>
      </c>
      <c r="H39" s="51"/>
    </row>
    <row r="40" spans="1:8" ht="15.6" x14ac:dyDescent="0.3">
      <c r="A40" s="44">
        <f>A39+1</f>
        <v>27</v>
      </c>
      <c r="B40" s="48" t="s">
        <v>33</v>
      </c>
      <c r="C40" s="46" t="s">
        <v>19</v>
      </c>
      <c r="D40" s="49">
        <v>45</v>
      </c>
      <c r="E40" s="36"/>
      <c r="F40" s="36">
        <f t="shared" si="1"/>
        <v>0</v>
      </c>
      <c r="G40" s="30" t="s">
        <v>8</v>
      </c>
    </row>
    <row r="41" spans="1:8" ht="15.6" x14ac:dyDescent="0.3">
      <c r="A41" s="32">
        <f>A40+1</f>
        <v>28</v>
      </c>
      <c r="B41" s="33" t="s">
        <v>20</v>
      </c>
      <c r="C41" s="34" t="s">
        <v>19</v>
      </c>
      <c r="D41" s="49">
        <v>45</v>
      </c>
      <c r="E41" s="36"/>
      <c r="F41" s="36">
        <f t="shared" si="1"/>
        <v>0</v>
      </c>
      <c r="G41" s="30" t="s">
        <v>8</v>
      </c>
      <c r="H41" s="51"/>
    </row>
    <row r="42" spans="1:8" ht="45" x14ac:dyDescent="0.3">
      <c r="A42" s="26"/>
      <c r="B42" s="27" t="s">
        <v>37</v>
      </c>
      <c r="C42" s="28"/>
      <c r="D42" s="28"/>
      <c r="E42" s="36"/>
      <c r="F42" s="36">
        <f t="shared" si="1"/>
        <v>0</v>
      </c>
      <c r="G42" s="30" t="s">
        <v>8</v>
      </c>
    </row>
    <row r="43" spans="1:8" ht="15.6" x14ac:dyDescent="0.3">
      <c r="A43" s="44">
        <f>A41+1</f>
        <v>29</v>
      </c>
      <c r="B43" s="48" t="s">
        <v>38</v>
      </c>
      <c r="C43" s="46" t="s">
        <v>19</v>
      </c>
      <c r="D43" s="49">
        <v>8</v>
      </c>
      <c r="E43" s="36"/>
      <c r="F43" s="36">
        <f t="shared" si="1"/>
        <v>0</v>
      </c>
      <c r="G43" s="30" t="s">
        <v>8</v>
      </c>
      <c r="H43" s="51"/>
    </row>
    <row r="44" spans="1:8" s="53" customFormat="1" ht="15.6" x14ac:dyDescent="0.3">
      <c r="A44" s="32">
        <f>A43+1</f>
        <v>30</v>
      </c>
      <c r="B44" s="33" t="s">
        <v>39</v>
      </c>
      <c r="C44" s="34" t="s">
        <v>19</v>
      </c>
      <c r="D44" s="49">
        <v>8</v>
      </c>
      <c r="E44" s="36"/>
      <c r="F44" s="36">
        <f t="shared" si="1"/>
        <v>0</v>
      </c>
      <c r="G44" s="30" t="s">
        <v>8</v>
      </c>
    </row>
    <row r="45" spans="1:8" s="53" customFormat="1" ht="60" x14ac:dyDescent="0.3">
      <c r="A45" s="26"/>
      <c r="B45" s="27" t="s">
        <v>40</v>
      </c>
      <c r="C45" s="28"/>
      <c r="D45" s="28"/>
      <c r="E45" s="36"/>
      <c r="F45" s="36">
        <f t="shared" si="1"/>
        <v>0</v>
      </c>
      <c r="G45" s="30" t="s">
        <v>8</v>
      </c>
      <c r="H45" s="51"/>
    </row>
    <row r="46" spans="1:8" x14ac:dyDescent="0.3">
      <c r="A46" s="32">
        <f>A44+1</f>
        <v>31</v>
      </c>
      <c r="B46" s="33" t="s">
        <v>22</v>
      </c>
      <c r="C46" s="34" t="s">
        <v>10</v>
      </c>
      <c r="D46" s="35">
        <v>7.0199999999999999E-2</v>
      </c>
      <c r="E46" s="36"/>
      <c r="F46" s="36">
        <f t="shared" si="1"/>
        <v>0</v>
      </c>
      <c r="G46" s="30" t="s">
        <v>8</v>
      </c>
    </row>
    <row r="47" spans="1:8" x14ac:dyDescent="0.3">
      <c r="A47" s="32">
        <f>A46+1</f>
        <v>32</v>
      </c>
      <c r="B47" s="33" t="s">
        <v>41</v>
      </c>
      <c r="C47" s="34" t="s">
        <v>10</v>
      </c>
      <c r="D47" s="40">
        <v>0.191</v>
      </c>
      <c r="E47" s="36"/>
      <c r="F47" s="36">
        <f t="shared" si="1"/>
        <v>0</v>
      </c>
      <c r="G47" s="30" t="s">
        <v>8</v>
      </c>
      <c r="H47" s="51"/>
    </row>
    <row r="48" spans="1:8" ht="15.6" x14ac:dyDescent="0.3">
      <c r="A48" s="44">
        <f>A47+1</f>
        <v>33</v>
      </c>
      <c r="B48" s="48" t="s">
        <v>18</v>
      </c>
      <c r="C48" s="46" t="s">
        <v>19</v>
      </c>
      <c r="D48" s="49">
        <v>23</v>
      </c>
      <c r="E48" s="36"/>
      <c r="F48" s="36">
        <f t="shared" si="1"/>
        <v>0</v>
      </c>
      <c r="G48" s="30" t="s">
        <v>8</v>
      </c>
    </row>
    <row r="49" spans="1:8" ht="15.6" x14ac:dyDescent="0.3">
      <c r="A49" s="32">
        <f>A48+1</f>
        <v>34</v>
      </c>
      <c r="B49" s="33" t="s">
        <v>20</v>
      </c>
      <c r="C49" s="34" t="s">
        <v>19</v>
      </c>
      <c r="D49" s="49">
        <v>23</v>
      </c>
      <c r="E49" s="36"/>
      <c r="F49" s="36">
        <f t="shared" si="1"/>
        <v>0</v>
      </c>
      <c r="G49" s="30" t="s">
        <v>8</v>
      </c>
      <c r="H49" s="51"/>
    </row>
    <row r="50" spans="1:8" ht="60" x14ac:dyDescent="0.3">
      <c r="A50" s="26"/>
      <c r="B50" s="27" t="s">
        <v>42</v>
      </c>
      <c r="C50" s="28"/>
      <c r="D50" s="28"/>
      <c r="E50" s="36"/>
      <c r="F50" s="36">
        <f t="shared" si="1"/>
        <v>0</v>
      </c>
      <c r="G50" s="30" t="s">
        <v>8</v>
      </c>
    </row>
    <row r="51" spans="1:8" x14ac:dyDescent="0.3">
      <c r="A51" s="32">
        <f>A49+1</f>
        <v>35</v>
      </c>
      <c r="B51" s="33" t="s">
        <v>22</v>
      </c>
      <c r="C51" s="34" t="s">
        <v>10</v>
      </c>
      <c r="D51" s="35">
        <v>5.7799999999999997E-2</v>
      </c>
      <c r="E51" s="36"/>
      <c r="F51" s="36">
        <f t="shared" si="1"/>
        <v>0</v>
      </c>
      <c r="G51" s="30" t="s">
        <v>8</v>
      </c>
      <c r="H51" s="51"/>
    </row>
    <row r="52" spans="1:8" s="53" customFormat="1" x14ac:dyDescent="0.3">
      <c r="A52" s="32">
        <f>A51+1</f>
        <v>36</v>
      </c>
      <c r="B52" s="33" t="s">
        <v>43</v>
      </c>
      <c r="C52" s="34" t="s">
        <v>10</v>
      </c>
      <c r="D52" s="40">
        <v>0.15730000000000002</v>
      </c>
      <c r="E52" s="36"/>
      <c r="F52" s="36">
        <f t="shared" si="1"/>
        <v>0</v>
      </c>
      <c r="G52" s="30" t="s">
        <v>8</v>
      </c>
    </row>
    <row r="53" spans="1:8" s="53" customFormat="1" ht="15.6" x14ac:dyDescent="0.3">
      <c r="A53" s="44">
        <f>A52+1</f>
        <v>37</v>
      </c>
      <c r="B53" s="48" t="s">
        <v>18</v>
      </c>
      <c r="C53" s="46" t="s">
        <v>19</v>
      </c>
      <c r="D53" s="49">
        <v>18</v>
      </c>
      <c r="E53" s="36"/>
      <c r="F53" s="36">
        <f t="shared" si="1"/>
        <v>0</v>
      </c>
      <c r="G53" s="30" t="s">
        <v>8</v>
      </c>
      <c r="H53" s="51"/>
    </row>
    <row r="54" spans="1:8" ht="15.6" x14ac:dyDescent="0.3">
      <c r="A54" s="32">
        <f>A53+1</f>
        <v>38</v>
      </c>
      <c r="B54" s="33" t="s">
        <v>20</v>
      </c>
      <c r="C54" s="34" t="s">
        <v>19</v>
      </c>
      <c r="D54" s="49">
        <v>18</v>
      </c>
      <c r="E54" s="36"/>
      <c r="F54" s="36">
        <f t="shared" si="1"/>
        <v>0</v>
      </c>
      <c r="G54" s="30" t="s">
        <v>8</v>
      </c>
    </row>
    <row r="55" spans="1:8" ht="30" x14ac:dyDescent="0.3">
      <c r="A55" s="26"/>
      <c r="B55" s="27" t="s">
        <v>44</v>
      </c>
      <c r="C55" s="28"/>
      <c r="D55" s="28"/>
      <c r="E55" s="36"/>
      <c r="F55" s="36">
        <f t="shared" si="1"/>
        <v>0</v>
      </c>
      <c r="G55" s="30" t="s">
        <v>8</v>
      </c>
      <c r="H55" s="51"/>
    </row>
    <row r="56" spans="1:8" s="53" customFormat="1" ht="15.6" x14ac:dyDescent="0.3">
      <c r="A56" s="44">
        <f>A54+1</f>
        <v>39</v>
      </c>
      <c r="B56" s="48" t="s">
        <v>45</v>
      </c>
      <c r="C56" s="46" t="s">
        <v>19</v>
      </c>
      <c r="D56" s="49">
        <v>22</v>
      </c>
      <c r="E56" s="36"/>
      <c r="F56" s="36">
        <f t="shared" si="1"/>
        <v>0</v>
      </c>
      <c r="G56" s="30" t="s">
        <v>8</v>
      </c>
    </row>
    <row r="57" spans="1:8" s="53" customFormat="1" ht="15.6" x14ac:dyDescent="0.3">
      <c r="A57" s="32">
        <f>A56+1</f>
        <v>40</v>
      </c>
      <c r="B57" s="33" t="s">
        <v>46</v>
      </c>
      <c r="C57" s="34" t="s">
        <v>19</v>
      </c>
      <c r="D57" s="49">
        <v>22</v>
      </c>
      <c r="E57" s="36"/>
      <c r="F57" s="36">
        <f t="shared" si="1"/>
        <v>0</v>
      </c>
      <c r="G57" s="30" t="s">
        <v>8</v>
      </c>
      <c r="H57" s="51"/>
    </row>
    <row r="58" spans="1:8" s="53" customFormat="1" x14ac:dyDescent="0.3">
      <c r="A58" s="32">
        <f>A57+1</f>
        <v>41</v>
      </c>
      <c r="B58" s="38" t="s">
        <v>47</v>
      </c>
      <c r="C58" s="34" t="s">
        <v>10</v>
      </c>
      <c r="D58" s="41">
        <v>5</v>
      </c>
      <c r="E58" s="36"/>
      <c r="F58" s="36">
        <f t="shared" si="1"/>
        <v>0</v>
      </c>
      <c r="G58" s="30" t="s">
        <v>8</v>
      </c>
    </row>
    <row r="59" spans="1:8" s="53" customFormat="1" x14ac:dyDescent="0.3">
      <c r="A59" s="57"/>
      <c r="B59" s="58" t="s">
        <v>48</v>
      </c>
      <c r="C59" s="34"/>
      <c r="D59" s="41"/>
      <c r="E59" s="36"/>
      <c r="F59" s="36">
        <f t="shared" si="1"/>
        <v>0</v>
      </c>
      <c r="G59" s="30" t="s">
        <v>8</v>
      </c>
      <c r="H59" s="51"/>
    </row>
    <row r="60" spans="1:8" s="53" customFormat="1" x14ac:dyDescent="0.3">
      <c r="A60" s="59">
        <f>A58+1</f>
        <v>42</v>
      </c>
      <c r="B60" s="48" t="s">
        <v>49</v>
      </c>
      <c r="C60" s="46" t="s">
        <v>10</v>
      </c>
      <c r="D60" s="50">
        <v>1.1302999999999999</v>
      </c>
      <c r="E60" s="36"/>
      <c r="F60" s="36">
        <f t="shared" si="1"/>
        <v>0</v>
      </c>
      <c r="G60" s="30" t="s">
        <v>8</v>
      </c>
    </row>
    <row r="61" spans="1:8" s="53" customFormat="1" x14ac:dyDescent="0.3">
      <c r="A61" s="32">
        <f>A60+1</f>
        <v>43</v>
      </c>
      <c r="B61" s="38" t="s">
        <v>50</v>
      </c>
      <c r="C61" s="34" t="s">
        <v>10</v>
      </c>
      <c r="D61" s="40">
        <v>0.38600000000000001</v>
      </c>
      <c r="E61" s="36"/>
      <c r="F61" s="36">
        <f t="shared" si="1"/>
        <v>0</v>
      </c>
      <c r="G61" s="30" t="s">
        <v>8</v>
      </c>
      <c r="H61" s="51"/>
    </row>
    <row r="62" spans="1:8" s="53" customFormat="1" x14ac:dyDescent="0.3">
      <c r="A62" s="44">
        <f>A61+1</f>
        <v>44</v>
      </c>
      <c r="B62" s="48" t="s">
        <v>51</v>
      </c>
      <c r="C62" s="46" t="s">
        <v>52</v>
      </c>
      <c r="D62" s="49">
        <v>3.2</v>
      </c>
      <c r="E62" s="36"/>
      <c r="F62" s="36">
        <f t="shared" si="1"/>
        <v>0</v>
      </c>
      <c r="G62" s="30" t="s">
        <v>8</v>
      </c>
      <c r="H62" s="51"/>
    </row>
    <row r="63" spans="1:8" s="53" customFormat="1" x14ac:dyDescent="0.3">
      <c r="A63" s="44">
        <f>A62+1</f>
        <v>45</v>
      </c>
      <c r="B63" s="48" t="s">
        <v>53</v>
      </c>
      <c r="C63" s="46" t="s">
        <v>52</v>
      </c>
      <c r="D63" s="49">
        <v>9.6</v>
      </c>
      <c r="E63" s="36"/>
      <c r="F63" s="36">
        <f t="shared" si="1"/>
        <v>0</v>
      </c>
      <c r="G63" s="30" t="s">
        <v>8</v>
      </c>
    </row>
    <row r="64" spans="1:8" s="53" customFormat="1" x14ac:dyDescent="0.3">
      <c r="A64" s="60">
        <f>A63+1</f>
        <v>46</v>
      </c>
      <c r="B64" s="61" t="s">
        <v>54</v>
      </c>
      <c r="C64" s="62" t="s">
        <v>16</v>
      </c>
      <c r="D64" s="43">
        <v>1</v>
      </c>
      <c r="E64" s="36"/>
      <c r="F64" s="36">
        <f t="shared" si="1"/>
        <v>0</v>
      </c>
      <c r="G64" s="30" t="s">
        <v>8</v>
      </c>
      <c r="H64" s="51"/>
    </row>
    <row r="65" spans="1:8" s="53" customFormat="1" x14ac:dyDescent="0.3">
      <c r="A65" s="63">
        <f>A63+1</f>
        <v>46</v>
      </c>
      <c r="B65" s="64" t="s">
        <v>55</v>
      </c>
      <c r="C65" s="65" t="s">
        <v>56</v>
      </c>
      <c r="D65" s="43">
        <v>1</v>
      </c>
      <c r="E65" s="36"/>
      <c r="F65" s="36">
        <f t="shared" si="1"/>
        <v>0</v>
      </c>
      <c r="G65" s="30" t="s">
        <v>8</v>
      </c>
    </row>
    <row r="66" spans="1:8" s="53" customFormat="1" x14ac:dyDescent="0.3">
      <c r="A66" s="63">
        <f>A64+1</f>
        <v>47</v>
      </c>
      <c r="B66" s="64" t="s">
        <v>57</v>
      </c>
      <c r="C66" s="65" t="s">
        <v>16</v>
      </c>
      <c r="D66" s="43">
        <v>1</v>
      </c>
      <c r="E66" s="36"/>
      <c r="F66" s="36">
        <f t="shared" si="1"/>
        <v>0</v>
      </c>
      <c r="G66" s="30" t="s">
        <v>8</v>
      </c>
      <c r="H66" s="51"/>
    </row>
    <row r="67" spans="1:8" s="53" customFormat="1" x14ac:dyDescent="0.3">
      <c r="A67" s="60">
        <f>A66+1</f>
        <v>48</v>
      </c>
      <c r="B67" s="61" t="s">
        <v>58</v>
      </c>
      <c r="C67" s="62" t="s">
        <v>16</v>
      </c>
      <c r="D67" s="43">
        <v>1</v>
      </c>
      <c r="E67" s="36"/>
      <c r="F67" s="36">
        <f t="shared" si="1"/>
        <v>0</v>
      </c>
      <c r="G67" s="30" t="s">
        <v>8</v>
      </c>
    </row>
    <row r="68" spans="1:8" s="53" customFormat="1" ht="15.6" x14ac:dyDescent="0.3">
      <c r="A68" s="42">
        <f>A67+1</f>
        <v>49</v>
      </c>
      <c r="B68" s="66" t="s">
        <v>59</v>
      </c>
      <c r="C68" s="34" t="s">
        <v>60</v>
      </c>
      <c r="D68" s="43">
        <v>4.5999999999999996</v>
      </c>
      <c r="E68" s="36"/>
      <c r="F68" s="36">
        <f t="shared" si="1"/>
        <v>0</v>
      </c>
      <c r="G68" s="30" t="s">
        <v>8</v>
      </c>
      <c r="H68" s="51"/>
    </row>
    <row r="69" spans="1:8" s="53" customFormat="1" ht="15.6" x14ac:dyDescent="0.3">
      <c r="A69" s="32">
        <f>A68+1</f>
        <v>50</v>
      </c>
      <c r="B69" s="33" t="s">
        <v>61</v>
      </c>
      <c r="C69" s="34" t="s">
        <v>19</v>
      </c>
      <c r="D69" s="41">
        <v>26</v>
      </c>
      <c r="E69" s="36"/>
      <c r="F69" s="36">
        <f t="shared" si="1"/>
        <v>0</v>
      </c>
      <c r="G69" s="30" t="s">
        <v>8</v>
      </c>
    </row>
    <row r="70" spans="1:8" s="53" customFormat="1" ht="15.6" x14ac:dyDescent="0.3">
      <c r="A70" s="32">
        <f>A69+1</f>
        <v>51</v>
      </c>
      <c r="B70" s="33" t="s">
        <v>62</v>
      </c>
      <c r="C70" s="34" t="s">
        <v>19</v>
      </c>
      <c r="D70" s="41">
        <v>4.5999999999999996</v>
      </c>
      <c r="E70" s="36"/>
      <c r="F70" s="36">
        <f t="shared" si="1"/>
        <v>0</v>
      </c>
      <c r="G70" s="30" t="s">
        <v>8</v>
      </c>
      <c r="H70" s="51"/>
    </row>
    <row r="71" spans="1:8" s="53" customFormat="1" x14ac:dyDescent="0.3">
      <c r="A71" s="57"/>
      <c r="B71" s="58" t="s">
        <v>63</v>
      </c>
      <c r="C71" s="34"/>
      <c r="D71" s="41"/>
      <c r="E71" s="36"/>
      <c r="F71" s="36">
        <f t="shared" si="1"/>
        <v>0</v>
      </c>
      <c r="G71" s="30" t="s">
        <v>8</v>
      </c>
    </row>
    <row r="72" spans="1:8" s="53" customFormat="1" x14ac:dyDescent="0.3">
      <c r="A72" s="32">
        <f>A70+1</f>
        <v>52</v>
      </c>
      <c r="B72" s="38" t="s">
        <v>64</v>
      </c>
      <c r="C72" s="34" t="s">
        <v>10</v>
      </c>
      <c r="D72" s="40">
        <v>0.64200000000000002</v>
      </c>
      <c r="E72" s="36"/>
      <c r="F72" s="36">
        <f t="shared" si="1"/>
        <v>0</v>
      </c>
      <c r="G72" s="30" t="s">
        <v>8</v>
      </c>
      <c r="H72" s="51"/>
    </row>
    <row r="73" spans="1:8" s="53" customFormat="1" ht="15.6" x14ac:dyDescent="0.3">
      <c r="A73" s="67">
        <f t="shared" ref="A73:A81" si="2">A72+1</f>
        <v>53</v>
      </c>
      <c r="B73" s="48" t="s">
        <v>65</v>
      </c>
      <c r="C73" s="46" t="s">
        <v>19</v>
      </c>
      <c r="D73" s="49">
        <v>18</v>
      </c>
      <c r="E73" s="36"/>
      <c r="F73" s="36">
        <f t="shared" ref="F73:F94" si="3">D73*E73</f>
        <v>0</v>
      </c>
      <c r="G73" s="30" t="s">
        <v>8</v>
      </c>
    </row>
    <row r="74" spans="1:8" s="53" customFormat="1" ht="15.6" x14ac:dyDescent="0.3">
      <c r="A74" s="67">
        <f t="shared" si="2"/>
        <v>54</v>
      </c>
      <c r="B74" s="48" t="s">
        <v>66</v>
      </c>
      <c r="C74" s="46" t="s">
        <v>19</v>
      </c>
      <c r="D74" s="49">
        <v>18</v>
      </c>
      <c r="E74" s="36"/>
      <c r="F74" s="36">
        <f t="shared" si="3"/>
        <v>0</v>
      </c>
      <c r="G74" s="30" t="s">
        <v>8</v>
      </c>
      <c r="H74" s="51"/>
    </row>
    <row r="75" spans="1:8" s="53" customFormat="1" ht="15.6" x14ac:dyDescent="0.3">
      <c r="A75" s="44">
        <f t="shared" si="2"/>
        <v>55</v>
      </c>
      <c r="B75" s="48" t="s">
        <v>67</v>
      </c>
      <c r="C75" s="46" t="s">
        <v>19</v>
      </c>
      <c r="D75" s="49">
        <v>18</v>
      </c>
      <c r="E75" s="36"/>
      <c r="F75" s="36">
        <f t="shared" si="3"/>
        <v>0</v>
      </c>
      <c r="G75" s="30" t="s">
        <v>8</v>
      </c>
    </row>
    <row r="76" spans="1:8" s="53" customFormat="1" ht="15.6" x14ac:dyDescent="0.3">
      <c r="A76" s="44">
        <f t="shared" si="2"/>
        <v>56</v>
      </c>
      <c r="B76" s="33" t="s">
        <v>68</v>
      </c>
      <c r="C76" s="34" t="s">
        <v>19</v>
      </c>
      <c r="D76" s="49">
        <v>18</v>
      </c>
      <c r="E76" s="36"/>
      <c r="F76" s="36">
        <f t="shared" si="3"/>
        <v>0</v>
      </c>
      <c r="G76" s="30" t="s">
        <v>8</v>
      </c>
      <c r="H76" s="51"/>
    </row>
    <row r="77" spans="1:8" s="53" customFormat="1" x14ac:dyDescent="0.3">
      <c r="A77" s="59">
        <f t="shared" si="2"/>
        <v>57</v>
      </c>
      <c r="B77" s="48" t="s">
        <v>69</v>
      </c>
      <c r="C77" s="46" t="s">
        <v>52</v>
      </c>
      <c r="D77" s="49">
        <v>3.1500000000000004</v>
      </c>
      <c r="E77" s="36"/>
      <c r="F77" s="36">
        <f t="shared" si="3"/>
        <v>0</v>
      </c>
      <c r="G77" s="30" t="s">
        <v>8</v>
      </c>
    </row>
    <row r="78" spans="1:8" s="53" customFormat="1" x14ac:dyDescent="0.3">
      <c r="A78" s="44">
        <f t="shared" si="2"/>
        <v>58</v>
      </c>
      <c r="B78" s="48" t="s">
        <v>70</v>
      </c>
      <c r="C78" s="46" t="s">
        <v>52</v>
      </c>
      <c r="D78" s="49">
        <v>7.2000000000000011</v>
      </c>
      <c r="E78" s="36"/>
      <c r="F78" s="36">
        <f t="shared" si="3"/>
        <v>0</v>
      </c>
      <c r="G78" s="30" t="s">
        <v>8</v>
      </c>
      <c r="H78" s="51"/>
    </row>
    <row r="79" spans="1:8" s="53" customFormat="1" x14ac:dyDescent="0.3">
      <c r="A79" s="44">
        <f t="shared" si="2"/>
        <v>59</v>
      </c>
      <c r="B79" s="48" t="s">
        <v>71</v>
      </c>
      <c r="C79" s="46" t="s">
        <v>52</v>
      </c>
      <c r="D79" s="49">
        <v>7.2000000000000011</v>
      </c>
      <c r="E79" s="36"/>
      <c r="F79" s="36">
        <f t="shared" si="3"/>
        <v>0</v>
      </c>
      <c r="G79" s="30" t="s">
        <v>8</v>
      </c>
    </row>
    <row r="80" spans="1:8" s="53" customFormat="1" x14ac:dyDescent="0.3">
      <c r="A80" s="44">
        <f t="shared" si="2"/>
        <v>60</v>
      </c>
      <c r="B80" s="48" t="s">
        <v>72</v>
      </c>
      <c r="C80" s="46" t="s">
        <v>52</v>
      </c>
      <c r="D80" s="49">
        <v>2.4300000000000002</v>
      </c>
      <c r="E80" s="36"/>
      <c r="F80" s="36">
        <f t="shared" si="3"/>
        <v>0</v>
      </c>
      <c r="G80" s="30" t="s">
        <v>8</v>
      </c>
      <c r="H80" s="51"/>
    </row>
    <row r="81" spans="1:8" s="53" customFormat="1" x14ac:dyDescent="0.3">
      <c r="A81" s="44">
        <f t="shared" si="2"/>
        <v>61</v>
      </c>
      <c r="B81" s="48" t="s">
        <v>73</v>
      </c>
      <c r="C81" s="46" t="s">
        <v>52</v>
      </c>
      <c r="D81" s="49">
        <v>2.4300000000000002</v>
      </c>
      <c r="E81" s="36"/>
      <c r="F81" s="36">
        <f t="shared" si="3"/>
        <v>0</v>
      </c>
      <c r="G81" s="30" t="s">
        <v>8</v>
      </c>
    </row>
    <row r="82" spans="1:8" s="53" customFormat="1" x14ac:dyDescent="0.3">
      <c r="A82" s="68"/>
      <c r="B82" s="69" t="s">
        <v>74</v>
      </c>
      <c r="C82" s="70"/>
      <c r="D82" s="71"/>
      <c r="E82" s="36"/>
      <c r="F82" s="36">
        <f t="shared" si="3"/>
        <v>0</v>
      </c>
      <c r="G82" s="30" t="s">
        <v>8</v>
      </c>
      <c r="H82" s="51"/>
    </row>
    <row r="83" spans="1:8" s="53" customFormat="1" ht="15.6" x14ac:dyDescent="0.3">
      <c r="A83" s="72">
        <f>A81+1</f>
        <v>62</v>
      </c>
      <c r="B83" s="64" t="s">
        <v>75</v>
      </c>
      <c r="C83" s="65" t="s">
        <v>76</v>
      </c>
      <c r="D83" s="43">
        <v>4.5999999999999996</v>
      </c>
      <c r="E83" s="36"/>
      <c r="F83" s="36">
        <f t="shared" si="3"/>
        <v>0</v>
      </c>
      <c r="G83" s="30" t="s">
        <v>8</v>
      </c>
    </row>
    <row r="84" spans="1:8" s="53" customFormat="1" ht="15.6" x14ac:dyDescent="0.3">
      <c r="A84" s="67">
        <f t="shared" ref="A84:A94" si="4">A83+1</f>
        <v>63</v>
      </c>
      <c r="B84" s="38" t="s">
        <v>77</v>
      </c>
      <c r="C84" s="65" t="s">
        <v>76</v>
      </c>
      <c r="D84" s="43">
        <v>26</v>
      </c>
      <c r="E84" s="36"/>
      <c r="F84" s="36">
        <f t="shared" si="3"/>
        <v>0</v>
      </c>
      <c r="G84" s="30" t="s">
        <v>8</v>
      </c>
    </row>
    <row r="85" spans="1:8" s="53" customFormat="1" x14ac:dyDescent="0.3">
      <c r="A85" s="67">
        <f t="shared" si="4"/>
        <v>64</v>
      </c>
      <c r="B85" s="33" t="s">
        <v>78</v>
      </c>
      <c r="C85" s="34" t="s">
        <v>52</v>
      </c>
      <c r="D85" s="50">
        <v>4.5999999999999996</v>
      </c>
      <c r="E85" s="36"/>
      <c r="F85" s="36">
        <f t="shared" si="3"/>
        <v>0</v>
      </c>
      <c r="G85" s="30" t="s">
        <v>8</v>
      </c>
      <c r="H85" s="51"/>
    </row>
    <row r="86" spans="1:8" s="53" customFormat="1" x14ac:dyDescent="0.3">
      <c r="A86" s="67">
        <f t="shared" si="4"/>
        <v>65</v>
      </c>
      <c r="B86" s="33" t="s">
        <v>79</v>
      </c>
      <c r="C86" s="34" t="s">
        <v>52</v>
      </c>
      <c r="D86" s="50">
        <v>4.5999999999999996</v>
      </c>
      <c r="E86" s="36"/>
      <c r="F86" s="36">
        <f t="shared" si="3"/>
        <v>0</v>
      </c>
      <c r="G86" s="30" t="s">
        <v>8</v>
      </c>
    </row>
    <row r="87" spans="1:8" s="53" customFormat="1" x14ac:dyDescent="0.3">
      <c r="A87" s="60">
        <f t="shared" si="4"/>
        <v>66</v>
      </c>
      <c r="B87" s="61" t="s">
        <v>80</v>
      </c>
      <c r="C87" s="62" t="s">
        <v>56</v>
      </c>
      <c r="D87" s="43">
        <v>1</v>
      </c>
      <c r="E87" s="36"/>
      <c r="F87" s="36">
        <f t="shared" si="3"/>
        <v>0</v>
      </c>
      <c r="G87" s="30" t="s">
        <v>8</v>
      </c>
      <c r="H87" s="51"/>
    </row>
    <row r="88" spans="1:8" s="53" customFormat="1" x14ac:dyDescent="0.3">
      <c r="A88" s="63">
        <f t="shared" si="4"/>
        <v>67</v>
      </c>
      <c r="B88" s="64" t="s">
        <v>81</v>
      </c>
      <c r="C88" s="65" t="s">
        <v>56</v>
      </c>
      <c r="D88" s="43">
        <v>1</v>
      </c>
      <c r="E88" s="36"/>
      <c r="F88" s="36">
        <f t="shared" si="3"/>
        <v>0</v>
      </c>
      <c r="G88" s="30" t="s">
        <v>8</v>
      </c>
    </row>
    <row r="89" spans="1:8" s="53" customFormat="1" x14ac:dyDescent="0.3">
      <c r="A89" s="60">
        <f t="shared" si="4"/>
        <v>68</v>
      </c>
      <c r="B89" s="61" t="s">
        <v>82</v>
      </c>
      <c r="C89" s="62" t="s">
        <v>56</v>
      </c>
      <c r="D89" s="43">
        <v>1</v>
      </c>
      <c r="E89" s="36"/>
      <c r="F89" s="36">
        <f t="shared" si="3"/>
        <v>0</v>
      </c>
      <c r="G89" s="30" t="s">
        <v>8</v>
      </c>
    </row>
    <row r="90" spans="1:8" s="53" customFormat="1" x14ac:dyDescent="0.3">
      <c r="A90" s="73">
        <f t="shared" si="4"/>
        <v>69</v>
      </c>
      <c r="B90" s="48" t="s">
        <v>83</v>
      </c>
      <c r="C90" s="46" t="s">
        <v>16</v>
      </c>
      <c r="D90" s="74">
        <v>1</v>
      </c>
      <c r="E90" s="36"/>
      <c r="F90" s="36">
        <f t="shared" si="3"/>
        <v>0</v>
      </c>
      <c r="G90" s="30" t="s">
        <v>8</v>
      </c>
    </row>
    <row r="91" spans="1:8" s="53" customFormat="1" x14ac:dyDescent="0.3">
      <c r="A91" s="44">
        <f t="shared" si="4"/>
        <v>70</v>
      </c>
      <c r="B91" s="75" t="s">
        <v>84</v>
      </c>
      <c r="C91" s="76" t="s">
        <v>85</v>
      </c>
      <c r="D91" s="77">
        <v>2</v>
      </c>
      <c r="E91" s="36"/>
      <c r="F91" s="36">
        <f t="shared" si="3"/>
        <v>0</v>
      </c>
      <c r="G91" s="30" t="s">
        <v>8</v>
      </c>
      <c r="H91" s="51"/>
    </row>
    <row r="92" spans="1:8" s="53" customFormat="1" x14ac:dyDescent="0.3">
      <c r="A92" s="78">
        <f t="shared" si="4"/>
        <v>71</v>
      </c>
      <c r="B92" s="79" t="s">
        <v>86</v>
      </c>
      <c r="C92" s="76" t="s">
        <v>14</v>
      </c>
      <c r="D92" s="80">
        <v>6</v>
      </c>
      <c r="E92" s="36"/>
      <c r="F92" s="36">
        <f t="shared" si="3"/>
        <v>0</v>
      </c>
      <c r="G92" s="30" t="s">
        <v>8</v>
      </c>
      <c r="H92" s="51"/>
    </row>
    <row r="93" spans="1:8" s="53" customFormat="1" x14ac:dyDescent="0.3">
      <c r="A93" s="78">
        <f t="shared" si="4"/>
        <v>72</v>
      </c>
      <c r="B93" s="79" t="s">
        <v>87</v>
      </c>
      <c r="C93" s="76" t="s">
        <v>16</v>
      </c>
      <c r="D93" s="81">
        <v>2</v>
      </c>
      <c r="E93" s="36"/>
      <c r="F93" s="36">
        <f t="shared" si="3"/>
        <v>0</v>
      </c>
      <c r="G93" s="30" t="s">
        <v>8</v>
      </c>
      <c r="H93" s="51"/>
    </row>
    <row r="94" spans="1:8" s="53" customFormat="1" x14ac:dyDescent="0.3">
      <c r="A94" s="82">
        <f t="shared" si="4"/>
        <v>73</v>
      </c>
      <c r="B94" s="38" t="s">
        <v>88</v>
      </c>
      <c r="C94" s="34" t="s">
        <v>14</v>
      </c>
      <c r="D94" s="41">
        <v>5</v>
      </c>
      <c r="E94" s="36"/>
      <c r="F94" s="36">
        <f t="shared" si="3"/>
        <v>0</v>
      </c>
      <c r="G94" s="30" t="s">
        <v>8</v>
      </c>
      <c r="H94" s="51"/>
    </row>
    <row r="95" spans="1:8" s="53" customFormat="1" ht="60" x14ac:dyDescent="0.3">
      <c r="A95" s="83"/>
      <c r="B95" s="84" t="s">
        <v>89</v>
      </c>
      <c r="C95" s="85"/>
      <c r="D95" s="39"/>
      <c r="E95" s="86"/>
      <c r="F95" s="86"/>
      <c r="G95" s="30" t="s">
        <v>8</v>
      </c>
      <c r="H95" s="51"/>
    </row>
    <row r="96" spans="1:8" s="53" customFormat="1" x14ac:dyDescent="0.3">
      <c r="A96" s="87">
        <v>1</v>
      </c>
      <c r="B96" s="48" t="s">
        <v>90</v>
      </c>
      <c r="C96" s="46" t="s">
        <v>14</v>
      </c>
      <c r="D96" s="88">
        <v>11</v>
      </c>
      <c r="E96" s="36"/>
      <c r="F96" s="36">
        <f>D96*E96</f>
        <v>0</v>
      </c>
      <c r="G96" s="30" t="s">
        <v>8</v>
      </c>
      <c r="H96" s="51"/>
    </row>
    <row r="97" spans="1:8" s="53" customFormat="1" x14ac:dyDescent="0.3">
      <c r="A97" s="89" t="s">
        <v>91</v>
      </c>
      <c r="B97" s="48" t="s">
        <v>92</v>
      </c>
      <c r="C97" s="46" t="s">
        <v>14</v>
      </c>
      <c r="D97" s="74">
        <v>11</v>
      </c>
      <c r="E97" s="36"/>
      <c r="F97" s="36">
        <f>D97*E97</f>
        <v>0</v>
      </c>
      <c r="G97" s="30" t="s">
        <v>93</v>
      </c>
    </row>
    <row r="98" spans="1:8" s="53" customFormat="1" x14ac:dyDescent="0.3">
      <c r="A98" s="57">
        <v>2</v>
      </c>
      <c r="B98" s="48" t="s">
        <v>94</v>
      </c>
      <c r="C98" s="34" t="s">
        <v>14</v>
      </c>
      <c r="D98" s="41">
        <v>11</v>
      </c>
      <c r="E98" s="36"/>
      <c r="F98" s="36">
        <f t="shared" ref="F98:F114" si="5">D98*E98</f>
        <v>0</v>
      </c>
      <c r="G98" s="30" t="s">
        <v>8</v>
      </c>
      <c r="H98" s="51"/>
    </row>
    <row r="99" spans="1:8" s="53" customFormat="1" x14ac:dyDescent="0.3">
      <c r="A99" s="87">
        <f>A98+1</f>
        <v>3</v>
      </c>
      <c r="B99" s="48" t="s">
        <v>95</v>
      </c>
      <c r="C99" s="46" t="s">
        <v>14</v>
      </c>
      <c r="D99" s="47">
        <v>2</v>
      </c>
      <c r="E99" s="36"/>
      <c r="F99" s="36">
        <f t="shared" si="5"/>
        <v>0</v>
      </c>
      <c r="G99" s="30" t="s">
        <v>8</v>
      </c>
      <c r="H99" s="51"/>
    </row>
    <row r="100" spans="1:8" s="53" customFormat="1" x14ac:dyDescent="0.3">
      <c r="A100" s="89" t="s">
        <v>96</v>
      </c>
      <c r="B100" s="48" t="s">
        <v>97</v>
      </c>
      <c r="C100" s="46" t="s">
        <v>14</v>
      </c>
      <c r="D100" s="74">
        <v>2</v>
      </c>
      <c r="E100" s="36"/>
      <c r="F100" s="36">
        <f t="shared" si="5"/>
        <v>0</v>
      </c>
      <c r="G100" s="30" t="s">
        <v>93</v>
      </c>
      <c r="H100" s="51"/>
    </row>
    <row r="101" spans="1:8" s="53" customFormat="1" x14ac:dyDescent="0.3">
      <c r="A101" s="57">
        <f>A99+1</f>
        <v>4</v>
      </c>
      <c r="B101" s="48" t="s">
        <v>98</v>
      </c>
      <c r="C101" s="34" t="s">
        <v>14</v>
      </c>
      <c r="D101" s="41">
        <v>2</v>
      </c>
      <c r="E101" s="36"/>
      <c r="F101" s="36">
        <f t="shared" si="5"/>
        <v>0</v>
      </c>
      <c r="G101" s="30" t="s">
        <v>8</v>
      </c>
      <c r="H101" s="51"/>
    </row>
    <row r="102" spans="1:8" s="53" customFormat="1" x14ac:dyDescent="0.3">
      <c r="A102" s="87">
        <f>A101+1</f>
        <v>5</v>
      </c>
      <c r="B102" s="48" t="s">
        <v>99</v>
      </c>
      <c r="C102" s="46" t="s">
        <v>16</v>
      </c>
      <c r="D102" s="49">
        <v>4</v>
      </c>
      <c r="E102" s="36"/>
      <c r="F102" s="36">
        <f t="shared" si="5"/>
        <v>0</v>
      </c>
      <c r="G102" s="30" t="s">
        <v>8</v>
      </c>
      <c r="H102" s="51"/>
    </row>
    <row r="103" spans="1:8" s="53" customFormat="1" x14ac:dyDescent="0.3">
      <c r="A103" s="89" t="s">
        <v>100</v>
      </c>
      <c r="B103" s="48" t="s">
        <v>101</v>
      </c>
      <c r="C103" s="46" t="s">
        <v>16</v>
      </c>
      <c r="D103" s="74">
        <v>4</v>
      </c>
      <c r="E103" s="36"/>
      <c r="F103" s="36">
        <f t="shared" si="5"/>
        <v>0</v>
      </c>
      <c r="G103" s="30" t="s">
        <v>93</v>
      </c>
      <c r="H103" s="51"/>
    </row>
    <row r="104" spans="1:8" s="53" customFormat="1" x14ac:dyDescent="0.3">
      <c r="A104" s="87">
        <f>A102+1</f>
        <v>6</v>
      </c>
      <c r="B104" s="48" t="s">
        <v>102</v>
      </c>
      <c r="C104" s="46" t="s">
        <v>16</v>
      </c>
      <c r="D104" s="49">
        <v>3</v>
      </c>
      <c r="E104" s="36"/>
      <c r="F104" s="36">
        <f t="shared" si="5"/>
        <v>0</v>
      </c>
      <c r="G104" s="30" t="s">
        <v>8</v>
      </c>
    </row>
    <row r="105" spans="1:8" s="53" customFormat="1" x14ac:dyDescent="0.3">
      <c r="A105" s="89" t="s">
        <v>103</v>
      </c>
      <c r="B105" s="48" t="s">
        <v>104</v>
      </c>
      <c r="C105" s="46" t="s">
        <v>16</v>
      </c>
      <c r="D105" s="74">
        <v>3</v>
      </c>
      <c r="E105" s="36"/>
      <c r="F105" s="36">
        <f t="shared" si="5"/>
        <v>0</v>
      </c>
      <c r="G105" s="30" t="s">
        <v>93</v>
      </c>
      <c r="H105" s="51"/>
    </row>
    <row r="106" spans="1:8" s="53" customFormat="1" x14ac:dyDescent="0.3">
      <c r="A106" s="87">
        <f>A104+1</f>
        <v>7</v>
      </c>
      <c r="B106" s="48" t="s">
        <v>105</v>
      </c>
      <c r="C106" s="46" t="s">
        <v>16</v>
      </c>
      <c r="D106" s="49">
        <v>4</v>
      </c>
      <c r="E106" s="36"/>
      <c r="F106" s="36">
        <f t="shared" si="5"/>
        <v>0</v>
      </c>
      <c r="G106" s="30" t="s">
        <v>8</v>
      </c>
      <c r="H106" s="51"/>
    </row>
    <row r="107" spans="1:8" s="53" customFormat="1" x14ac:dyDescent="0.3">
      <c r="A107" s="89" t="s">
        <v>106</v>
      </c>
      <c r="B107" s="48" t="s">
        <v>107</v>
      </c>
      <c r="C107" s="46" t="s">
        <v>16</v>
      </c>
      <c r="D107" s="74">
        <v>4</v>
      </c>
      <c r="E107" s="36"/>
      <c r="F107" s="36">
        <f t="shared" si="5"/>
        <v>0</v>
      </c>
      <c r="G107" s="30" t="s">
        <v>108</v>
      </c>
    </row>
    <row r="108" spans="1:8" s="53" customFormat="1" x14ac:dyDescent="0.3">
      <c r="A108" s="89" t="s">
        <v>109</v>
      </c>
      <c r="B108" s="48" t="s">
        <v>110</v>
      </c>
      <c r="C108" s="46" t="s">
        <v>16</v>
      </c>
      <c r="D108" s="74">
        <v>128</v>
      </c>
      <c r="E108" s="36"/>
      <c r="F108" s="36">
        <f t="shared" si="5"/>
        <v>0</v>
      </c>
      <c r="G108" s="30" t="s">
        <v>93</v>
      </c>
      <c r="H108" s="51"/>
    </row>
    <row r="109" spans="1:8" s="53" customFormat="1" x14ac:dyDescent="0.3">
      <c r="A109" s="87">
        <f>A106+1</f>
        <v>8</v>
      </c>
      <c r="B109" s="33" t="s">
        <v>111</v>
      </c>
      <c r="C109" s="46" t="s">
        <v>16</v>
      </c>
      <c r="D109" s="49">
        <v>8</v>
      </c>
      <c r="E109" s="36"/>
      <c r="F109" s="36">
        <f t="shared" si="5"/>
        <v>0</v>
      </c>
      <c r="G109" s="30" t="s">
        <v>8</v>
      </c>
      <c r="H109" s="51"/>
    </row>
    <row r="110" spans="1:8" s="53" customFormat="1" x14ac:dyDescent="0.3">
      <c r="A110" s="90" t="s">
        <v>112</v>
      </c>
      <c r="B110" s="33" t="s">
        <v>113</v>
      </c>
      <c r="C110" s="46" t="s">
        <v>16</v>
      </c>
      <c r="D110" s="41">
        <v>8</v>
      </c>
      <c r="E110" s="36"/>
      <c r="F110" s="36">
        <f t="shared" si="5"/>
        <v>0</v>
      </c>
      <c r="G110" s="30" t="s">
        <v>93</v>
      </c>
    </row>
    <row r="111" spans="1:8" s="53" customFormat="1" ht="15.6" x14ac:dyDescent="0.3">
      <c r="A111" s="44">
        <f>A109+1</f>
        <v>9</v>
      </c>
      <c r="B111" s="48" t="s">
        <v>114</v>
      </c>
      <c r="C111" s="46" t="s">
        <v>19</v>
      </c>
      <c r="D111" s="50">
        <v>2.14</v>
      </c>
      <c r="E111" s="36"/>
      <c r="F111" s="36">
        <f t="shared" si="5"/>
        <v>0</v>
      </c>
      <c r="G111" s="30" t="s">
        <v>8</v>
      </c>
      <c r="H111" s="51"/>
    </row>
    <row r="112" spans="1:8" s="53" customFormat="1" ht="15.6" x14ac:dyDescent="0.3">
      <c r="A112" s="32">
        <f>A111+1</f>
        <v>10</v>
      </c>
      <c r="B112" s="33" t="s">
        <v>115</v>
      </c>
      <c r="C112" s="34" t="s">
        <v>19</v>
      </c>
      <c r="D112" s="50">
        <v>2.14</v>
      </c>
      <c r="E112" s="36"/>
      <c r="F112" s="36">
        <f t="shared" si="5"/>
        <v>0</v>
      </c>
      <c r="G112" s="30" t="s">
        <v>8</v>
      </c>
    </row>
    <row r="113" spans="1:8" s="53" customFormat="1" x14ac:dyDescent="0.3">
      <c r="A113" s="44">
        <f>A112+1</f>
        <v>11</v>
      </c>
      <c r="B113" s="48" t="s">
        <v>116</v>
      </c>
      <c r="C113" s="46" t="s">
        <v>14</v>
      </c>
      <c r="D113" s="88">
        <v>11</v>
      </c>
      <c r="E113" s="36"/>
      <c r="F113" s="36">
        <f t="shared" si="5"/>
        <v>0</v>
      </c>
      <c r="G113" s="30" t="s">
        <v>8</v>
      </c>
      <c r="H113" s="51"/>
    </row>
    <row r="114" spans="1:8" ht="15.6" thickBot="1" x14ac:dyDescent="0.35">
      <c r="A114" s="44">
        <f>A113+1</f>
        <v>12</v>
      </c>
      <c r="B114" s="48" t="s">
        <v>117</v>
      </c>
      <c r="C114" s="46" t="s">
        <v>16</v>
      </c>
      <c r="D114" s="49">
        <v>4</v>
      </c>
      <c r="E114" s="36"/>
      <c r="F114" s="36">
        <f t="shared" si="5"/>
        <v>0</v>
      </c>
      <c r="G114" s="30" t="s">
        <v>8</v>
      </c>
    </row>
    <row r="115" spans="1:8" ht="15.6" thickBot="1" x14ac:dyDescent="0.35">
      <c r="A115" s="91"/>
      <c r="B115" s="92" t="s">
        <v>118</v>
      </c>
      <c r="C115" s="93"/>
      <c r="D115" s="94"/>
      <c r="E115" s="94"/>
      <c r="F115" s="95">
        <f>SUM(F7:F114)</f>
        <v>0</v>
      </c>
    </row>
    <row r="116" spans="1:8" ht="15.6" thickBot="1" x14ac:dyDescent="0.35">
      <c r="A116" s="96"/>
      <c r="B116" s="97" t="s">
        <v>119</v>
      </c>
      <c r="C116" s="98"/>
      <c r="D116" s="99"/>
      <c r="E116" s="99"/>
      <c r="F116" s="100">
        <f>F115*C116</f>
        <v>0</v>
      </c>
    </row>
    <row r="117" spans="1:8" ht="15.6" thickBot="1" x14ac:dyDescent="0.35">
      <c r="A117" s="101"/>
      <c r="B117" s="102" t="s">
        <v>120</v>
      </c>
      <c r="C117" s="103"/>
      <c r="D117" s="104"/>
      <c r="E117" s="104"/>
      <c r="F117" s="95">
        <f>SUM(F115:F116)</f>
        <v>0</v>
      </c>
    </row>
    <row r="118" spans="1:8" ht="15.6" thickBot="1" x14ac:dyDescent="0.35">
      <c r="A118" s="96"/>
      <c r="B118" s="97" t="s">
        <v>121</v>
      </c>
      <c r="C118" s="98"/>
      <c r="D118" s="99"/>
      <c r="E118" s="99"/>
      <c r="F118" s="100">
        <f>F117*C118</f>
        <v>0</v>
      </c>
    </row>
    <row r="119" spans="1:8" ht="15.6" thickBot="1" x14ac:dyDescent="0.35">
      <c r="A119" s="101"/>
      <c r="B119" s="102" t="s">
        <v>120</v>
      </c>
      <c r="C119" s="103"/>
      <c r="D119" s="104"/>
      <c r="E119" s="104"/>
      <c r="F119" s="95">
        <f>SUM(F117:F118)</f>
        <v>0</v>
      </c>
    </row>
    <row r="120" spans="1:8" ht="15.6" thickBot="1" x14ac:dyDescent="0.35">
      <c r="A120" s="101"/>
      <c r="B120" s="105" t="s">
        <v>122</v>
      </c>
      <c r="C120" s="106"/>
      <c r="D120" s="104"/>
      <c r="E120" s="104"/>
      <c r="F120" s="107"/>
    </row>
    <row r="121" spans="1:8" ht="15.6" thickBot="1" x14ac:dyDescent="0.35">
      <c r="A121" s="96"/>
      <c r="B121" s="108" t="s">
        <v>120</v>
      </c>
      <c r="C121" s="109"/>
      <c r="D121" s="99"/>
      <c r="E121" s="99"/>
      <c r="F121" s="99">
        <f>SUM(F120:F120)</f>
        <v>0</v>
      </c>
    </row>
    <row r="122" spans="1:8" ht="15" customHeight="1" x14ac:dyDescent="0.3">
      <c r="F122" s="111"/>
    </row>
    <row r="123" spans="1:8" ht="5.25" customHeight="1" x14ac:dyDescent="0.3"/>
  </sheetData>
  <autoFilter ref="A6:G122"/>
  <mergeCells count="6">
    <mergeCell ref="A4:A5"/>
    <mergeCell ref="B4:B5"/>
    <mergeCell ref="C4:C5"/>
    <mergeCell ref="D4:D5"/>
    <mergeCell ref="E4:E5"/>
    <mergeCell ref="F4:F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 კრებსითი სატენდერო</vt:lpstr>
      <vt:lpstr>'N1_1 კრებსითი სატენდერო'!Print_Area</vt:lpstr>
      <vt:lpstr>'N1_1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Koberidze</dc:creator>
  <cp:lastModifiedBy>Nino Koberidze</cp:lastModifiedBy>
  <dcterms:created xsi:type="dcterms:W3CDTF">2024-12-10T06:04:57Z</dcterms:created>
  <dcterms:modified xsi:type="dcterms:W3CDTF">2024-12-10T06:06:31Z</dcterms:modified>
</cp:coreProperties>
</file>