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Summer Season Uniforms 2025\"/>
    </mc:Choice>
  </mc:AlternateContent>
  <bookViews>
    <workbookView xWindow="0" yWindow="0" windowWidth="19200" windowHeight="8130"/>
  </bookViews>
  <sheets>
    <sheet name="დანართი N1 " sheetId="1" r:id="rId1"/>
    <sheet name="Distribution by legal entities " sheetId="3"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5" i="3" l="1"/>
  <c r="G55" i="3"/>
  <c r="H55" i="3"/>
  <c r="I55" i="3"/>
  <c r="J55" i="3"/>
  <c r="K55" i="3"/>
  <c r="L55" i="3"/>
  <c r="M55" i="3"/>
  <c r="N55" i="3"/>
  <c r="O55" i="3"/>
  <c r="F56" i="3"/>
  <c r="G56" i="3"/>
  <c r="H56" i="3"/>
  <c r="I56" i="3"/>
  <c r="J56" i="3"/>
  <c r="K56" i="3"/>
  <c r="L56" i="3"/>
  <c r="M56" i="3"/>
  <c r="N56" i="3"/>
  <c r="O56" i="3"/>
  <c r="F57" i="3"/>
  <c r="G57" i="3"/>
  <c r="H57" i="3"/>
  <c r="I57" i="3"/>
  <c r="K57" i="3"/>
  <c r="O57" i="3"/>
  <c r="F58" i="3"/>
  <c r="G58" i="3"/>
  <c r="H58" i="3"/>
  <c r="I58" i="3"/>
  <c r="J58" i="3"/>
  <c r="K58" i="3"/>
  <c r="L58" i="3"/>
  <c r="M58" i="3"/>
  <c r="N58" i="3"/>
  <c r="O58" i="3"/>
  <c r="F59" i="3"/>
  <c r="G59" i="3"/>
  <c r="H59" i="3"/>
  <c r="I59" i="3"/>
  <c r="J59" i="3"/>
  <c r="K59" i="3"/>
  <c r="L59" i="3"/>
  <c r="M59" i="3"/>
  <c r="N59" i="3"/>
  <c r="O59" i="3"/>
  <c r="F60" i="3"/>
  <c r="G60" i="3"/>
  <c r="H60" i="3"/>
  <c r="I60" i="3"/>
  <c r="J60" i="3"/>
  <c r="K60" i="3"/>
  <c r="L60" i="3"/>
  <c r="M60" i="3"/>
  <c r="N60" i="3"/>
  <c r="O60" i="3"/>
  <c r="G54" i="3"/>
  <c r="H54" i="3"/>
  <c r="I54" i="3"/>
  <c r="J54" i="3"/>
  <c r="K54" i="3"/>
  <c r="L54" i="3"/>
  <c r="M54" i="3"/>
  <c r="N54" i="3"/>
  <c r="O54" i="3"/>
  <c r="F54" i="3"/>
  <c r="E45" i="3"/>
  <c r="E46" i="3"/>
  <c r="E47" i="3"/>
  <c r="E35" i="3"/>
  <c r="E34" i="3"/>
  <c r="E33" i="3"/>
  <c r="N20" i="3"/>
  <c r="N57" i="3" s="1"/>
  <c r="M20" i="3"/>
  <c r="M57" i="3" s="1"/>
  <c r="L20" i="3"/>
  <c r="L57" i="3" s="1"/>
  <c r="K20" i="3"/>
  <c r="J20" i="3"/>
  <c r="J57" i="3" s="1"/>
  <c r="I20" i="3"/>
  <c r="H20" i="3"/>
  <c r="G20" i="3"/>
  <c r="F20" i="3"/>
  <c r="E23" i="3"/>
  <c r="E22" i="3"/>
  <c r="E21" i="3"/>
  <c r="E19" i="3"/>
  <c r="E18" i="3"/>
  <c r="E17" i="3"/>
  <c r="E6" i="3"/>
  <c r="E7" i="3"/>
  <c r="E8" i="3"/>
  <c r="E9" i="3"/>
  <c r="E58" i="3" s="1"/>
  <c r="E10" i="3"/>
  <c r="E59" i="3" s="1"/>
  <c r="E11" i="3"/>
  <c r="E60" i="3" s="1"/>
  <c r="E5" i="3"/>
  <c r="K9" i="1"/>
  <c r="M9" i="1" s="1"/>
  <c r="E20" i="3" l="1"/>
  <c r="K10" i="1" l="1"/>
  <c r="M10" i="1" s="1"/>
  <c r="K11" i="1"/>
  <c r="M11" i="1" s="1"/>
  <c r="K8" i="1"/>
  <c r="M8" i="1" s="1"/>
  <c r="K7" i="1"/>
  <c r="M7" i="1" s="1"/>
  <c r="K6" i="1"/>
  <c r="M6" i="1" s="1"/>
  <c r="K5" i="1"/>
  <c r="M5" i="1" s="1"/>
  <c r="E44" i="3" l="1"/>
  <c r="E43" i="3"/>
  <c r="E42" i="3"/>
  <c r="E41" i="3"/>
  <c r="E32" i="3"/>
  <c r="E57" i="3" s="1"/>
  <c r="E31" i="3"/>
  <c r="E56" i="3" s="1"/>
  <c r="E30" i="3"/>
  <c r="E55" i="3" s="1"/>
  <c r="E29" i="3"/>
  <c r="E54" i="3" s="1"/>
  <c r="M12" i="1" l="1"/>
</calcChain>
</file>

<file path=xl/sharedStrings.xml><?xml version="1.0" encoding="utf-8"?>
<sst xmlns="http://schemas.openxmlformats.org/spreadsheetml/2006/main" count="185" uniqueCount="61">
  <si>
    <t>#</t>
  </si>
  <si>
    <t>SENG</t>
  </si>
  <si>
    <t>ზომები</t>
  </si>
  <si>
    <t>S</t>
  </si>
  <si>
    <t>M</t>
  </si>
  <si>
    <t>L</t>
  </si>
  <si>
    <t>XL</t>
  </si>
  <si>
    <t>2XL</t>
  </si>
  <si>
    <t>3XL</t>
  </si>
  <si>
    <t>4XL</t>
  </si>
  <si>
    <t>5XL</t>
  </si>
  <si>
    <t>6 XL</t>
  </si>
  <si>
    <t xml:space="preserve">GST </t>
  </si>
  <si>
    <t>Total</t>
  </si>
  <si>
    <t xml:space="preserve">მუშა-ზეინკალი, მძღოლი / Workers, locksmiths, Drivers.  </t>
  </si>
  <si>
    <t>ქურთუკი მოკლე, აქვს სწორი სილუეტი, სამუშაო შესრულებულია ორ ფერში, ზედა ნაიწლზე დაკერებულია 5 სმ-იანი მანათობლები -ამრეკლები დღის და ღამის ხედვით - 2 ცალი მწვანე-ნაცრისფერის კომბინაციით - 5 სმ.მანათობელის ზედა ნაწილის ფერი - ცისფერი, დანარჩენი სრულად სერი. ზედა კალთის ორივე მხარეს დაკერებულია ზედნადები ჯიბეები რომელიც იკვრება სარქველით, ხოლო ქვედა კალთის ორივე მხარეს განთავსებულია დახრილი ჯიბეები. ზურგიც არის ორ ნაწილიანი, შეერთების ადგილზე დაკერებულია მანათობელი. სახელო ერთნაწილიანია, სწორი სილუეტით მარეგულირებელი ფხრიწით,  დატანილი არის 2 ცალი 5 სმ-იანი დღის და ღამის ამრეკლით.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მკლავების მიკერება ორმაგი გვირისტით.
საყელოზე დატანილია ჩასაკეცი კაპიშონი, რომელიც იკვრება ელვით. 
მთლიანი სიგრძე - თეძოზე. ფერი: სერი ცისფრით. გულის ჯიბეზე 8-10სმ-იანი და ზურგზე 27 სმ  ზომის ლოგოს  პრინტით - ფერი - თეთრი.    
The coat is short and has a straight silhouette, the work is done in two colors. 5 cm reflectors are sewn on the upper part - reflectors with day and night vision - 2 pieces in a green-gray combination - 5 cm. The color of the upper part of the reflector is light blue, the rest is completely gray. Overhead pockets are sewn on both sides of the upper skirt, which close with a flap, and slanted pockets are placed on both sides of the lower skirt. The back is also two-part, with a luminescent stitched at the junction. The sleeve is one piece and one color, straight silhouette with regulated strap.  There are 2 pieces of 5 cm day and night reflectors.  The coat closes with a hidden tractor zipper, including the collar. The shoulder collar and zipper are decorated with a 0.5 cm long thread. Arms are sewn with a double hem. The collar features a hood that closes with a zipper/strap. Total length – under the hip. Color: light blue and grey. Logo print size 8-10 cm on the “heart” pocket and 27 cm on the back - color - white.</t>
  </si>
  <si>
    <t>კიტელი/ზაფხულის ქურთუკი  / Kitel/ Summer Season coat</t>
  </si>
  <si>
    <t xml:space="preserve">შარვალი თხელი / Thin trousers </t>
  </si>
  <si>
    <t>მუშა-ზეინკალი / Workers, locksmiths</t>
  </si>
  <si>
    <t xml:space="preserve">მუშა-ზეინკალი, მძღოლი, აღმრიცხველი, შემდუღებელი / Workers, locksmiths, drivers, counters, welders. </t>
  </si>
  <si>
    <t xml:space="preserve">მაისური მოკლემკლავიანი / Short-sleeved T-short </t>
  </si>
  <si>
    <t>მაისური მოკლე მკლავით - ფერი: სერი მელანჟე. მკერდზე 8-10 სმ-იანი პრინტით. მაისურს დატანილი უნდა ქონდეს ამრეკლი - დღის და ღამის ხედვით - მწვანე-ნაცრიდფერის კომბინაციით - 5 სმ. მკლავზე ერთი მთლიანი ამრეკლით,  მაისურის წინა და უკანა კალთაზე სიმეტრიულად განთავსებული დღის და ღამის ამრეკლი ლენტით. ლენტის სიგანე - 5 სმ.  კალთებზე - 4 ამრეკლით  (2 წინა კალთაზე, 2 უკანა კალთაზე) - მკერდისა და თეძოს მიდამოში,  4-5 სმ-ით წინა და უკანა კალთის  გადაკერვის ადგილზამდე. მკლავზე წრიული ამრეკლით მკერდის ამრეკლის საპროექციოთ - სიგანე 5 ს.  მთელ შემადგენლობა:  ბამბა არანაკლებ 96 %-სა.                                                       T-shirt with short sleeves - Color: Grey Melange. 8-10 cm print on the chest. The T-shirt should have a reflector - with day and night vision - green-gray combination - 5 cm. With one full reflector on the arm, day and night reflective tape is symmetrically placed on the front and back of the shirt. Tape area - 5 cm. On the skirts - with 4 reflectors (2 on the front skirt, 2 on the back skirt) - in the area of the chest and hips, 4-5 cm before the seam of the front and back skirt. With a circular reflector on the arm and a projection of the chest reflector - width 5 cm.  Entire composition: cotton not less than 96%</t>
  </si>
  <si>
    <t>ინჟინრის, უფროსი ინჟინერი, ზონის მენეჯერი / engineer, senior engineer, counters</t>
  </si>
  <si>
    <t xml:space="preserve">მამაკაცის მაისური მოკლე მკლავით პოლოს სტილის. შესრულებულია ერთ ფერში. მაისური არის სწორი სილუეტის. იკვრება სამ ღილზე და ღილკილოზე. სახელო მოკლე. ბოლო რეზინის მანჟეტით. ბოლოს შეკეცილია 2სმ-იანი შენაკეცით. საყელო გადაფენილი. ფერი: სერი მელანჟე. მკლავზე ერთი მთლიანი ამრეკლით,  მკერდის ამრეკლის პარალელურად - 5 სმ. მაისურის წინა და უკანა კალთაზე სიმეტრიულად განთავსებული დღის და ღამის ამრეკლი ლენტით.  4 ამრეკლით (2 წინა კალთაძე, 2 უკანა კალთაზე) - მკერდისა და თეძოს მიდამოში 4-5 სმ-ით წინა და უკანა კალთის  გადაკერვის ადგილზამდე. 
Polo Style short sleeves shirt - Color: Grey Melange. 8-10 cm print on the chest. with 3 buttons. The T-shirt should have a reflector - with day and night vision - green-gray combination - 5 cm. With one full reflector on the arm, day and night reflective tape is symmetrically placed on the front and back of the shirt. Tape area - 5 cm. On the skirts - with 4 reflectors (2 on the front skirt, 2 on the back skirt) - in the area of the chest and hips, 4-5 cm before the seam of the front and back skirt. With a circular reflector on the arm and a projection of the chest reflector - width 5 cm. </t>
  </si>
  <si>
    <t xml:space="preserve">შარვალი თხელი ჯიბის გარეშე / Thin trousers withour pockets </t>
  </si>
  <si>
    <t xml:space="preserve"> ინჟინერი, უფროსი ინჟინერი / engineer, senior engineer) </t>
  </si>
  <si>
    <t>ინჟინრის, უფროსი ინჟინერი, აღმრიცხველი, ბიზნეს ცენტრის მენეჯერი, ზონის მენეჯერი / engineer, senior engineer, counter, zone managers</t>
  </si>
  <si>
    <t>მამაკაცის შარვალი თხელი სწორი, ჩაშვებული. ბოლოს გასწვრივ დაკერებულია 5სმ სიგრძის მანათობელი დღისა და ღამის ხედვით - მწნავე-ნაცრისფერი - 5 სმ-იანი 2 ცალი. წინა მხარეს გვედულად ჩაჭრილი 2 ცალი ჯიბე, უკან 1 ცალი ჩაჭრილი ჭიბე.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სრულად ორმაგი ნაკერით.  ფერი: სერი.                                                                                                                                                                                                             Men's work pants thick straight, dropped. At the end of the knee are sewn 2 pieces of reflectors with day and night vision 2 pieces in a green-gray combination - 5 cm. with cut pockets. The belt of the pants is 4 cm. The back of the belt is treated with rubber. The pants have 5 belt holder lines, the pants fasten with a zipper, one button, and a hook.  Fully double stitched. At the end of the pants self regulated look-and-loop strap.  Color: Grey.</t>
  </si>
  <si>
    <t>ჟილეტი კორპორატიული დიზაინით / Corporate waistcoat</t>
  </si>
  <si>
    <t>ჟილეტს აქვს სწორი სილუეტი, სამუშაო შესრულებულია ორ ფერში, ზედა და ქვედა ნაწილზე შეერთების ადგილზე დაკერებულია 5  სმ_იანი დღის და ღამის მანათობელი, ქვედა კალთებზე გვაქვს დახრილი ჯიბეები. ზურგიც არის ორ ნაწილიანი, კოკეტკა და ქვედა ნაწილი სხვადასხვა ფერის, შეერთების ადგილზე დაკერებულია მანათობელი. იკვრება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ჩაკერებულია კაპიშონი. გამოკრულია სარჩული - ბადე. 
წინა კალთაზე 8-10სმ-იანი და უკანა კალთაზე ა4 ზომის პრინტი. ფერი: ცისფერი სერით.
სიგრძე: თეძოზე.
The waistcoat has a straight silhouette, the work is done in two colors, there is a 5 cm seam at the signal belt day and night view of the upper and lower part, with slanted pockets on the lower skirts.The back is also in two parts, the coquette and the lower part are of different colors, the place of connection is sewn with a signal belt. Fastens the tractor with a zipper, including the collar.The shoulder collar and zipper are decorated with a 0.5 cm long thread. A hood is sewn on the collar. The suit is posted - mesh.8-10 cm print on the front skirt and A4 size print on the back skirt. Color: blue with streak.
Length: Hip.</t>
  </si>
  <si>
    <t xml:space="preserve">დასახელება / name </t>
  </si>
  <si>
    <t>პოზიცია / position</t>
  </si>
  <si>
    <t>აღწერა /descriprion</t>
  </si>
  <si>
    <t xml:space="preserve">ფოტომასალა / photo </t>
  </si>
  <si>
    <t>GWP რაოდ (ცალი) / QTY (PCS)</t>
  </si>
  <si>
    <t>RWC რაოდ (ცალი)  / QTY (PCS)</t>
  </si>
  <si>
    <t>GST რაოდ (ცალი) / QTY (PCS)</t>
  </si>
  <si>
    <t>SENG რაოდ (ცალი) / QTY (PCS)</t>
  </si>
  <si>
    <t>კონსოლიდირებული რაოდ (ცალი) / Consolidated QTY (PCS)</t>
  </si>
  <si>
    <t xml:space="preserve">ერთ ფასი ლარი დღგ-ს ჩთ / Unit Price Gel Inc VAT </t>
  </si>
  <si>
    <t xml:space="preserve">სულ ფასი ლარი დღგ-ს ჩთ / Total price Gel Inc VAT </t>
  </si>
  <si>
    <t xml:space="preserve">მოწოდების ვადა / Delivery tearm </t>
  </si>
  <si>
    <t>საგარანტიო პერიოდი / Guarantee</t>
  </si>
  <si>
    <t xml:space="preserve">ქსოვილის სერტიფიკატი და ქვეყანა / Fabric certificate and country  </t>
  </si>
  <si>
    <t xml:space="preserve">სულ ფასი ლარი დღგ-ს ჩათვლით / Total price Gel Inc. VAT </t>
  </si>
  <si>
    <t>7 XL</t>
  </si>
  <si>
    <t xml:space="preserve"> </t>
  </si>
  <si>
    <t>მაისური მოკლემკლავიანი პოლოს სტილში - კაცისათვის  / Short-sleeved Polo Style shirt for man</t>
  </si>
  <si>
    <t xml:space="preserve">მაისური მოკლემკლავიანი პოლოს სტილში ქალისათვის / Short-sleeved Polo Style shirt for woman </t>
  </si>
  <si>
    <t xml:space="preserve">მამაკაცის მაისური მოკლე მკლავით პოლოს სტილის. შესრულებულია ერთ ფერში. მაისური არის სწორი სილუეტის. იკვრება სამ ღილზე და ღილკილოზე. სახელო მოკლე. ბოლო რეზინის მანჟეტით. ბოლოს შეკეცილია 2სმ-იანი შენაკეცით. საყელო გადაფენილი. ფერი: სერი მელანჟე. მკლავზე ერთი მთლიანი ამრეკლით,  მკერდის ამრეკლის პარალელურად - 5 სმ. მაისურის წინა და უკანა კალთაზე სიმეტრიულად განთავსებული დღის და ღამის ამრეკლი ლენტით.  4 ამრეკლით (2 წინა კალთაძე, 2 უკანა კალთაზე) - მკერდისა და თეძოს მიდამოში 4-5 სმ-ით წინა და უკანა კალთის  გადაკერვის ადგილზამდე. ქალისათვის
Polo Style short sleeves shirt - Color: Grey Melange. 8-10 cm print on the chest. with 3 buttons. The T-shirt should have a reflector - with day and night vision - green-gray combination - 5 cm. With one full reflector on the arm, day and night reflective tape is symmetrically placed on the front and back of the shirt. Tape area - 5 cm. On the skirts - with 4 reflectors (2 on the front skirt, 2 on the back skirt) - in the area of the chest and hips, 4-5 cm before the seam of the front and back skirt. With a circular reflector on the arm and a projection of the chest reflector - width 5 cm. For woman </t>
  </si>
  <si>
    <t xml:space="preserve">მამაკაცის სამუშაო შარვალი თხელი სწორი, ჩაშვებული. წინა ნაწილზე ზედნადები ნაკეციანი  ჯიბეები,. სამუხლის თავსა და ბოლოს გასწვრივ დატანილია ამრეკლები დღის და ღამის ხედვით - 2 ცალი მწვანე-ნაცრისფერის კომბინაციით - 5 სმ.  შარვლის დაბოლოება რეგულირებადი ფხრიწებით. შარვალს უკანა მხარეს აქვს ორი ზედნადები ზომით (16+13).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სრულად ორმაგი ნაკერით. შარვლის დაბოლოებაზე რეგულირებადი ფრხრიწი. ფერი: სერი. კაცისათვის. 
Men's work pants thin straight, dropped. Overhead pleated pockets on the front. At the end of the knee are sewn 2 pieces of reflectors with day and night vision 2 pieces in a green-gray combination - 5 cm. The pants have two patches on the back in size (16+13). The belt of the pants is 4 cm. The back of the belt is treated with rubber. The pants have 5 belt holder lines, the pants fasten with a zipper, one button, and a hook.  Fully double stitched. At the end of the pants self regulated look-and-loop strap.  Color: Grey. For man </t>
  </si>
  <si>
    <t xml:space="preserve">მაისური მოკლემკლავიანი პოლოს სტილში კაცისათვის / Short-sleeved Polo Style shirt for man </t>
  </si>
  <si>
    <t>ინჟინრის, უფროსი ინჟინერი, ზონის მენეჯერი, აღრმრიცხველი / engineer, senior engineer, counters</t>
  </si>
  <si>
    <t>აღრმრიცხველი /  counters</t>
  </si>
  <si>
    <t>GWP  Tbilisi</t>
  </si>
  <si>
    <t xml:space="preserve">GWP  Rustavi </t>
  </si>
  <si>
    <t>ზომები / Sizes</t>
  </si>
  <si>
    <t>რაოდ ცალი / QTY (PCS)</t>
  </si>
  <si>
    <t xml:space="preserve">პოზიცია / Position </t>
  </si>
  <si>
    <t xml:space="preserve">დასახელება / Name </t>
  </si>
  <si>
    <t xml:space="preserve">აღრმრიცხველი /  counters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</si>
</sst>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0"/>
      <color theme="1"/>
      <name val="Calibri"/>
      <family val="2"/>
      <charset val="204"/>
      <scheme val="minor"/>
    </font>
    <font>
      <sz val="10"/>
      <color theme="1"/>
      <name val="Sylfaen"/>
      <family val="1"/>
      <charset val="204"/>
    </font>
    <font>
      <b/>
      <sz val="10"/>
      <color theme="1"/>
      <name val="Sylfaen"/>
      <family val="1"/>
      <charset val="204"/>
    </font>
    <font>
      <sz val="10"/>
      <name val="Arial"/>
      <family val="2"/>
    </font>
    <font>
      <b/>
      <sz val="11"/>
      <color theme="1"/>
      <name val="Calibri"/>
      <family val="2"/>
      <charset val="204"/>
      <scheme val="minor"/>
    </font>
    <font>
      <b/>
      <sz val="10"/>
      <color rgb="FF000000"/>
      <name val="Sylfaen"/>
      <family val="1"/>
      <charset val="204"/>
    </font>
    <font>
      <sz val="10"/>
      <color theme="1"/>
      <name val="Calibri"/>
      <family val="2"/>
      <scheme val="minor"/>
    </font>
    <font>
      <sz val="10"/>
      <color theme="1"/>
      <name val="Arial"/>
      <family val="2"/>
    </font>
    <font>
      <b/>
      <sz val="10"/>
      <color theme="2" tint="-9.9978637043366805E-2"/>
      <name val="Sylfaen"/>
      <family val="1"/>
      <charset val="204"/>
    </font>
    <font>
      <sz val="11"/>
      <color theme="2" tint="-0.499984740745262"/>
      <name val="Calibri"/>
      <family val="2"/>
      <scheme val="minor"/>
    </font>
    <font>
      <b/>
      <sz val="10"/>
      <color theme="1"/>
      <name val="Sylfaen"/>
      <family val="1"/>
    </font>
    <font>
      <b/>
      <sz val="10"/>
      <color rgb="FF000000"/>
      <name val="Sylfaen"/>
      <family val="1"/>
    </font>
    <font>
      <b/>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1">
    <xf numFmtId="0" fontId="0" fillId="0" borderId="0"/>
  </cellStyleXfs>
  <cellXfs count="85">
    <xf numFmtId="0" fontId="0" fillId="0" borderId="0" xfId="0"/>
    <xf numFmtId="0" fontId="2" fillId="0" borderId="0" xfId="0" applyFont="1"/>
    <xf numFmtId="0" fontId="2" fillId="0" borderId="1" xfId="0" applyFont="1" applyBorder="1" applyAlignment="1">
      <alignment horizontal="center" vertical="center"/>
    </xf>
    <xf numFmtId="0" fontId="2" fillId="2" borderId="1" xfId="0" applyFont="1" applyFill="1" applyBorder="1" applyAlignment="1">
      <alignment horizontal="left" vertical="center" wrapText="1"/>
    </xf>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3" xfId="0" applyFont="1" applyBorder="1" applyAlignment="1">
      <alignment vertical="center"/>
    </xf>
    <xf numFmtId="0" fontId="2"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7" fillId="0" borderId="4" xfId="0" applyFont="1" applyBorder="1" applyAlignment="1">
      <alignment horizontal="center" vertical="center"/>
    </xf>
    <xf numFmtId="0" fontId="8" fillId="2" borderId="1" xfId="0" applyFont="1" applyFill="1" applyBorder="1" applyAlignment="1">
      <alignment horizontal="left" vertical="center" wrapText="1"/>
    </xf>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horizontal="center" vertical="center"/>
    </xf>
    <xf numFmtId="0" fontId="0" fillId="0" borderId="2" xfId="0" applyBorder="1"/>
    <xf numFmtId="0" fontId="0" fillId="0" borderId="7" xfId="0" applyBorder="1" applyAlignment="1">
      <alignment vertical="center"/>
    </xf>
    <xf numFmtId="0" fontId="7" fillId="0" borderId="3" xfId="0" applyFont="1" applyBorder="1" applyAlignment="1">
      <alignment horizontal="center" vertical="center"/>
    </xf>
    <xf numFmtId="0" fontId="7" fillId="0" borderId="10" xfId="0" applyFont="1" applyBorder="1" applyAlignment="1">
      <alignment horizontal="center" vertical="center"/>
    </xf>
    <xf numFmtId="0" fontId="0" fillId="0" borderId="6" xfId="0" applyBorder="1"/>
    <xf numFmtId="0" fontId="2" fillId="0" borderId="14" xfId="0" applyFont="1" applyBorder="1" applyAlignment="1">
      <alignment horizontal="center" vertical="center"/>
    </xf>
    <xf numFmtId="0" fontId="2" fillId="2" borderId="14" xfId="0" applyFont="1" applyFill="1" applyBorder="1" applyAlignment="1">
      <alignment horizontal="left" vertical="center" wrapText="1"/>
    </xf>
    <xf numFmtId="0" fontId="2" fillId="0" borderId="14" xfId="0" applyFont="1" applyBorder="1" applyAlignment="1">
      <alignment vertical="center"/>
    </xf>
    <xf numFmtId="0" fontId="3" fillId="0" borderId="14" xfId="0" applyFont="1" applyBorder="1" applyAlignment="1">
      <alignment horizontal="center" vertical="center" wrapText="1"/>
    </xf>
    <xf numFmtId="0" fontId="2" fillId="0" borderId="15" xfId="0" applyFont="1" applyBorder="1" applyAlignment="1">
      <alignment vertical="center"/>
    </xf>
    <xf numFmtId="0" fontId="3" fillId="0" borderId="3"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0" xfId="0" applyFont="1" applyBorder="1" applyAlignment="1">
      <alignment horizontal="center" vertical="center"/>
    </xf>
    <xf numFmtId="0" fontId="2" fillId="0" borderId="1" xfId="0" applyFont="1" applyBorder="1" applyAlignment="1">
      <alignment horizontal="center" vertical="center" wrapText="1"/>
    </xf>
    <xf numFmtId="0" fontId="4" fillId="2" borderId="14" xfId="0" applyFont="1" applyFill="1" applyBorder="1" applyAlignment="1">
      <alignment horizontal="left" vertical="center" wrapText="1"/>
    </xf>
    <xf numFmtId="0" fontId="2" fillId="0" borderId="16" xfId="0" applyFont="1" applyBorder="1" applyAlignment="1">
      <alignment vertical="center"/>
    </xf>
    <xf numFmtId="0" fontId="3" fillId="0" borderId="16" xfId="0" applyFont="1" applyBorder="1" applyAlignment="1">
      <alignment horizontal="center" vertical="center"/>
    </xf>
    <xf numFmtId="0" fontId="2" fillId="0" borderId="14" xfId="0" applyFont="1" applyBorder="1" applyAlignment="1">
      <alignment horizontal="left" vertical="center" wrapText="1"/>
    </xf>
    <xf numFmtId="0" fontId="10" fillId="2" borderId="1" xfId="0" applyFont="1" applyFill="1" applyBorder="1" applyAlignment="1">
      <alignment horizontal="center" vertical="center"/>
    </xf>
    <xf numFmtId="0" fontId="11" fillId="0" borderId="3" xfId="0" applyFont="1" applyBorder="1" applyAlignment="1">
      <alignment horizontal="left" vertical="center"/>
    </xf>
    <xf numFmtId="0" fontId="11" fillId="0" borderId="17" xfId="0" applyFont="1" applyBorder="1" applyAlignment="1">
      <alignment horizontal="left" vertical="center"/>
    </xf>
    <xf numFmtId="0" fontId="11" fillId="0" borderId="18" xfId="0" applyFont="1" applyBorder="1" applyAlignment="1">
      <alignment horizontal="left" vertical="center"/>
    </xf>
    <xf numFmtId="0" fontId="5" fillId="3" borderId="11" xfId="0" applyFont="1" applyFill="1" applyBorder="1" applyAlignment="1">
      <alignment horizontal="center"/>
    </xf>
    <xf numFmtId="0" fontId="5" fillId="3" borderId="13" xfId="0" applyFont="1" applyFill="1" applyBorder="1" applyAlignment="1">
      <alignment horizont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2" xfId="0" applyFont="1" applyBorder="1" applyAlignment="1">
      <alignment horizontal="center" vertical="center"/>
    </xf>
    <xf numFmtId="0" fontId="5" fillId="3" borderId="8" xfId="0" applyFont="1" applyFill="1" applyBorder="1" applyAlignment="1">
      <alignment horizontal="center"/>
    </xf>
    <xf numFmtId="0" fontId="5" fillId="3" borderId="9" xfId="0" applyFont="1" applyFill="1" applyBorder="1" applyAlignment="1">
      <alignment horizontal="center"/>
    </xf>
    <xf numFmtId="0" fontId="7" fillId="0" borderId="1" xfId="0" applyFont="1" applyBorder="1" applyAlignment="1">
      <alignment horizontal="left" vertical="center" wrapText="1"/>
    </xf>
    <xf numFmtId="0" fontId="1" fillId="0" borderId="1" xfId="0" applyFont="1" applyFill="1" applyBorder="1" applyAlignment="1">
      <alignment horizontal="center" vertical="center"/>
    </xf>
    <xf numFmtId="0" fontId="5" fillId="3" borderId="19" xfId="0" applyFont="1" applyFill="1" applyBorder="1" applyAlignment="1">
      <alignment horizont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7" fillId="0" borderId="23" xfId="0" applyFont="1" applyBorder="1" applyAlignment="1">
      <alignment horizontal="center" vertical="center"/>
    </xf>
    <xf numFmtId="0" fontId="7" fillId="0" borderId="5" xfId="0" applyFont="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0" fillId="0" borderId="7" xfId="0" applyFill="1" applyBorder="1" applyAlignment="1">
      <alignment horizontal="center" vertical="center"/>
    </xf>
    <xf numFmtId="0" fontId="0" fillId="0" borderId="6"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7"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12" xfId="0" applyFont="1" applyFill="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wrapText="1"/>
    </xf>
    <xf numFmtId="0" fontId="0" fillId="0" borderId="0" xfId="0" applyAlignment="1">
      <alignment vertical="center"/>
    </xf>
    <xf numFmtId="0" fontId="1" fillId="0" borderId="24"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25" xfId="0" applyFont="1" applyFill="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13" fillId="0" borderId="5" xfId="0" applyFont="1" applyBorder="1" applyAlignment="1">
      <alignment horizontal="center" vertical="center"/>
    </xf>
    <xf numFmtId="0" fontId="5" fillId="3" borderId="29" xfId="0" applyFont="1" applyFill="1" applyBorder="1" applyAlignment="1">
      <alignment horizont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7" fillId="0" borderId="6" xfId="0" applyFont="1" applyBorder="1" applyAlignment="1">
      <alignment horizontal="center" vertical="center"/>
    </xf>
    <xf numFmtId="0" fontId="8" fillId="2" borderId="2" xfId="0" applyFont="1" applyFill="1" applyBorder="1" applyAlignment="1">
      <alignment horizontal="left" vertical="center" wrapText="1"/>
    </xf>
    <xf numFmtId="0" fontId="7" fillId="0" borderId="2" xfId="0" applyFont="1" applyBorder="1" applyAlignment="1">
      <alignment horizontal="left" vertical="center" wrapText="1"/>
    </xf>
    <xf numFmtId="0" fontId="1" fillId="0" borderId="7" xfId="0" applyFont="1" applyBorder="1" applyAlignment="1">
      <alignment horizontal="center" vertical="center"/>
    </xf>
    <xf numFmtId="0" fontId="7" fillId="0" borderId="7"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5</xdr:col>
      <xdr:colOff>460375</xdr:colOff>
      <xdr:row>4</xdr:row>
      <xdr:rowOff>365125</xdr:rowOff>
    </xdr:from>
    <xdr:to>
      <xdr:col>5</xdr:col>
      <xdr:colOff>1831995</xdr:colOff>
      <xdr:row>4</xdr:row>
      <xdr:rowOff>1784260</xdr:rowOff>
    </xdr:to>
    <xdr:pic>
      <xdr:nvPicPr>
        <xdr:cNvPr id="10" name="Picture 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11500" y="21637625"/>
          <a:ext cx="1371620" cy="1419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428625</xdr:colOff>
      <xdr:row>5</xdr:row>
      <xdr:rowOff>254000</xdr:rowOff>
    </xdr:from>
    <xdr:to>
      <xdr:col>5</xdr:col>
      <xdr:colOff>1452440</xdr:colOff>
      <xdr:row>5</xdr:row>
      <xdr:rowOff>1218175</xdr:rowOff>
    </xdr:to>
    <xdr:pic>
      <xdr:nvPicPr>
        <xdr:cNvPr id="11" name="Picture 10"/>
        <xdr:cNvPicPr>
          <a:picLocks noChangeAspect="1"/>
        </xdr:cNvPicPr>
      </xdr:nvPicPr>
      <xdr:blipFill>
        <a:blip xmlns:r="http://schemas.openxmlformats.org/officeDocument/2006/relationships" r:embed="rId2"/>
        <a:stretch>
          <a:fillRect/>
        </a:stretch>
      </xdr:blipFill>
      <xdr:spPr>
        <a:xfrm>
          <a:off x="15779750" y="21494750"/>
          <a:ext cx="1023815" cy="964175"/>
        </a:xfrm>
        <a:prstGeom prst="rect">
          <a:avLst/>
        </a:prstGeom>
      </xdr:spPr>
    </xdr:pic>
    <xdr:clientData/>
  </xdr:twoCellAnchor>
  <xdr:twoCellAnchor editAs="oneCell">
    <xdr:from>
      <xdr:col>5</xdr:col>
      <xdr:colOff>222250</xdr:colOff>
      <xdr:row>6</xdr:row>
      <xdr:rowOff>111125</xdr:rowOff>
    </xdr:from>
    <xdr:to>
      <xdr:col>5</xdr:col>
      <xdr:colOff>1666875</xdr:colOff>
      <xdr:row>6</xdr:row>
      <xdr:rowOff>1121651</xdr:rowOff>
    </xdr:to>
    <xdr:pic>
      <xdr:nvPicPr>
        <xdr:cNvPr id="12" name="Picture 11"/>
        <xdr:cNvPicPr>
          <a:picLocks noChangeAspect="1"/>
        </xdr:cNvPicPr>
      </xdr:nvPicPr>
      <xdr:blipFill>
        <a:blip xmlns:r="http://schemas.openxmlformats.org/officeDocument/2006/relationships" r:embed="rId3"/>
        <a:stretch>
          <a:fillRect/>
        </a:stretch>
      </xdr:blipFill>
      <xdr:spPr>
        <a:xfrm>
          <a:off x="15573375" y="23891875"/>
          <a:ext cx="1444625" cy="1010526"/>
        </a:xfrm>
        <a:prstGeom prst="rect">
          <a:avLst/>
        </a:prstGeom>
      </xdr:spPr>
    </xdr:pic>
    <xdr:clientData/>
  </xdr:twoCellAnchor>
  <xdr:twoCellAnchor editAs="oneCell">
    <xdr:from>
      <xdr:col>5</xdr:col>
      <xdr:colOff>380999</xdr:colOff>
      <xdr:row>7</xdr:row>
      <xdr:rowOff>158750</xdr:rowOff>
    </xdr:from>
    <xdr:to>
      <xdr:col>5</xdr:col>
      <xdr:colOff>1788072</xdr:colOff>
      <xdr:row>7</xdr:row>
      <xdr:rowOff>1238250</xdr:rowOff>
    </xdr:to>
    <xdr:pic>
      <xdr:nvPicPr>
        <xdr:cNvPr id="13" name="Picture 12"/>
        <xdr:cNvPicPr>
          <a:picLocks noChangeAspect="1"/>
        </xdr:cNvPicPr>
      </xdr:nvPicPr>
      <xdr:blipFill>
        <a:blip xmlns:r="http://schemas.openxmlformats.org/officeDocument/2006/relationships" r:embed="rId4"/>
        <a:stretch>
          <a:fillRect/>
        </a:stretch>
      </xdr:blipFill>
      <xdr:spPr>
        <a:xfrm>
          <a:off x="15732124" y="26479500"/>
          <a:ext cx="1407073" cy="1079500"/>
        </a:xfrm>
        <a:prstGeom prst="rect">
          <a:avLst/>
        </a:prstGeom>
      </xdr:spPr>
    </xdr:pic>
    <xdr:clientData/>
  </xdr:twoCellAnchor>
  <xdr:twoCellAnchor editAs="oneCell">
    <xdr:from>
      <xdr:col>5</xdr:col>
      <xdr:colOff>889000</xdr:colOff>
      <xdr:row>10</xdr:row>
      <xdr:rowOff>793750</xdr:rowOff>
    </xdr:from>
    <xdr:to>
      <xdr:col>5</xdr:col>
      <xdr:colOff>2049586</xdr:colOff>
      <xdr:row>10</xdr:row>
      <xdr:rowOff>1605552</xdr:rowOff>
    </xdr:to>
    <xdr:pic>
      <xdr:nvPicPr>
        <xdr:cNvPr id="14" name="Picture 13"/>
        <xdr:cNvPicPr>
          <a:picLocks noChangeAspect="1"/>
        </xdr:cNvPicPr>
      </xdr:nvPicPr>
      <xdr:blipFill rotWithShape="1">
        <a:blip xmlns:r="http://schemas.openxmlformats.org/officeDocument/2006/relationships" r:embed="rId5"/>
        <a:srcRect l="5587" t="4215" r="6694"/>
        <a:stretch/>
      </xdr:blipFill>
      <xdr:spPr>
        <a:xfrm>
          <a:off x="16240125" y="32226250"/>
          <a:ext cx="1160586" cy="811802"/>
        </a:xfrm>
        <a:prstGeom prst="rect">
          <a:avLst/>
        </a:prstGeom>
      </xdr:spPr>
    </xdr:pic>
    <xdr:clientData/>
  </xdr:twoCellAnchor>
  <xdr:twoCellAnchor editAs="oneCell">
    <xdr:from>
      <xdr:col>5</xdr:col>
      <xdr:colOff>1651000</xdr:colOff>
      <xdr:row>6</xdr:row>
      <xdr:rowOff>1143000</xdr:rowOff>
    </xdr:from>
    <xdr:to>
      <xdr:col>5</xdr:col>
      <xdr:colOff>2476500</xdr:colOff>
      <xdr:row>6</xdr:row>
      <xdr:rowOff>2140033</xdr:rowOff>
    </xdr:to>
    <xdr:pic>
      <xdr:nvPicPr>
        <xdr:cNvPr id="18" name="Picture 17"/>
        <xdr:cNvPicPr>
          <a:picLocks noChangeAspect="1"/>
        </xdr:cNvPicPr>
      </xdr:nvPicPr>
      <xdr:blipFill>
        <a:blip xmlns:r="http://schemas.openxmlformats.org/officeDocument/2006/relationships" r:embed="rId6"/>
        <a:stretch>
          <a:fillRect/>
        </a:stretch>
      </xdr:blipFill>
      <xdr:spPr>
        <a:xfrm>
          <a:off x="17002125" y="24923750"/>
          <a:ext cx="825500" cy="997033"/>
        </a:xfrm>
        <a:prstGeom prst="rect">
          <a:avLst/>
        </a:prstGeom>
      </xdr:spPr>
    </xdr:pic>
    <xdr:clientData/>
  </xdr:twoCellAnchor>
  <xdr:twoCellAnchor editAs="oneCell">
    <xdr:from>
      <xdr:col>5</xdr:col>
      <xdr:colOff>1762125</xdr:colOff>
      <xdr:row>7</xdr:row>
      <xdr:rowOff>1341437</xdr:rowOff>
    </xdr:from>
    <xdr:to>
      <xdr:col>5</xdr:col>
      <xdr:colOff>2587625</xdr:colOff>
      <xdr:row>7</xdr:row>
      <xdr:rowOff>2338470</xdr:rowOff>
    </xdr:to>
    <xdr:pic>
      <xdr:nvPicPr>
        <xdr:cNvPr id="19" name="Picture 18"/>
        <xdr:cNvPicPr>
          <a:picLocks noChangeAspect="1"/>
        </xdr:cNvPicPr>
      </xdr:nvPicPr>
      <xdr:blipFill>
        <a:blip xmlns:r="http://schemas.openxmlformats.org/officeDocument/2006/relationships" r:embed="rId6"/>
        <a:stretch>
          <a:fillRect/>
        </a:stretch>
      </xdr:blipFill>
      <xdr:spPr>
        <a:xfrm>
          <a:off x="15398750" y="11064875"/>
          <a:ext cx="825500" cy="997033"/>
        </a:xfrm>
        <a:prstGeom prst="rect">
          <a:avLst/>
        </a:prstGeom>
      </xdr:spPr>
    </xdr:pic>
    <xdr:clientData/>
  </xdr:twoCellAnchor>
  <xdr:twoCellAnchor editAs="oneCell">
    <xdr:from>
      <xdr:col>5</xdr:col>
      <xdr:colOff>1968500</xdr:colOff>
      <xdr:row>5</xdr:row>
      <xdr:rowOff>762000</xdr:rowOff>
    </xdr:from>
    <xdr:to>
      <xdr:col>5</xdr:col>
      <xdr:colOff>2788554</xdr:colOff>
      <xdr:row>5</xdr:row>
      <xdr:rowOff>2132090</xdr:rowOff>
    </xdr:to>
    <xdr:pic>
      <xdr:nvPicPr>
        <xdr:cNvPr id="22" name="Picture 21"/>
        <xdr:cNvPicPr>
          <a:picLocks noChangeAspect="1"/>
        </xdr:cNvPicPr>
      </xdr:nvPicPr>
      <xdr:blipFill>
        <a:blip xmlns:r="http://schemas.openxmlformats.org/officeDocument/2006/relationships" r:embed="rId7"/>
        <a:stretch>
          <a:fillRect/>
        </a:stretch>
      </xdr:blipFill>
      <xdr:spPr>
        <a:xfrm>
          <a:off x="17319625" y="22002750"/>
          <a:ext cx="820054" cy="1370090"/>
        </a:xfrm>
        <a:prstGeom prst="rect">
          <a:avLst/>
        </a:prstGeom>
      </xdr:spPr>
    </xdr:pic>
    <xdr:clientData/>
  </xdr:twoCellAnchor>
  <xdr:twoCellAnchor editAs="oneCell">
    <xdr:from>
      <xdr:col>5</xdr:col>
      <xdr:colOff>1992313</xdr:colOff>
      <xdr:row>4</xdr:row>
      <xdr:rowOff>1031875</xdr:rowOff>
    </xdr:from>
    <xdr:to>
      <xdr:col>5</xdr:col>
      <xdr:colOff>2815344</xdr:colOff>
      <xdr:row>4</xdr:row>
      <xdr:rowOff>2403594</xdr:rowOff>
    </xdr:to>
    <xdr:pic>
      <xdr:nvPicPr>
        <xdr:cNvPr id="8" name="Picture 7"/>
        <xdr:cNvPicPr>
          <a:picLocks noChangeAspect="1"/>
        </xdr:cNvPicPr>
      </xdr:nvPicPr>
      <xdr:blipFill>
        <a:blip xmlns:r="http://schemas.openxmlformats.org/officeDocument/2006/relationships" r:embed="rId8"/>
        <a:stretch>
          <a:fillRect/>
        </a:stretch>
      </xdr:blipFill>
      <xdr:spPr>
        <a:xfrm>
          <a:off x="18105438" y="2071688"/>
          <a:ext cx="823031" cy="1371719"/>
        </a:xfrm>
        <a:prstGeom prst="rect">
          <a:avLst/>
        </a:prstGeom>
      </xdr:spPr>
    </xdr:pic>
    <xdr:clientData/>
  </xdr:twoCellAnchor>
  <xdr:twoCellAnchor editAs="oneCell">
    <xdr:from>
      <xdr:col>5</xdr:col>
      <xdr:colOff>404812</xdr:colOff>
      <xdr:row>9</xdr:row>
      <xdr:rowOff>55562</xdr:rowOff>
    </xdr:from>
    <xdr:to>
      <xdr:col>5</xdr:col>
      <xdr:colOff>1654492</xdr:colOff>
      <xdr:row>9</xdr:row>
      <xdr:rowOff>1579562</xdr:rowOff>
    </xdr:to>
    <xdr:pic>
      <xdr:nvPicPr>
        <xdr:cNvPr id="25" name="Picture 24"/>
        <xdr:cNvPicPr/>
      </xdr:nvPicPr>
      <xdr:blipFill>
        <a:blip xmlns:r="http://schemas.openxmlformats.org/officeDocument/2006/relationships" r:embed="rId9"/>
        <a:stretch>
          <a:fillRect/>
        </a:stretch>
      </xdr:blipFill>
      <xdr:spPr>
        <a:xfrm>
          <a:off x="14041437" y="12311062"/>
          <a:ext cx="1249680" cy="1524000"/>
        </a:xfrm>
        <a:prstGeom prst="rect">
          <a:avLst/>
        </a:prstGeom>
      </xdr:spPr>
    </xdr:pic>
    <xdr:clientData/>
  </xdr:twoCellAnchor>
  <xdr:twoCellAnchor editAs="oneCell">
    <xdr:from>
      <xdr:col>5</xdr:col>
      <xdr:colOff>2032000</xdr:colOff>
      <xdr:row>9</xdr:row>
      <xdr:rowOff>1746250</xdr:rowOff>
    </xdr:from>
    <xdr:to>
      <xdr:col>5</xdr:col>
      <xdr:colOff>2565400</xdr:colOff>
      <xdr:row>9</xdr:row>
      <xdr:rowOff>2051050</xdr:rowOff>
    </xdr:to>
    <xdr:pic>
      <xdr:nvPicPr>
        <xdr:cNvPr id="26" name="Picture 25"/>
        <xdr:cNvPicPr/>
      </xdr:nvPicPr>
      <xdr:blipFill>
        <a:blip xmlns:r="http://schemas.openxmlformats.org/officeDocument/2006/relationships" r:embed="rId10"/>
        <a:stretch>
          <a:fillRect/>
        </a:stretch>
      </xdr:blipFill>
      <xdr:spPr>
        <a:xfrm>
          <a:off x="15668625" y="14001750"/>
          <a:ext cx="533400" cy="304800"/>
        </a:xfrm>
        <a:prstGeom prst="rect">
          <a:avLst/>
        </a:prstGeom>
      </xdr:spPr>
    </xdr:pic>
    <xdr:clientData/>
  </xdr:twoCellAnchor>
  <xdr:twoCellAnchor editAs="oneCell">
    <xdr:from>
      <xdr:col>5</xdr:col>
      <xdr:colOff>2278063</xdr:colOff>
      <xdr:row>10</xdr:row>
      <xdr:rowOff>1889125</xdr:rowOff>
    </xdr:from>
    <xdr:to>
      <xdr:col>5</xdr:col>
      <xdr:colOff>2811463</xdr:colOff>
      <xdr:row>10</xdr:row>
      <xdr:rowOff>2193925</xdr:rowOff>
    </xdr:to>
    <xdr:pic>
      <xdr:nvPicPr>
        <xdr:cNvPr id="27" name="Picture 26"/>
        <xdr:cNvPicPr/>
      </xdr:nvPicPr>
      <xdr:blipFill>
        <a:blip xmlns:r="http://schemas.openxmlformats.org/officeDocument/2006/relationships" r:embed="rId10"/>
        <a:stretch>
          <a:fillRect/>
        </a:stretch>
      </xdr:blipFill>
      <xdr:spPr>
        <a:xfrm>
          <a:off x="15914688" y="16676688"/>
          <a:ext cx="533400" cy="304800"/>
        </a:xfrm>
        <a:prstGeom prst="rect">
          <a:avLst/>
        </a:prstGeom>
      </xdr:spPr>
    </xdr:pic>
    <xdr:clientData/>
  </xdr:twoCellAnchor>
  <xdr:oneCellAnchor>
    <xdr:from>
      <xdr:col>5</xdr:col>
      <xdr:colOff>380999</xdr:colOff>
      <xdr:row>8</xdr:row>
      <xdr:rowOff>158750</xdr:rowOff>
    </xdr:from>
    <xdr:ext cx="1407073" cy="1079500"/>
    <xdr:pic>
      <xdr:nvPicPr>
        <xdr:cNvPr id="15" name="Picture 14"/>
        <xdr:cNvPicPr>
          <a:picLocks noChangeAspect="1"/>
        </xdr:cNvPicPr>
      </xdr:nvPicPr>
      <xdr:blipFill>
        <a:blip xmlns:r="http://schemas.openxmlformats.org/officeDocument/2006/relationships" r:embed="rId4"/>
        <a:stretch>
          <a:fillRect/>
        </a:stretch>
      </xdr:blipFill>
      <xdr:spPr>
        <a:xfrm>
          <a:off x="10294937" y="10223500"/>
          <a:ext cx="1407073" cy="1079500"/>
        </a:xfrm>
        <a:prstGeom prst="rect">
          <a:avLst/>
        </a:prstGeom>
      </xdr:spPr>
    </xdr:pic>
    <xdr:clientData/>
  </xdr:oneCellAnchor>
  <xdr:oneCellAnchor>
    <xdr:from>
      <xdr:col>5</xdr:col>
      <xdr:colOff>1762125</xdr:colOff>
      <xdr:row>8</xdr:row>
      <xdr:rowOff>1341437</xdr:rowOff>
    </xdr:from>
    <xdr:ext cx="825500" cy="997033"/>
    <xdr:pic>
      <xdr:nvPicPr>
        <xdr:cNvPr id="16" name="Picture 15"/>
        <xdr:cNvPicPr>
          <a:picLocks noChangeAspect="1"/>
        </xdr:cNvPicPr>
      </xdr:nvPicPr>
      <xdr:blipFill>
        <a:blip xmlns:r="http://schemas.openxmlformats.org/officeDocument/2006/relationships" r:embed="rId6"/>
        <a:stretch>
          <a:fillRect/>
        </a:stretch>
      </xdr:blipFill>
      <xdr:spPr>
        <a:xfrm>
          <a:off x="11676063" y="11406187"/>
          <a:ext cx="825500" cy="997033"/>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12"/>
  <sheetViews>
    <sheetView tabSelected="1" topLeftCell="D1" zoomScale="80" zoomScaleNormal="80" workbookViewId="0">
      <selection activeCell="I11" sqref="I11"/>
    </sheetView>
  </sheetViews>
  <sheetFormatPr defaultColWidth="9.1796875" defaultRowHeight="13.5" x14ac:dyDescent="0.35"/>
  <cols>
    <col min="1" max="1" width="3.26953125" style="1" customWidth="1"/>
    <col min="2" max="2" width="5" style="1" customWidth="1"/>
    <col min="3" max="3" width="30.81640625" style="1" customWidth="1"/>
    <col min="4" max="4" width="23.453125" style="1" customWidth="1"/>
    <col min="5" max="5" width="79.453125" style="1" customWidth="1"/>
    <col min="6" max="6" width="42.453125" style="1" customWidth="1"/>
    <col min="7" max="10" width="9.81640625" style="1" customWidth="1"/>
    <col min="11" max="11" width="15.453125" style="1" customWidth="1"/>
    <col min="12" max="12" width="15" style="1" customWidth="1"/>
    <col min="13" max="13" width="18" style="1" customWidth="1"/>
    <col min="14" max="14" width="19.1796875" style="1" customWidth="1"/>
    <col min="15" max="15" width="22" style="1" customWidth="1"/>
    <col min="16" max="16" width="27.453125" style="1" customWidth="1"/>
    <col min="17" max="16384" width="9.1796875" style="1"/>
  </cols>
  <sheetData>
    <row r="4" spans="1:16" s="29" customFormat="1" ht="67.5" x14ac:dyDescent="0.35">
      <c r="B4" s="10" t="s">
        <v>0</v>
      </c>
      <c r="C4" s="10" t="s">
        <v>30</v>
      </c>
      <c r="D4" s="10" t="s">
        <v>31</v>
      </c>
      <c r="E4" s="10" t="s">
        <v>32</v>
      </c>
      <c r="F4" s="27" t="s">
        <v>33</v>
      </c>
      <c r="G4" s="28" t="s">
        <v>34</v>
      </c>
      <c r="H4" s="28" t="s">
        <v>35</v>
      </c>
      <c r="I4" s="28" t="s">
        <v>36</v>
      </c>
      <c r="J4" s="28" t="s">
        <v>37</v>
      </c>
      <c r="K4" s="27" t="s">
        <v>38</v>
      </c>
      <c r="L4" s="10" t="s">
        <v>39</v>
      </c>
      <c r="M4" s="10" t="s">
        <v>40</v>
      </c>
      <c r="N4" s="10" t="s">
        <v>41</v>
      </c>
      <c r="O4" s="10" t="s">
        <v>42</v>
      </c>
      <c r="P4" s="10" t="s">
        <v>43</v>
      </c>
    </row>
    <row r="5" spans="1:16" s="4" customFormat="1" ht="285" customHeight="1" x14ac:dyDescent="0.35">
      <c r="B5" s="22">
        <v>1</v>
      </c>
      <c r="C5" s="23" t="s">
        <v>16</v>
      </c>
      <c r="D5" s="35" t="s">
        <v>14</v>
      </c>
      <c r="E5" s="32" t="s">
        <v>15</v>
      </c>
      <c r="F5" s="33"/>
      <c r="G5" s="36">
        <v>1764</v>
      </c>
      <c r="H5" s="36">
        <v>170</v>
      </c>
      <c r="I5" s="36">
        <v>40</v>
      </c>
      <c r="J5" s="36">
        <v>7</v>
      </c>
      <c r="K5" s="34">
        <f>SUM(G5+H5+I5+J5)</f>
        <v>1981</v>
      </c>
      <c r="L5" s="24"/>
      <c r="M5" s="22">
        <f>L5*K5</f>
        <v>0</v>
      </c>
      <c r="N5" s="24"/>
      <c r="O5" s="24"/>
      <c r="P5" s="25"/>
    </row>
    <row r="6" spans="1:16" s="4" customFormat="1" ht="199.5" customHeight="1" x14ac:dyDescent="0.35">
      <c r="B6" s="2">
        <v>2</v>
      </c>
      <c r="C6" s="3" t="s">
        <v>17</v>
      </c>
      <c r="D6" s="6" t="s">
        <v>18</v>
      </c>
      <c r="E6" s="6" t="s">
        <v>50</v>
      </c>
      <c r="F6" s="7"/>
      <c r="G6" s="36">
        <v>1785</v>
      </c>
      <c r="H6" s="36">
        <v>170</v>
      </c>
      <c r="I6" s="36">
        <v>40</v>
      </c>
      <c r="J6" s="36">
        <v>7</v>
      </c>
      <c r="K6" s="34">
        <f>SUM(G6+H6+I6+J6)</f>
        <v>2002</v>
      </c>
      <c r="L6" s="5"/>
      <c r="M6" s="22">
        <f t="shared" ref="M6:M11" si="0">L6*K6</f>
        <v>0</v>
      </c>
      <c r="N6" s="5"/>
      <c r="O6" s="5"/>
      <c r="P6" s="10"/>
    </row>
    <row r="7" spans="1:16" s="4" customFormat="1" ht="199.5" customHeight="1" x14ac:dyDescent="0.35">
      <c r="B7" s="2">
        <v>3</v>
      </c>
      <c r="C7" s="3" t="s">
        <v>20</v>
      </c>
      <c r="D7" s="6" t="s">
        <v>19</v>
      </c>
      <c r="E7" s="6" t="s">
        <v>21</v>
      </c>
      <c r="F7" s="7"/>
      <c r="G7" s="36">
        <v>3300</v>
      </c>
      <c r="H7" s="36">
        <v>340</v>
      </c>
      <c r="I7" s="36">
        <v>80</v>
      </c>
      <c r="J7" s="36">
        <v>14</v>
      </c>
      <c r="K7" s="34">
        <f t="shared" ref="K7:K11" si="1">SUM(G7+H7+I7+J7)</f>
        <v>3734</v>
      </c>
      <c r="L7" s="5"/>
      <c r="M7" s="22">
        <f t="shared" si="0"/>
        <v>0</v>
      </c>
      <c r="N7" s="5"/>
      <c r="O7" s="5"/>
      <c r="P7" s="10"/>
    </row>
    <row r="8" spans="1:16" s="4" customFormat="1" ht="199.5" customHeight="1" x14ac:dyDescent="0.35">
      <c r="B8" s="2">
        <v>4</v>
      </c>
      <c r="C8" s="3" t="s">
        <v>47</v>
      </c>
      <c r="D8" s="6" t="s">
        <v>22</v>
      </c>
      <c r="E8" s="6" t="s">
        <v>23</v>
      </c>
      <c r="F8" s="7"/>
      <c r="G8" s="36">
        <v>1013</v>
      </c>
      <c r="H8" s="36">
        <v>510</v>
      </c>
      <c r="I8" s="36">
        <v>14</v>
      </c>
      <c r="J8" s="36">
        <v>2</v>
      </c>
      <c r="K8" s="34">
        <f t="shared" si="1"/>
        <v>1539</v>
      </c>
      <c r="L8" s="5"/>
      <c r="M8" s="22">
        <f t="shared" si="0"/>
        <v>0</v>
      </c>
      <c r="N8" s="5"/>
      <c r="O8" s="5"/>
      <c r="P8" s="10"/>
    </row>
    <row r="9" spans="1:16" s="4" customFormat="1" ht="199.5" customHeight="1" x14ac:dyDescent="0.35">
      <c r="B9" s="2">
        <v>5</v>
      </c>
      <c r="C9" s="3" t="s">
        <v>48</v>
      </c>
      <c r="D9" s="6" t="s">
        <v>22</v>
      </c>
      <c r="E9" s="6" t="s">
        <v>49</v>
      </c>
      <c r="F9" s="7"/>
      <c r="G9" s="36">
        <v>61</v>
      </c>
      <c r="H9" s="36">
        <v>14</v>
      </c>
      <c r="I9" s="36">
        <v>0</v>
      </c>
      <c r="J9" s="36">
        <v>0</v>
      </c>
      <c r="K9" s="34">
        <f t="shared" ref="K9" si="2">SUM(G9+H9+I9+J9)</f>
        <v>75</v>
      </c>
      <c r="L9" s="5"/>
      <c r="M9" s="22">
        <f t="shared" ref="M9" si="3">L9*K9</f>
        <v>0</v>
      </c>
      <c r="N9" s="5"/>
      <c r="O9" s="5"/>
      <c r="P9" s="10"/>
    </row>
    <row r="10" spans="1:16" s="4" customFormat="1" ht="199.5" customHeight="1" x14ac:dyDescent="0.35">
      <c r="A10" s="4" t="s">
        <v>46</v>
      </c>
      <c r="B10" s="2">
        <v>6</v>
      </c>
      <c r="C10" s="3" t="s">
        <v>24</v>
      </c>
      <c r="D10" s="6" t="s">
        <v>25</v>
      </c>
      <c r="E10" s="6" t="s">
        <v>27</v>
      </c>
      <c r="F10" s="7"/>
      <c r="G10" s="36">
        <v>471</v>
      </c>
      <c r="H10" s="36">
        <v>50</v>
      </c>
      <c r="I10" s="36">
        <v>8</v>
      </c>
      <c r="J10" s="36">
        <v>0</v>
      </c>
      <c r="K10" s="34">
        <f t="shared" si="1"/>
        <v>529</v>
      </c>
      <c r="L10" s="5"/>
      <c r="M10" s="22">
        <f t="shared" si="0"/>
        <v>0</v>
      </c>
      <c r="N10" s="5"/>
      <c r="O10" s="5"/>
      <c r="P10" s="10"/>
    </row>
    <row r="11" spans="1:16" s="4" customFormat="1" ht="199.5" customHeight="1" x14ac:dyDescent="0.35">
      <c r="B11" s="2">
        <v>7</v>
      </c>
      <c r="C11" s="8" t="s">
        <v>28</v>
      </c>
      <c r="D11" s="6" t="s">
        <v>26</v>
      </c>
      <c r="E11" s="9" t="s">
        <v>29</v>
      </c>
      <c r="F11" s="7"/>
      <c r="G11" s="36">
        <v>798</v>
      </c>
      <c r="H11" s="36">
        <v>50</v>
      </c>
      <c r="I11" s="36">
        <v>8</v>
      </c>
      <c r="J11" s="36">
        <v>1</v>
      </c>
      <c r="K11" s="34">
        <f t="shared" si="1"/>
        <v>857</v>
      </c>
      <c r="L11" s="5"/>
      <c r="M11" s="22">
        <f t="shared" si="0"/>
        <v>0</v>
      </c>
      <c r="N11" s="5"/>
      <c r="O11" s="5"/>
      <c r="P11" s="10"/>
    </row>
    <row r="12" spans="1:16" s="4" customFormat="1" ht="14" thickBot="1" x14ac:dyDescent="0.4">
      <c r="B12" s="5"/>
      <c r="C12" s="37" t="s">
        <v>44</v>
      </c>
      <c r="D12" s="38"/>
      <c r="E12" s="39"/>
      <c r="F12" s="7"/>
      <c r="G12" s="26"/>
      <c r="H12" s="26"/>
      <c r="I12" s="26"/>
      <c r="J12" s="26"/>
      <c r="K12" s="30"/>
      <c r="L12" s="5"/>
      <c r="M12" s="31">
        <f>SUM(M5:M11)</f>
        <v>0</v>
      </c>
      <c r="N12" s="5"/>
      <c r="O12" s="5"/>
      <c r="P12" s="5"/>
    </row>
  </sheetData>
  <mergeCells count="1">
    <mergeCell ref="C12:E12"/>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61"/>
  <sheetViews>
    <sheetView topLeftCell="A51" workbookViewId="0">
      <selection activeCell="Q60" sqref="Q60"/>
    </sheetView>
  </sheetViews>
  <sheetFormatPr defaultRowHeight="14.5" x14ac:dyDescent="0.35"/>
  <cols>
    <col min="1" max="1" width="2.26953125" customWidth="1"/>
    <col min="2" max="2" width="6.453125" customWidth="1"/>
    <col min="3" max="3" width="24.7265625" bestFit="1" customWidth="1"/>
    <col min="4" max="4" width="42.7265625" customWidth="1"/>
  </cols>
  <sheetData>
    <row r="2" spans="2:15" ht="24.65" customHeight="1" thickBot="1" x14ac:dyDescent="0.4"/>
    <row r="3" spans="2:15" x14ac:dyDescent="0.35">
      <c r="B3" s="45" t="s">
        <v>54</v>
      </c>
      <c r="C3" s="46"/>
      <c r="D3" s="46"/>
      <c r="E3" s="49"/>
      <c r="F3" s="50" t="s">
        <v>56</v>
      </c>
      <c r="G3" s="51"/>
      <c r="H3" s="51"/>
      <c r="I3" s="51"/>
      <c r="J3" s="51"/>
      <c r="K3" s="51"/>
      <c r="L3" s="51"/>
      <c r="M3" s="51"/>
      <c r="N3" s="51"/>
      <c r="O3" s="52"/>
    </row>
    <row r="4" spans="2:15" s="69" customFormat="1" ht="39" x14ac:dyDescent="0.35">
      <c r="B4" s="67" t="s">
        <v>0</v>
      </c>
      <c r="C4" s="66" t="s">
        <v>59</v>
      </c>
      <c r="D4" s="66" t="s">
        <v>58</v>
      </c>
      <c r="E4" s="68" t="s">
        <v>57</v>
      </c>
      <c r="F4" s="53" t="s">
        <v>3</v>
      </c>
      <c r="G4" s="48" t="s">
        <v>4</v>
      </c>
      <c r="H4" s="48" t="s">
        <v>5</v>
      </c>
      <c r="I4" s="48" t="s">
        <v>6</v>
      </c>
      <c r="J4" s="48" t="s">
        <v>7</v>
      </c>
      <c r="K4" s="48" t="s">
        <v>8</v>
      </c>
      <c r="L4" s="48" t="s">
        <v>9</v>
      </c>
      <c r="M4" s="48" t="s">
        <v>10</v>
      </c>
      <c r="N4" s="48" t="s">
        <v>11</v>
      </c>
      <c r="O4" s="54" t="s">
        <v>45</v>
      </c>
    </row>
    <row r="5" spans="2:15" ht="37.5" x14ac:dyDescent="0.35">
      <c r="B5" s="11">
        <v>1</v>
      </c>
      <c r="C5" s="12" t="s">
        <v>16</v>
      </c>
      <c r="D5" s="47" t="s">
        <v>14</v>
      </c>
      <c r="E5" s="19">
        <f>SUM(F5:O5)</f>
        <v>1764</v>
      </c>
      <c r="F5" s="55">
        <v>168</v>
      </c>
      <c r="G5" s="19">
        <v>412</v>
      </c>
      <c r="H5" s="19">
        <v>410</v>
      </c>
      <c r="I5" s="19">
        <v>393</v>
      </c>
      <c r="J5" s="19">
        <v>244</v>
      </c>
      <c r="K5" s="19">
        <v>76</v>
      </c>
      <c r="L5" s="19">
        <v>43</v>
      </c>
      <c r="M5" s="19">
        <v>11</v>
      </c>
      <c r="N5" s="19">
        <v>7</v>
      </c>
      <c r="O5" s="56"/>
    </row>
    <row r="6" spans="2:15" ht="25" x14ac:dyDescent="0.35">
      <c r="B6" s="11">
        <v>2</v>
      </c>
      <c r="C6" s="12" t="s">
        <v>17</v>
      </c>
      <c r="D6" s="47" t="s">
        <v>18</v>
      </c>
      <c r="E6" s="19">
        <f t="shared" ref="E6:E11" si="0">SUM(F6:O6)</f>
        <v>1785</v>
      </c>
      <c r="F6" s="55">
        <v>176</v>
      </c>
      <c r="G6" s="19">
        <v>424</v>
      </c>
      <c r="H6" s="19">
        <v>419</v>
      </c>
      <c r="I6" s="19">
        <v>386</v>
      </c>
      <c r="J6" s="19">
        <v>247</v>
      </c>
      <c r="K6" s="19">
        <v>72</v>
      </c>
      <c r="L6" s="19">
        <v>43</v>
      </c>
      <c r="M6" s="19">
        <v>11</v>
      </c>
      <c r="N6" s="19">
        <v>7</v>
      </c>
      <c r="O6" s="56"/>
    </row>
    <row r="7" spans="2:15" ht="39" x14ac:dyDescent="0.35">
      <c r="B7" s="11">
        <v>3</v>
      </c>
      <c r="C7" s="12" t="s">
        <v>20</v>
      </c>
      <c r="D7" s="47" t="s">
        <v>19</v>
      </c>
      <c r="E7" s="19">
        <f t="shared" si="0"/>
        <v>3300</v>
      </c>
      <c r="F7" s="55">
        <v>237</v>
      </c>
      <c r="G7" s="19">
        <v>744</v>
      </c>
      <c r="H7" s="19">
        <v>772</v>
      </c>
      <c r="I7" s="19">
        <v>774</v>
      </c>
      <c r="J7" s="19">
        <v>518</v>
      </c>
      <c r="K7" s="19">
        <v>140</v>
      </c>
      <c r="L7" s="19">
        <v>80</v>
      </c>
      <c r="M7" s="19">
        <v>25</v>
      </c>
      <c r="N7" s="19">
        <v>10</v>
      </c>
      <c r="O7" s="56"/>
    </row>
    <row r="8" spans="2:15" ht="50" x14ac:dyDescent="0.35">
      <c r="B8" s="11">
        <v>4</v>
      </c>
      <c r="C8" s="12" t="s">
        <v>51</v>
      </c>
      <c r="D8" s="47" t="s">
        <v>52</v>
      </c>
      <c r="E8" s="19">
        <f t="shared" si="0"/>
        <v>1013</v>
      </c>
      <c r="F8" s="55">
        <v>81</v>
      </c>
      <c r="G8" s="19">
        <v>182</v>
      </c>
      <c r="H8" s="19">
        <v>244</v>
      </c>
      <c r="I8" s="19">
        <v>254</v>
      </c>
      <c r="J8" s="19">
        <v>143</v>
      </c>
      <c r="K8" s="19">
        <v>65</v>
      </c>
      <c r="L8" s="19">
        <v>28</v>
      </c>
      <c r="M8" s="19">
        <v>11</v>
      </c>
      <c r="N8" s="19">
        <v>3</v>
      </c>
      <c r="O8" s="56">
        <v>2</v>
      </c>
    </row>
    <row r="9" spans="2:15" ht="50" x14ac:dyDescent="0.35">
      <c r="B9" s="11">
        <v>4</v>
      </c>
      <c r="C9" s="12" t="s">
        <v>48</v>
      </c>
      <c r="D9" s="47" t="s">
        <v>53</v>
      </c>
      <c r="E9" s="19">
        <f t="shared" si="0"/>
        <v>61</v>
      </c>
      <c r="F9" s="55">
        <v>16</v>
      </c>
      <c r="G9" s="19">
        <v>14</v>
      </c>
      <c r="H9" s="19">
        <v>18</v>
      </c>
      <c r="I9" s="19">
        <v>8</v>
      </c>
      <c r="J9" s="19">
        <v>5</v>
      </c>
      <c r="K9" s="19"/>
      <c r="L9" s="19"/>
      <c r="M9" s="19"/>
      <c r="N9" s="19"/>
      <c r="O9" s="56"/>
    </row>
    <row r="10" spans="2:15" ht="37.5" x14ac:dyDescent="0.35">
      <c r="B10" s="11">
        <v>5</v>
      </c>
      <c r="C10" s="12" t="s">
        <v>24</v>
      </c>
      <c r="D10" s="47" t="s">
        <v>25</v>
      </c>
      <c r="E10" s="19">
        <f t="shared" si="0"/>
        <v>471</v>
      </c>
      <c r="F10" s="55">
        <v>43</v>
      </c>
      <c r="G10" s="19">
        <v>79</v>
      </c>
      <c r="H10" s="19">
        <v>117</v>
      </c>
      <c r="I10" s="19">
        <v>114</v>
      </c>
      <c r="J10" s="19">
        <v>65</v>
      </c>
      <c r="K10" s="19">
        <v>31</v>
      </c>
      <c r="L10" s="19">
        <v>13</v>
      </c>
      <c r="M10" s="19">
        <v>6</v>
      </c>
      <c r="N10" s="19">
        <v>2</v>
      </c>
      <c r="O10" s="56">
        <v>1</v>
      </c>
    </row>
    <row r="11" spans="2:15" ht="39" x14ac:dyDescent="0.35">
      <c r="B11" s="11">
        <v>6</v>
      </c>
      <c r="C11" s="12" t="s">
        <v>28</v>
      </c>
      <c r="D11" s="47" t="s">
        <v>26</v>
      </c>
      <c r="E11" s="19">
        <f t="shared" si="0"/>
        <v>798</v>
      </c>
      <c r="F11" s="55">
        <v>61</v>
      </c>
      <c r="G11" s="19">
        <v>115</v>
      </c>
      <c r="H11" s="19">
        <v>225</v>
      </c>
      <c r="I11" s="19">
        <v>217</v>
      </c>
      <c r="J11" s="19">
        <v>99</v>
      </c>
      <c r="K11" s="19">
        <v>49</v>
      </c>
      <c r="L11" s="19">
        <v>23</v>
      </c>
      <c r="M11" s="19">
        <v>6</v>
      </c>
      <c r="N11" s="19">
        <v>2</v>
      </c>
      <c r="O11" s="56">
        <v>1</v>
      </c>
    </row>
    <row r="12" spans="2:15" ht="15" thickBot="1" x14ac:dyDescent="0.4">
      <c r="B12" s="14"/>
      <c r="C12" s="15"/>
      <c r="D12" s="15"/>
      <c r="E12" s="20"/>
      <c r="F12" s="57"/>
      <c r="G12" s="58"/>
      <c r="H12" s="58"/>
      <c r="I12" s="58"/>
      <c r="J12" s="58"/>
      <c r="K12" s="58"/>
      <c r="L12" s="58"/>
      <c r="M12" s="58"/>
      <c r="N12" s="58"/>
      <c r="O12" s="59"/>
    </row>
    <row r="14" spans="2:15" ht="15" thickBot="1" x14ac:dyDescent="0.4"/>
    <row r="15" spans="2:15" x14ac:dyDescent="0.35">
      <c r="B15" s="45" t="s">
        <v>55</v>
      </c>
      <c r="C15" s="46"/>
      <c r="D15" s="46"/>
      <c r="E15" s="49"/>
      <c r="F15" s="63" t="s">
        <v>56</v>
      </c>
      <c r="G15" s="64"/>
      <c r="H15" s="64"/>
      <c r="I15" s="64"/>
      <c r="J15" s="64"/>
      <c r="K15" s="64"/>
      <c r="L15" s="64"/>
      <c r="M15" s="64"/>
      <c r="N15" s="65"/>
    </row>
    <row r="16" spans="2:15" s="69" customFormat="1" ht="39" x14ac:dyDescent="0.35">
      <c r="B16" s="67" t="s">
        <v>0</v>
      </c>
      <c r="C16" s="66" t="s">
        <v>59</v>
      </c>
      <c r="D16" s="66" t="s">
        <v>58</v>
      </c>
      <c r="E16" s="68" t="s">
        <v>57</v>
      </c>
      <c r="F16" s="53" t="s">
        <v>3</v>
      </c>
      <c r="G16" s="48" t="s">
        <v>4</v>
      </c>
      <c r="H16" s="48" t="s">
        <v>5</v>
      </c>
      <c r="I16" s="48" t="s">
        <v>6</v>
      </c>
      <c r="J16" s="48" t="s">
        <v>7</v>
      </c>
      <c r="K16" s="48" t="s">
        <v>8</v>
      </c>
      <c r="L16" s="48" t="s">
        <v>9</v>
      </c>
      <c r="M16" s="48" t="s">
        <v>10</v>
      </c>
      <c r="N16" s="56" t="s">
        <v>11</v>
      </c>
      <c r="O16"/>
    </row>
    <row r="17" spans="2:15" ht="37.5" x14ac:dyDescent="0.35">
      <c r="B17" s="11">
        <v>1</v>
      </c>
      <c r="C17" s="12" t="s">
        <v>16</v>
      </c>
      <c r="D17" s="47" t="s">
        <v>14</v>
      </c>
      <c r="E17" s="19">
        <f>SUM(F17:O17)</f>
        <v>170</v>
      </c>
      <c r="F17" s="55">
        <v>9</v>
      </c>
      <c r="G17" s="19">
        <v>31</v>
      </c>
      <c r="H17" s="19">
        <v>34</v>
      </c>
      <c r="I17" s="19">
        <v>54</v>
      </c>
      <c r="J17" s="19">
        <v>23</v>
      </c>
      <c r="K17" s="19">
        <v>18</v>
      </c>
      <c r="L17" s="19">
        <v>0</v>
      </c>
      <c r="M17" s="19">
        <v>1</v>
      </c>
      <c r="N17" s="56">
        <v>0</v>
      </c>
    </row>
    <row r="18" spans="2:15" ht="25" x14ac:dyDescent="0.35">
      <c r="B18" s="11">
        <v>2</v>
      </c>
      <c r="C18" s="12" t="s">
        <v>17</v>
      </c>
      <c r="D18" s="47" t="s">
        <v>18</v>
      </c>
      <c r="E18" s="19">
        <f t="shared" ref="E18:E23" si="1">SUM(F18:O18)</f>
        <v>170</v>
      </c>
      <c r="F18" s="55">
        <v>9</v>
      </c>
      <c r="G18" s="19">
        <v>31</v>
      </c>
      <c r="H18" s="19">
        <v>34</v>
      </c>
      <c r="I18" s="19">
        <v>54</v>
      </c>
      <c r="J18" s="19">
        <v>23</v>
      </c>
      <c r="K18" s="19">
        <v>18</v>
      </c>
      <c r="L18" s="19">
        <v>0</v>
      </c>
      <c r="M18" s="19">
        <v>1</v>
      </c>
      <c r="N18" s="56">
        <v>0</v>
      </c>
    </row>
    <row r="19" spans="2:15" ht="39" x14ac:dyDescent="0.35">
      <c r="B19" s="11">
        <v>3</v>
      </c>
      <c r="C19" s="12" t="s">
        <v>20</v>
      </c>
      <c r="D19" s="47" t="s">
        <v>19</v>
      </c>
      <c r="E19" s="19">
        <f t="shared" si="1"/>
        <v>340</v>
      </c>
      <c r="F19" s="55">
        <v>18</v>
      </c>
      <c r="G19" s="19">
        <v>62</v>
      </c>
      <c r="H19" s="19">
        <v>68</v>
      </c>
      <c r="I19" s="19">
        <v>108</v>
      </c>
      <c r="J19" s="19">
        <v>46</v>
      </c>
      <c r="K19" s="19">
        <v>36</v>
      </c>
      <c r="L19" s="19">
        <v>0</v>
      </c>
      <c r="M19" s="19">
        <v>2</v>
      </c>
      <c r="N19" s="56">
        <v>0</v>
      </c>
    </row>
    <row r="20" spans="2:15" ht="50" x14ac:dyDescent="0.35">
      <c r="B20" s="11">
        <v>4</v>
      </c>
      <c r="C20" s="12" t="s">
        <v>51</v>
      </c>
      <c r="D20" s="47" t="s">
        <v>52</v>
      </c>
      <c r="E20" s="19">
        <f t="shared" si="1"/>
        <v>510</v>
      </c>
      <c r="F20" s="55">
        <f>F18+F19</f>
        <v>27</v>
      </c>
      <c r="G20" s="19">
        <f>G18+G19</f>
        <v>93</v>
      </c>
      <c r="H20" s="19">
        <f>H18+H19</f>
        <v>102</v>
      </c>
      <c r="I20" s="19">
        <f>I18+I19</f>
        <v>162</v>
      </c>
      <c r="J20" s="19">
        <f>J18+J19</f>
        <v>69</v>
      </c>
      <c r="K20" s="19">
        <f>K18+K19</f>
        <v>54</v>
      </c>
      <c r="L20" s="19">
        <f>L18+L19</f>
        <v>0</v>
      </c>
      <c r="M20" s="19">
        <f>M18+M19</f>
        <v>3</v>
      </c>
      <c r="N20" s="56">
        <f>N18+N19</f>
        <v>0</v>
      </c>
    </row>
    <row r="21" spans="2:15" ht="50" x14ac:dyDescent="0.35">
      <c r="B21" s="11">
        <v>4</v>
      </c>
      <c r="C21" s="12" t="s">
        <v>48</v>
      </c>
      <c r="D21" s="47" t="s">
        <v>53</v>
      </c>
      <c r="E21" s="19">
        <f t="shared" si="1"/>
        <v>14</v>
      </c>
      <c r="F21" s="55">
        <v>3</v>
      </c>
      <c r="G21" s="19">
        <v>5</v>
      </c>
      <c r="H21" s="19">
        <v>1</v>
      </c>
      <c r="I21" s="19">
        <v>5</v>
      </c>
      <c r="J21" s="19"/>
      <c r="K21" s="19"/>
      <c r="L21" s="19"/>
      <c r="M21" s="19"/>
      <c r="N21" s="56"/>
    </row>
    <row r="22" spans="2:15" ht="37.5" x14ac:dyDescent="0.35">
      <c r="B22" s="11">
        <v>5</v>
      </c>
      <c r="C22" s="12" t="s">
        <v>24</v>
      </c>
      <c r="D22" s="47" t="s">
        <v>25</v>
      </c>
      <c r="E22" s="19">
        <f t="shared" si="1"/>
        <v>50</v>
      </c>
      <c r="F22" s="55">
        <v>2</v>
      </c>
      <c r="G22" s="19">
        <v>13</v>
      </c>
      <c r="H22" s="19">
        <v>14</v>
      </c>
      <c r="I22" s="19">
        <v>11</v>
      </c>
      <c r="J22" s="19">
        <v>9</v>
      </c>
      <c r="K22" s="19">
        <v>0</v>
      </c>
      <c r="L22" s="19">
        <v>1</v>
      </c>
      <c r="M22" s="19">
        <v>0</v>
      </c>
      <c r="N22" s="56">
        <v>0</v>
      </c>
    </row>
    <row r="23" spans="2:15" ht="39" x14ac:dyDescent="0.35">
      <c r="B23" s="11">
        <v>6</v>
      </c>
      <c r="C23" s="12" t="s">
        <v>28</v>
      </c>
      <c r="D23" s="47" t="s">
        <v>26</v>
      </c>
      <c r="E23" s="19">
        <f t="shared" si="1"/>
        <v>50</v>
      </c>
      <c r="F23" s="55">
        <v>2</v>
      </c>
      <c r="G23" s="19">
        <v>13</v>
      </c>
      <c r="H23" s="19">
        <v>14</v>
      </c>
      <c r="I23" s="19">
        <v>11</v>
      </c>
      <c r="J23" s="19">
        <v>9</v>
      </c>
      <c r="K23" s="19">
        <v>0</v>
      </c>
      <c r="L23" s="19">
        <v>1</v>
      </c>
      <c r="M23" s="19">
        <v>0</v>
      </c>
      <c r="N23" s="56">
        <v>0</v>
      </c>
    </row>
    <row r="24" spans="2:15" ht="15" thickBot="1" x14ac:dyDescent="0.4">
      <c r="B24" s="14"/>
      <c r="C24" s="15"/>
      <c r="D24" s="15"/>
      <c r="E24" s="20"/>
      <c r="F24" s="60"/>
      <c r="G24" s="61"/>
      <c r="H24" s="61"/>
      <c r="I24" s="61"/>
      <c r="J24" s="61"/>
      <c r="K24" s="61"/>
      <c r="L24" s="61"/>
      <c r="M24" s="61"/>
      <c r="N24" s="62"/>
    </row>
    <row r="26" spans="2:15" ht="15" thickBot="1" x14ac:dyDescent="0.4"/>
    <row r="27" spans="2:15" x14ac:dyDescent="0.35">
      <c r="B27" s="40" t="s">
        <v>12</v>
      </c>
      <c r="C27" s="41"/>
      <c r="D27" s="41"/>
      <c r="E27" s="41"/>
      <c r="F27" s="42" t="s">
        <v>2</v>
      </c>
      <c r="G27" s="43"/>
      <c r="H27" s="43"/>
      <c r="I27" s="43"/>
      <c r="J27" s="43"/>
      <c r="K27" s="43"/>
      <c r="L27" s="43"/>
      <c r="M27" s="43"/>
      <c r="N27" s="44"/>
    </row>
    <row r="28" spans="2:15" s="69" customFormat="1" ht="39" x14ac:dyDescent="0.35">
      <c r="B28" s="67" t="s">
        <v>0</v>
      </c>
      <c r="C28" s="66" t="s">
        <v>59</v>
      </c>
      <c r="D28" s="66" t="s">
        <v>58</v>
      </c>
      <c r="E28" s="68" t="s">
        <v>57</v>
      </c>
      <c r="F28" s="53" t="s">
        <v>3</v>
      </c>
      <c r="G28" s="48" t="s">
        <v>4</v>
      </c>
      <c r="H28" s="48" t="s">
        <v>5</v>
      </c>
      <c r="I28" s="48" t="s">
        <v>6</v>
      </c>
      <c r="J28" s="48" t="s">
        <v>7</v>
      </c>
      <c r="K28" s="48" t="s">
        <v>8</v>
      </c>
      <c r="L28" s="48" t="s">
        <v>9</v>
      </c>
      <c r="M28" s="48" t="s">
        <v>10</v>
      </c>
      <c r="N28" s="56" t="s">
        <v>11</v>
      </c>
      <c r="O28"/>
    </row>
    <row r="29" spans="2:15" ht="17.25" customHeight="1" x14ac:dyDescent="0.35">
      <c r="B29" s="11">
        <v>1</v>
      </c>
      <c r="C29" s="12" t="s">
        <v>16</v>
      </c>
      <c r="D29" s="47" t="s">
        <v>14</v>
      </c>
      <c r="E29" s="13">
        <f>SUM(F29:N29)</f>
        <v>40</v>
      </c>
      <c r="F29" s="55">
        <v>4</v>
      </c>
      <c r="G29" s="19">
        <v>11</v>
      </c>
      <c r="H29" s="19">
        <v>5</v>
      </c>
      <c r="I29" s="19">
        <v>6</v>
      </c>
      <c r="J29" s="19">
        <v>8</v>
      </c>
      <c r="K29" s="19">
        <v>2</v>
      </c>
      <c r="L29" s="19">
        <v>3</v>
      </c>
      <c r="M29" s="19">
        <v>1</v>
      </c>
      <c r="N29" s="56"/>
    </row>
    <row r="30" spans="2:15" ht="25" x14ac:dyDescent="0.35">
      <c r="B30" s="11">
        <v>2</v>
      </c>
      <c r="C30" s="12" t="s">
        <v>17</v>
      </c>
      <c r="D30" s="47" t="s">
        <v>18</v>
      </c>
      <c r="E30" s="13">
        <f>SUM(F30:N30)</f>
        <v>40</v>
      </c>
      <c r="F30" s="55">
        <v>9</v>
      </c>
      <c r="G30" s="19">
        <v>11</v>
      </c>
      <c r="H30" s="19">
        <v>8</v>
      </c>
      <c r="I30" s="19">
        <v>7</v>
      </c>
      <c r="J30" s="19">
        <v>4</v>
      </c>
      <c r="K30" s="19">
        <v>1</v>
      </c>
      <c r="L30" s="19"/>
      <c r="M30" s="19"/>
      <c r="N30" s="56"/>
    </row>
    <row r="31" spans="2:15" ht="39" x14ac:dyDescent="0.35">
      <c r="B31" s="11">
        <v>3</v>
      </c>
      <c r="C31" s="12" t="s">
        <v>20</v>
      </c>
      <c r="D31" s="47" t="s">
        <v>19</v>
      </c>
      <c r="E31" s="13">
        <f>SUM(F31:N31)</f>
        <v>80</v>
      </c>
      <c r="F31" s="55">
        <v>4</v>
      </c>
      <c r="G31" s="19">
        <v>24</v>
      </c>
      <c r="H31" s="19">
        <v>12</v>
      </c>
      <c r="I31" s="19">
        <v>12</v>
      </c>
      <c r="J31" s="19">
        <v>16</v>
      </c>
      <c r="K31" s="19">
        <v>6</v>
      </c>
      <c r="L31" s="19">
        <v>4</v>
      </c>
      <c r="M31" s="19">
        <v>2</v>
      </c>
      <c r="N31" s="56"/>
    </row>
    <row r="32" spans="2:15" ht="50" x14ac:dyDescent="0.35">
      <c r="B32" s="11">
        <v>4</v>
      </c>
      <c r="C32" s="12" t="s">
        <v>51</v>
      </c>
      <c r="D32" s="47" t="s">
        <v>52</v>
      </c>
      <c r="E32" s="13">
        <f t="shared" ref="E32:E35" si="2">SUM(F32:N32)</f>
        <v>14</v>
      </c>
      <c r="F32" s="55">
        <v>2</v>
      </c>
      <c r="G32" s="19">
        <v>0</v>
      </c>
      <c r="H32" s="19">
        <v>0</v>
      </c>
      <c r="I32" s="19">
        <v>10</v>
      </c>
      <c r="J32" s="19">
        <v>2</v>
      </c>
      <c r="K32" s="19">
        <v>0</v>
      </c>
      <c r="L32" s="19">
        <v>0</v>
      </c>
      <c r="M32" s="19">
        <v>0</v>
      </c>
      <c r="N32" s="56">
        <v>0</v>
      </c>
    </row>
    <row r="33" spans="2:15" ht="50" x14ac:dyDescent="0.35">
      <c r="B33" s="11">
        <v>4</v>
      </c>
      <c r="C33" s="12" t="s">
        <v>48</v>
      </c>
      <c r="D33" s="47" t="s">
        <v>60</v>
      </c>
      <c r="E33" s="13">
        <f t="shared" si="2"/>
        <v>0</v>
      </c>
      <c r="F33" s="55"/>
      <c r="G33" s="19"/>
      <c r="H33" s="19"/>
      <c r="I33" s="19"/>
      <c r="J33" s="19"/>
      <c r="K33" s="19"/>
      <c r="L33" s="19"/>
      <c r="M33" s="19"/>
      <c r="N33" s="56"/>
    </row>
    <row r="34" spans="2:15" ht="37.5" x14ac:dyDescent="0.35">
      <c r="B34" s="11">
        <v>5</v>
      </c>
      <c r="C34" s="12" t="s">
        <v>24</v>
      </c>
      <c r="D34" s="47" t="s">
        <v>25</v>
      </c>
      <c r="E34" s="13">
        <f t="shared" si="2"/>
        <v>8</v>
      </c>
      <c r="F34" s="55">
        <v>1</v>
      </c>
      <c r="G34" s="19">
        <v>2</v>
      </c>
      <c r="H34" s="19">
        <v>4</v>
      </c>
      <c r="I34" s="19">
        <v>1</v>
      </c>
      <c r="J34" s="19">
        <v>0</v>
      </c>
      <c r="K34" s="19">
        <v>0</v>
      </c>
      <c r="L34" s="19">
        <v>0</v>
      </c>
      <c r="M34" s="19">
        <v>0</v>
      </c>
      <c r="N34" s="56">
        <v>0</v>
      </c>
    </row>
    <row r="35" spans="2:15" ht="39" x14ac:dyDescent="0.35">
      <c r="B35" s="11">
        <v>6</v>
      </c>
      <c r="C35" s="12" t="s">
        <v>28</v>
      </c>
      <c r="D35" s="47" t="s">
        <v>26</v>
      </c>
      <c r="E35" s="13">
        <f t="shared" si="2"/>
        <v>8</v>
      </c>
      <c r="F35" s="55">
        <v>1</v>
      </c>
      <c r="G35" s="19">
        <v>0</v>
      </c>
      <c r="H35" s="19">
        <v>1</v>
      </c>
      <c r="I35" s="19">
        <v>6</v>
      </c>
      <c r="J35" s="19">
        <v>0</v>
      </c>
      <c r="K35" s="19">
        <v>0</v>
      </c>
      <c r="L35" s="19">
        <v>0</v>
      </c>
      <c r="M35" s="19">
        <v>0</v>
      </c>
      <c r="N35" s="56"/>
    </row>
    <row r="36" spans="2:15" ht="15" thickBot="1" x14ac:dyDescent="0.4">
      <c r="B36" s="14"/>
      <c r="C36" s="15"/>
      <c r="D36" s="15"/>
      <c r="E36" s="16"/>
      <c r="F36" s="17"/>
      <c r="G36" s="17"/>
      <c r="H36" s="17"/>
      <c r="I36" s="17"/>
      <c r="J36" s="17"/>
      <c r="K36" s="17"/>
      <c r="L36" s="17"/>
      <c r="M36" s="17"/>
      <c r="N36" s="18"/>
    </row>
    <row r="38" spans="2:15" ht="15" thickBot="1" x14ac:dyDescent="0.4"/>
    <row r="39" spans="2:15" x14ac:dyDescent="0.35">
      <c r="B39" s="40" t="s">
        <v>1</v>
      </c>
      <c r="C39" s="41"/>
      <c r="D39" s="41"/>
      <c r="E39" s="41"/>
      <c r="F39" s="42" t="s">
        <v>2</v>
      </c>
      <c r="G39" s="43"/>
      <c r="H39" s="43"/>
      <c r="I39" s="43"/>
      <c r="J39" s="43"/>
      <c r="K39" s="43"/>
      <c r="L39" s="43"/>
      <c r="M39" s="43"/>
      <c r="N39" s="44"/>
    </row>
    <row r="40" spans="2:15" s="69" customFormat="1" ht="39" x14ac:dyDescent="0.35">
      <c r="B40" s="67" t="s">
        <v>0</v>
      </c>
      <c r="C40" s="66" t="s">
        <v>59</v>
      </c>
      <c r="D40" s="66" t="s">
        <v>58</v>
      </c>
      <c r="E40" s="68" t="s">
        <v>57</v>
      </c>
      <c r="F40" s="53" t="s">
        <v>3</v>
      </c>
      <c r="G40" s="48" t="s">
        <v>4</v>
      </c>
      <c r="H40" s="48" t="s">
        <v>5</v>
      </c>
      <c r="I40" s="48" t="s">
        <v>6</v>
      </c>
      <c r="J40" s="48" t="s">
        <v>7</v>
      </c>
      <c r="K40" s="48" t="s">
        <v>8</v>
      </c>
      <c r="L40" s="48" t="s">
        <v>9</v>
      </c>
      <c r="M40" s="48" t="s">
        <v>10</v>
      </c>
      <c r="N40" s="76" t="s">
        <v>11</v>
      </c>
      <c r="O40"/>
    </row>
    <row r="41" spans="2:15" ht="37.5" x14ac:dyDescent="0.35">
      <c r="B41" s="11">
        <v>1</v>
      </c>
      <c r="C41" s="12" t="s">
        <v>16</v>
      </c>
      <c r="D41" s="47" t="s">
        <v>14</v>
      </c>
      <c r="E41" s="19">
        <f>SUM(F41:N41)</f>
        <v>7</v>
      </c>
      <c r="F41" s="55"/>
      <c r="G41" s="19"/>
      <c r="H41" s="19">
        <v>3</v>
      </c>
      <c r="I41" s="19">
        <v>4</v>
      </c>
      <c r="J41" s="19"/>
      <c r="K41" s="19"/>
      <c r="L41" s="19"/>
      <c r="M41" s="19"/>
      <c r="N41" s="56"/>
    </row>
    <row r="42" spans="2:15" ht="25" x14ac:dyDescent="0.35">
      <c r="B42" s="11">
        <v>2</v>
      </c>
      <c r="C42" s="12" t="s">
        <v>17</v>
      </c>
      <c r="D42" s="47" t="s">
        <v>18</v>
      </c>
      <c r="E42" s="19">
        <f>SUM(F42:N42)</f>
        <v>7</v>
      </c>
      <c r="F42" s="55"/>
      <c r="G42" s="19"/>
      <c r="H42" s="19">
        <v>3</v>
      </c>
      <c r="I42" s="19">
        <v>4</v>
      </c>
      <c r="J42" s="19"/>
      <c r="K42" s="19"/>
      <c r="L42" s="19"/>
      <c r="M42" s="19"/>
      <c r="N42" s="56"/>
    </row>
    <row r="43" spans="2:15" ht="39" x14ac:dyDescent="0.35">
      <c r="B43" s="11">
        <v>3</v>
      </c>
      <c r="C43" s="12" t="s">
        <v>20</v>
      </c>
      <c r="D43" s="47" t="s">
        <v>19</v>
      </c>
      <c r="E43" s="19">
        <f>SUM(F43:N43)</f>
        <v>14</v>
      </c>
      <c r="F43" s="55"/>
      <c r="G43" s="19"/>
      <c r="H43" s="19">
        <v>6</v>
      </c>
      <c r="I43" s="19">
        <v>8</v>
      </c>
      <c r="J43" s="19"/>
      <c r="K43" s="19"/>
      <c r="L43" s="19"/>
      <c r="M43" s="19"/>
      <c r="N43" s="56"/>
    </row>
    <row r="44" spans="2:15" ht="50" x14ac:dyDescent="0.35">
      <c r="B44" s="11">
        <v>4</v>
      </c>
      <c r="C44" s="12" t="s">
        <v>51</v>
      </c>
      <c r="D44" s="47" t="s">
        <v>52</v>
      </c>
      <c r="E44" s="19">
        <f t="shared" ref="E44:E47" si="3">SUM(F44:N44)</f>
        <v>2</v>
      </c>
      <c r="F44" s="55"/>
      <c r="G44" s="19"/>
      <c r="H44" s="19"/>
      <c r="I44" s="19">
        <v>2</v>
      </c>
      <c r="J44" s="19"/>
      <c r="K44" s="19"/>
      <c r="L44" s="19"/>
      <c r="M44" s="19"/>
      <c r="N44" s="56"/>
    </row>
    <row r="45" spans="2:15" ht="50" x14ac:dyDescent="0.35">
      <c r="B45" s="11">
        <v>5</v>
      </c>
      <c r="C45" s="12" t="s">
        <v>48</v>
      </c>
      <c r="D45" s="47" t="s">
        <v>60</v>
      </c>
      <c r="E45" s="19">
        <f t="shared" si="3"/>
        <v>0</v>
      </c>
      <c r="F45" s="55"/>
      <c r="G45" s="19"/>
      <c r="H45" s="19"/>
      <c r="I45" s="19"/>
      <c r="J45" s="19"/>
      <c r="K45" s="19"/>
      <c r="L45" s="19"/>
      <c r="M45" s="19"/>
      <c r="N45" s="56"/>
    </row>
    <row r="46" spans="2:15" ht="37.5" x14ac:dyDescent="0.35">
      <c r="B46" s="11">
        <v>6</v>
      </c>
      <c r="C46" s="12" t="s">
        <v>24</v>
      </c>
      <c r="D46" s="47" t="s">
        <v>25</v>
      </c>
      <c r="E46" s="19">
        <f t="shared" si="3"/>
        <v>0</v>
      </c>
      <c r="F46" s="55"/>
      <c r="G46" s="19"/>
      <c r="H46" s="19"/>
      <c r="I46" s="19"/>
      <c r="J46" s="19"/>
      <c r="K46" s="19"/>
      <c r="L46" s="19"/>
      <c r="M46" s="19"/>
      <c r="N46" s="56"/>
    </row>
    <row r="47" spans="2:15" ht="39" x14ac:dyDescent="0.35">
      <c r="B47" s="11">
        <v>7</v>
      </c>
      <c r="C47" s="12" t="s">
        <v>28</v>
      </c>
      <c r="D47" s="47" t="s">
        <v>26</v>
      </c>
      <c r="E47" s="19">
        <f t="shared" si="3"/>
        <v>1</v>
      </c>
      <c r="F47" s="55"/>
      <c r="G47" s="19"/>
      <c r="H47" s="19"/>
      <c r="I47" s="19">
        <v>1</v>
      </c>
      <c r="J47" s="19"/>
      <c r="K47" s="19"/>
      <c r="L47" s="19"/>
      <c r="M47" s="19"/>
      <c r="N47" s="56"/>
    </row>
    <row r="48" spans="2:15" ht="15" thickBot="1" x14ac:dyDescent="0.4">
      <c r="B48" s="14"/>
      <c r="C48" s="15"/>
      <c r="D48" s="15"/>
      <c r="E48" s="20"/>
      <c r="F48" s="21"/>
      <c r="G48" s="17"/>
      <c r="H48" s="17"/>
      <c r="I48" s="17"/>
      <c r="J48" s="17"/>
      <c r="K48" s="17"/>
      <c r="L48" s="17"/>
      <c r="M48" s="17"/>
      <c r="N48" s="18"/>
    </row>
    <row r="51" spans="2:16" ht="15" thickBot="1" x14ac:dyDescent="0.4"/>
    <row r="52" spans="2:16" ht="15" thickBot="1" x14ac:dyDescent="0.4">
      <c r="B52" s="40" t="s">
        <v>13</v>
      </c>
      <c r="C52" s="41"/>
      <c r="D52" s="41"/>
      <c r="E52" s="77"/>
      <c r="F52" s="73" t="s">
        <v>56</v>
      </c>
      <c r="G52" s="74"/>
      <c r="H52" s="74"/>
      <c r="I52" s="74"/>
      <c r="J52" s="74"/>
      <c r="K52" s="74"/>
      <c r="L52" s="74"/>
      <c r="M52" s="74"/>
      <c r="N52" s="74"/>
      <c r="O52" s="75"/>
    </row>
    <row r="53" spans="2:16" s="69" customFormat="1" ht="39" x14ac:dyDescent="0.35">
      <c r="B53" s="67" t="s">
        <v>0</v>
      </c>
      <c r="C53" s="66" t="s">
        <v>59</v>
      </c>
      <c r="D53" s="66" t="s">
        <v>58</v>
      </c>
      <c r="E53" s="78" t="s">
        <v>57</v>
      </c>
      <c r="F53" s="70" t="s">
        <v>3</v>
      </c>
      <c r="G53" s="71" t="s">
        <v>4</v>
      </c>
      <c r="H53" s="71" t="s">
        <v>5</v>
      </c>
      <c r="I53" s="71" t="s">
        <v>6</v>
      </c>
      <c r="J53" s="71" t="s">
        <v>7</v>
      </c>
      <c r="K53" s="71" t="s">
        <v>8</v>
      </c>
      <c r="L53" s="71" t="s">
        <v>9</v>
      </c>
      <c r="M53" s="71" t="s">
        <v>10</v>
      </c>
      <c r="N53" s="71" t="s">
        <v>11</v>
      </c>
      <c r="O53" s="72" t="s">
        <v>45</v>
      </c>
    </row>
    <row r="54" spans="2:16" ht="37.5" x14ac:dyDescent="0.35">
      <c r="B54" s="11">
        <v>1</v>
      </c>
      <c r="C54" s="12" t="s">
        <v>16</v>
      </c>
      <c r="D54" s="47" t="s">
        <v>14</v>
      </c>
      <c r="E54" s="79">
        <f>E5+E17+E29+E41</f>
        <v>1981</v>
      </c>
      <c r="F54" s="11">
        <f>F5+F17+F29+F41</f>
        <v>181</v>
      </c>
      <c r="G54" s="13">
        <f t="shared" ref="G54:O54" si="4">G5+G17+G29+G41</f>
        <v>454</v>
      </c>
      <c r="H54" s="13">
        <f t="shared" si="4"/>
        <v>452</v>
      </c>
      <c r="I54" s="13">
        <f t="shared" si="4"/>
        <v>457</v>
      </c>
      <c r="J54" s="13">
        <f t="shared" si="4"/>
        <v>275</v>
      </c>
      <c r="K54" s="13">
        <f t="shared" si="4"/>
        <v>96</v>
      </c>
      <c r="L54" s="13">
        <f t="shared" si="4"/>
        <v>46</v>
      </c>
      <c r="M54" s="13">
        <f t="shared" si="4"/>
        <v>13</v>
      </c>
      <c r="N54" s="13">
        <f t="shared" si="4"/>
        <v>7</v>
      </c>
      <c r="O54" s="56">
        <f t="shared" si="4"/>
        <v>0</v>
      </c>
      <c r="P54" s="69"/>
    </row>
    <row r="55" spans="2:16" ht="25" x14ac:dyDescent="0.35">
      <c r="B55" s="11">
        <v>2</v>
      </c>
      <c r="C55" s="12" t="s">
        <v>17</v>
      </c>
      <c r="D55" s="47" t="s">
        <v>18</v>
      </c>
      <c r="E55" s="79">
        <f t="shared" ref="E55:O60" si="5">E6+E18+E30+E42</f>
        <v>2002</v>
      </c>
      <c r="F55" s="11">
        <f t="shared" si="5"/>
        <v>194</v>
      </c>
      <c r="G55" s="13">
        <f t="shared" si="5"/>
        <v>466</v>
      </c>
      <c r="H55" s="13">
        <f t="shared" si="5"/>
        <v>464</v>
      </c>
      <c r="I55" s="13">
        <f t="shared" si="5"/>
        <v>451</v>
      </c>
      <c r="J55" s="13">
        <f t="shared" si="5"/>
        <v>274</v>
      </c>
      <c r="K55" s="13">
        <f t="shared" si="5"/>
        <v>91</v>
      </c>
      <c r="L55" s="13">
        <f t="shared" si="5"/>
        <v>43</v>
      </c>
      <c r="M55" s="13">
        <f t="shared" si="5"/>
        <v>12</v>
      </c>
      <c r="N55" s="13">
        <f t="shared" si="5"/>
        <v>7</v>
      </c>
      <c r="O55" s="56">
        <f t="shared" si="5"/>
        <v>0</v>
      </c>
      <c r="P55" s="69"/>
    </row>
    <row r="56" spans="2:16" ht="39" x14ac:dyDescent="0.35">
      <c r="B56" s="11">
        <v>3</v>
      </c>
      <c r="C56" s="12" t="s">
        <v>20</v>
      </c>
      <c r="D56" s="47" t="s">
        <v>19</v>
      </c>
      <c r="E56" s="79">
        <f t="shared" si="5"/>
        <v>3734</v>
      </c>
      <c r="F56" s="11">
        <f t="shared" si="5"/>
        <v>259</v>
      </c>
      <c r="G56" s="13">
        <f t="shared" si="5"/>
        <v>830</v>
      </c>
      <c r="H56" s="13">
        <f t="shared" si="5"/>
        <v>858</v>
      </c>
      <c r="I56" s="13">
        <f t="shared" si="5"/>
        <v>902</v>
      </c>
      <c r="J56" s="13">
        <f t="shared" si="5"/>
        <v>580</v>
      </c>
      <c r="K56" s="13">
        <f t="shared" si="5"/>
        <v>182</v>
      </c>
      <c r="L56" s="13">
        <f t="shared" si="5"/>
        <v>84</v>
      </c>
      <c r="M56" s="13">
        <f t="shared" si="5"/>
        <v>29</v>
      </c>
      <c r="N56" s="13">
        <f t="shared" si="5"/>
        <v>10</v>
      </c>
      <c r="O56" s="56">
        <f t="shared" si="5"/>
        <v>0</v>
      </c>
      <c r="P56" s="69"/>
    </row>
    <row r="57" spans="2:16" ht="50" x14ac:dyDescent="0.35">
      <c r="B57" s="11">
        <v>4</v>
      </c>
      <c r="C57" s="12" t="s">
        <v>51</v>
      </c>
      <c r="D57" s="47" t="s">
        <v>52</v>
      </c>
      <c r="E57" s="79">
        <f t="shared" si="5"/>
        <v>1539</v>
      </c>
      <c r="F57" s="11">
        <f t="shared" si="5"/>
        <v>110</v>
      </c>
      <c r="G57" s="13">
        <f t="shared" si="5"/>
        <v>275</v>
      </c>
      <c r="H57" s="13">
        <f t="shared" si="5"/>
        <v>346</v>
      </c>
      <c r="I57" s="13">
        <f t="shared" si="5"/>
        <v>428</v>
      </c>
      <c r="J57" s="13">
        <f t="shared" si="5"/>
        <v>214</v>
      </c>
      <c r="K57" s="13">
        <f t="shared" si="5"/>
        <v>119</v>
      </c>
      <c r="L57" s="13">
        <f t="shared" si="5"/>
        <v>28</v>
      </c>
      <c r="M57" s="13">
        <f t="shared" si="5"/>
        <v>14</v>
      </c>
      <c r="N57" s="13">
        <f t="shared" si="5"/>
        <v>3</v>
      </c>
      <c r="O57" s="56">
        <f t="shared" si="5"/>
        <v>2</v>
      </c>
      <c r="P57" s="69"/>
    </row>
    <row r="58" spans="2:16" ht="50" x14ac:dyDescent="0.35">
      <c r="B58" s="11">
        <v>5</v>
      </c>
      <c r="C58" s="12" t="s">
        <v>48</v>
      </c>
      <c r="D58" s="47" t="s">
        <v>60</v>
      </c>
      <c r="E58" s="79">
        <f t="shared" si="5"/>
        <v>75</v>
      </c>
      <c r="F58" s="11">
        <f t="shared" si="5"/>
        <v>19</v>
      </c>
      <c r="G58" s="13">
        <f t="shared" si="5"/>
        <v>19</v>
      </c>
      <c r="H58" s="13">
        <f t="shared" si="5"/>
        <v>19</v>
      </c>
      <c r="I58" s="13">
        <f t="shared" si="5"/>
        <v>13</v>
      </c>
      <c r="J58" s="13">
        <f t="shared" si="5"/>
        <v>5</v>
      </c>
      <c r="K58" s="13">
        <f t="shared" si="5"/>
        <v>0</v>
      </c>
      <c r="L58" s="13">
        <f t="shared" si="5"/>
        <v>0</v>
      </c>
      <c r="M58" s="13">
        <f t="shared" si="5"/>
        <v>0</v>
      </c>
      <c r="N58" s="13">
        <f t="shared" si="5"/>
        <v>0</v>
      </c>
      <c r="O58" s="56">
        <f t="shared" si="5"/>
        <v>0</v>
      </c>
      <c r="P58" s="69"/>
    </row>
    <row r="59" spans="2:16" ht="37.5" x14ac:dyDescent="0.35">
      <c r="B59" s="11">
        <v>6</v>
      </c>
      <c r="C59" s="12" t="s">
        <v>24</v>
      </c>
      <c r="D59" s="47" t="s">
        <v>25</v>
      </c>
      <c r="E59" s="79">
        <f t="shared" si="5"/>
        <v>529</v>
      </c>
      <c r="F59" s="11">
        <f t="shared" si="5"/>
        <v>46</v>
      </c>
      <c r="G59" s="13">
        <f t="shared" si="5"/>
        <v>94</v>
      </c>
      <c r="H59" s="13">
        <f t="shared" si="5"/>
        <v>135</v>
      </c>
      <c r="I59" s="13">
        <f t="shared" si="5"/>
        <v>126</v>
      </c>
      <c r="J59" s="13">
        <f t="shared" si="5"/>
        <v>74</v>
      </c>
      <c r="K59" s="13">
        <f t="shared" si="5"/>
        <v>31</v>
      </c>
      <c r="L59" s="13">
        <f t="shared" si="5"/>
        <v>14</v>
      </c>
      <c r="M59" s="13">
        <f t="shared" si="5"/>
        <v>6</v>
      </c>
      <c r="N59" s="13">
        <f t="shared" si="5"/>
        <v>2</v>
      </c>
      <c r="O59" s="56">
        <f t="shared" si="5"/>
        <v>1</v>
      </c>
      <c r="P59" s="69"/>
    </row>
    <row r="60" spans="2:16" ht="39" x14ac:dyDescent="0.35">
      <c r="B60" s="11">
        <v>7</v>
      </c>
      <c r="C60" s="12" t="s">
        <v>28</v>
      </c>
      <c r="D60" s="47" t="s">
        <v>26</v>
      </c>
      <c r="E60" s="79">
        <f t="shared" si="5"/>
        <v>857</v>
      </c>
      <c r="F60" s="11">
        <f t="shared" si="5"/>
        <v>64</v>
      </c>
      <c r="G60" s="13">
        <f t="shared" si="5"/>
        <v>128</v>
      </c>
      <c r="H60" s="13">
        <f t="shared" si="5"/>
        <v>240</v>
      </c>
      <c r="I60" s="13">
        <f t="shared" si="5"/>
        <v>235</v>
      </c>
      <c r="J60" s="13">
        <f t="shared" si="5"/>
        <v>108</v>
      </c>
      <c r="K60" s="13">
        <f t="shared" si="5"/>
        <v>49</v>
      </c>
      <c r="L60" s="13">
        <f t="shared" si="5"/>
        <v>24</v>
      </c>
      <c r="M60" s="13">
        <f t="shared" si="5"/>
        <v>6</v>
      </c>
      <c r="N60" s="13">
        <f t="shared" si="5"/>
        <v>2</v>
      </c>
      <c r="O60" s="56">
        <f t="shared" si="5"/>
        <v>1</v>
      </c>
      <c r="P60" s="69"/>
    </row>
    <row r="61" spans="2:16" ht="15" thickBot="1" x14ac:dyDescent="0.4">
      <c r="B61" s="80"/>
      <c r="C61" s="81"/>
      <c r="D61" s="82"/>
      <c r="E61" s="83"/>
      <c r="F61" s="80"/>
      <c r="G61" s="16"/>
      <c r="H61" s="16"/>
      <c r="I61" s="16"/>
      <c r="J61" s="16"/>
      <c r="K61" s="16"/>
      <c r="L61" s="16"/>
      <c r="M61" s="16"/>
      <c r="N61" s="16"/>
      <c r="O61" s="84"/>
      <c r="P61" s="69"/>
    </row>
  </sheetData>
  <mergeCells count="10">
    <mergeCell ref="B39:E39"/>
    <mergeCell ref="F39:N39"/>
    <mergeCell ref="B52:E52"/>
    <mergeCell ref="B3:E3"/>
    <mergeCell ref="B15:E15"/>
    <mergeCell ref="F15:N15"/>
    <mergeCell ref="B27:E27"/>
    <mergeCell ref="F27:N27"/>
    <mergeCell ref="F3:O3"/>
    <mergeCell ref="F52:O5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დანართი N1 </vt:lpstr>
      <vt:lpstr>Distribution by legal entities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2020-08-13T12:51:49Z</dcterms:created>
  <dcterms:modified xsi:type="dcterms:W3CDTF">2024-12-26T08:36:54Z</dcterms:modified>
</cp:coreProperties>
</file>