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-110" yWindow="-110" windowWidth="19420" windowHeight="10300"/>
  </bookViews>
  <sheets>
    <sheet name="კრებსითი სატენდერო" sheetId="44" r:id="rId1"/>
  </sheets>
  <externalReferences>
    <externalReference r:id="rId2"/>
  </externalReferences>
  <definedNames>
    <definedName name="_xlnm._FilterDatabase" localSheetId="0" hidden="1">'კრებსითი სატენდერო'!$A$6:$F$182</definedName>
    <definedName name="Project_Description">'[1]NPV_IRR Calc'!$L$5:$U$10</definedName>
    <definedName name="Project_Title">'[1]NPV_IRR Calc'!$L$3:$U$3</definedName>
    <definedName name="rate">'[1]IDC Calc'!$Q$24</definedName>
    <definedName name="term">'[1]IDC Calc'!$C$16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7" i="44" l="1"/>
  <c r="F8" i="44"/>
  <c r="F9" i="44"/>
  <c r="F10" i="44"/>
  <c r="F11" i="44"/>
  <c r="F12" i="44"/>
  <c r="F13" i="44"/>
  <c r="F14" i="44"/>
  <c r="F15" i="44"/>
  <c r="F16" i="44"/>
  <c r="F17" i="44"/>
  <c r="F18" i="44"/>
  <c r="F19" i="44"/>
  <c r="F20" i="44"/>
  <c r="F24" i="44"/>
  <c r="F25" i="44"/>
  <c r="F26" i="44"/>
  <c r="F27" i="44"/>
  <c r="F28" i="44"/>
  <c r="F29" i="44"/>
  <c r="F30" i="44"/>
  <c r="F31" i="44"/>
  <c r="F32" i="44" s="1"/>
  <c r="F34" i="44"/>
  <c r="F76" i="44"/>
  <c r="F132" i="44"/>
  <c r="F158" i="44"/>
  <c r="F159" i="44"/>
  <c r="F160" i="44"/>
  <c r="F161" i="44"/>
  <c r="F162" i="44"/>
  <c r="F163" i="44"/>
  <c r="F166" i="44"/>
  <c r="F21" i="44" l="1"/>
  <c r="F164" i="44"/>
  <c r="F40" i="44"/>
  <c r="D141" i="44"/>
  <c r="F156" i="44" s="1"/>
  <c r="D122" i="44"/>
  <c r="F130" i="44" s="1"/>
  <c r="F183" i="44" l="1"/>
</calcChain>
</file>

<file path=xl/sharedStrings.xml><?xml version="1.0" encoding="utf-8"?>
<sst xmlns="http://schemas.openxmlformats.org/spreadsheetml/2006/main" count="333" uniqueCount="150">
  <si>
    <t>N</t>
  </si>
  <si>
    <t xml:space="preserve">სამუშაოს დასახელება </t>
  </si>
  <si>
    <t>განზ. ერთ.</t>
  </si>
  <si>
    <t>ერთ.ფასი</t>
  </si>
  <si>
    <t>ბაგების სატუმბო სადგურის შენობის სარემონტო სამუშაოები 
 (ს.კ. 01.14.13.002.005  1(1))</t>
  </si>
  <si>
    <t>ცალი</t>
  </si>
  <si>
    <t>კომპ.</t>
  </si>
  <si>
    <t>გამანაწილებელი კარადა MDB</t>
  </si>
  <si>
    <t>INS630 4P 630 A - SWITCH DISCONNECTOR</t>
  </si>
  <si>
    <t>iC60H 1P 10A C</t>
  </si>
  <si>
    <t>iC60H 3P 16A C</t>
  </si>
  <si>
    <t>1 3P LONG TERMINAL SHIELD</t>
  </si>
  <si>
    <t>Long terminal shield - 4 poles - pitch 4</t>
  </si>
  <si>
    <t>Easypact CVS - CVS100F TM63D circuit bre</t>
  </si>
  <si>
    <t>Easypact CVS - CVS100F TM80D circuit bre</t>
  </si>
  <si>
    <t>Easypact CVS - CVS160F TM125D circuit br</t>
  </si>
  <si>
    <t>Easypact CVS - CVS160F TM160D circuit br</t>
  </si>
  <si>
    <t>Easypact CVS - CVS250F TM200D circuit br</t>
  </si>
  <si>
    <t>Easypact CVS - CVS250F TM250D circuit br</t>
  </si>
  <si>
    <t>Easypact CVS - CVS630F TM630D circuit br</t>
  </si>
  <si>
    <t>კარადა 2600x2000x800</t>
  </si>
  <si>
    <t>iK60N 1P 6A C</t>
  </si>
  <si>
    <t>iK60N 1P 16A C</t>
  </si>
  <si>
    <t>IDPN N VIGI 16A C 30MA AC-TYPE RESIDUAL</t>
  </si>
  <si>
    <t>LDB-2 ფარი</t>
  </si>
  <si>
    <t>Acti9 C120N MCB 3P C 80A 10000A 415V</t>
  </si>
  <si>
    <t>iK60N 3P 20A C</t>
  </si>
  <si>
    <t>IDPN N VIGI 32A C 30MA AC-TYPE RESIDUAL</t>
  </si>
  <si>
    <t>მეტალის კარადა 48 მოდულზე</t>
  </si>
  <si>
    <t>მეტრი</t>
  </si>
  <si>
    <t>UPS 10 kV</t>
  </si>
  <si>
    <t>iC60H 2P 63A C</t>
  </si>
  <si>
    <t>iC60H 2P 16A C</t>
  </si>
  <si>
    <t>Comb busbar 2P 100A 24Mod.</t>
  </si>
  <si>
    <t>კარადა და დამხმარე მასალა</t>
  </si>
  <si>
    <t>დამხმარე სამონტაჟო მასალები</t>
  </si>
  <si>
    <t>NSX100F 36kA AC 4P4D 100A 2.2</t>
  </si>
  <si>
    <t>Vigi 200-440V 4P for NSX100/160</t>
  </si>
  <si>
    <t>MT100/160, 220-277VAC, 60HZ</t>
  </si>
  <si>
    <t>MX 220-240V50/60HZ 208-277V60HZ SHT</t>
  </si>
  <si>
    <t>1 AUX.SWITCH C/O CONTACT OF/SDE/SDVNS80</t>
  </si>
  <si>
    <t>iC60H 1P 16A C</t>
  </si>
  <si>
    <t>iC60H 1P 25A C</t>
  </si>
  <si>
    <t>iC60H 3P 25A B</t>
  </si>
  <si>
    <t>iC60H 3P 40A B</t>
  </si>
  <si>
    <t>iC60H 3P 63A B</t>
  </si>
  <si>
    <t>round pilot light diam 22l</t>
  </si>
  <si>
    <t>round pilot light diam 22</t>
  </si>
  <si>
    <t>INS100 3P 100A - SWITCH DISCONNECTOR</t>
  </si>
  <si>
    <t>iC60H 3P 6A C</t>
  </si>
  <si>
    <t>iC60H 2P 6A C</t>
  </si>
  <si>
    <t>AUXILIARY CONTACT OC PLUS 1 SD AND OF AC</t>
  </si>
  <si>
    <t>SR 26 I-O 100-240 VAC</t>
  </si>
  <si>
    <t>Miniature relay 4 CO 230 V AC</t>
  </si>
  <si>
    <t>Simple Socket mixed terminations 4CO ris</t>
  </si>
  <si>
    <t>Phase control relay, multifunction</t>
  </si>
  <si>
    <t>AMP 96 X 96 FOR STANDARD FEEDER</t>
  </si>
  <si>
    <t>DIAL 1,3IN TC100/5</t>
  </si>
  <si>
    <t>VLT 96 X 96 0-500V</t>
  </si>
  <si>
    <t>CT tropi. DIN 100 5 cables d. 21</t>
  </si>
  <si>
    <t>პაკეტნიკი</t>
  </si>
  <si>
    <t>კლემნიკი</t>
  </si>
  <si>
    <t>რეზისტორი</t>
  </si>
  <si>
    <t>კარადა 700x2000x400</t>
  </si>
  <si>
    <t>Harmony iPC, S Panel PC Optimized SSD W15 DC</t>
  </si>
  <si>
    <t>10"W basic operator terminal</t>
  </si>
  <si>
    <t>EMSE 3 Party 1.5K Tag RT License</t>
  </si>
  <si>
    <t>12 slots Eth backplane</t>
  </si>
  <si>
    <t>backplane extender kit</t>
  </si>
  <si>
    <t>CPU340-20 MODBUS ETHERNET</t>
  </si>
  <si>
    <t>High Power Isol 24to48 VDC Power Supply</t>
  </si>
  <si>
    <t>Harsh RTU, 1 ETH/1 Serial ports</t>
  </si>
  <si>
    <t>BUS MODULE 2 RS485/232 PORTS</t>
  </si>
  <si>
    <t>MODBUS CABLE 2 RJ45 1M</t>
  </si>
  <si>
    <t>ana 8 tc/rtd isolated in</t>
  </si>
  <si>
    <t>40way terminal-one end for M340I/O-3m</t>
  </si>
  <si>
    <t>Ana 8 U/I In Isolated Fast</t>
  </si>
  <si>
    <t>28-Way Rmovable Cage Clamp Terminal</t>
  </si>
  <si>
    <t>Discrete Input Module M340-16 inputs</t>
  </si>
  <si>
    <t>FTB 20 WIRE 3M CABLE</t>
  </si>
  <si>
    <t>M340 Power supply module-24 V DC-16.8W</t>
  </si>
  <si>
    <t>M340 32 Dicrete Inputs Module, 24VDC</t>
  </si>
  <si>
    <t>FCN 2 X 20 WIRE 3M CABLE</t>
  </si>
  <si>
    <t>MODICON M340 ETHERNET MODULE</t>
  </si>
  <si>
    <t>GV2ME MOTOR CB THERM/MAG 9-14A ROCKER</t>
  </si>
  <si>
    <t>iC60H 2P 10A C</t>
  </si>
  <si>
    <t>LIMIT SWITCH XCKN METAL END PLUNGER</t>
  </si>
  <si>
    <t>LED lamp. without socket + detect</t>
  </si>
  <si>
    <t>TRF 230-400/230V 2.5KVA</t>
  </si>
  <si>
    <t>Double Thermostat(NO NC) (Ti?1C)</t>
  </si>
  <si>
    <t>Filterfan 560m3/h 230V IP54</t>
  </si>
  <si>
    <t>VPU AC II F 1+1</t>
  </si>
  <si>
    <t>PRO ECO 960W</t>
  </si>
  <si>
    <t>CP DC UPS 24V</t>
  </si>
  <si>
    <t>DURA ECO LA-B</t>
  </si>
  <si>
    <t>TeSys fuse carrier 1P+N 50A</t>
  </si>
  <si>
    <t>AIO21 1.5 SI</t>
  </si>
  <si>
    <t>TRZ 24VDC 2CO</t>
  </si>
  <si>
    <t>ZQV 1.5N/10 RD</t>
  </si>
  <si>
    <t>ZQV 1.5N/10 BL</t>
  </si>
  <si>
    <t>AEP IO21</t>
  </si>
  <si>
    <t>AEB 35 SC/1</t>
  </si>
  <si>
    <t>SET AAP13 6/1.5</t>
  </si>
  <si>
    <t>G 20/4.00A/F</t>
  </si>
  <si>
    <t>G 20/0.50A/F</t>
  </si>
  <si>
    <t>SIHA 3/G20</t>
  </si>
  <si>
    <t>AITB 2.5 LDT-L</t>
  </si>
  <si>
    <t>AEP ITB 2.5</t>
  </si>
  <si>
    <t>AEB 35 SCL/1 V</t>
  </si>
  <si>
    <t>TeSysU MODBUS HUB STAR TOPOLOGY</t>
  </si>
  <si>
    <t>კარადა, 1200x2200x600, (ШхВхГ), ip55</t>
  </si>
  <si>
    <t>დამხმარე მასალა</t>
  </si>
  <si>
    <t>4 Slots Backplane</t>
  </si>
  <si>
    <t>M340Power supply module-100..240VAC-20W</t>
  </si>
  <si>
    <t>28-wire preformed shielded FTB cable 3m</t>
  </si>
  <si>
    <t>PG11</t>
  </si>
  <si>
    <t>PG16</t>
  </si>
  <si>
    <t>სახარჯი მასალა</t>
  </si>
  <si>
    <t>EARTH BAR 35²/40 CLAMPS L450 LINERGY TB</t>
  </si>
  <si>
    <t>Emergency stop,40 mm mantar kafalı</t>
  </si>
  <si>
    <t>ZEW 35</t>
  </si>
  <si>
    <t>WAD 5 MC NE G</t>
  </si>
  <si>
    <t>ZDU 2.5 BL</t>
  </si>
  <si>
    <t>ZDU 2.5 RT</t>
  </si>
  <si>
    <t>ZAP/TW 1</t>
  </si>
  <si>
    <t>ZVLD 2.5</t>
  </si>
  <si>
    <t>ZAP ZVLD 2.5</t>
  </si>
  <si>
    <t>KEY SELECTOR SWITCH</t>
  </si>
  <si>
    <t>NO SCREW TERMINAL CONTACT</t>
  </si>
  <si>
    <t>PUSHBUTTON</t>
  </si>
  <si>
    <t>ც.</t>
  </si>
  <si>
    <t>UPS-ის გამანაწილებელი ფარი</t>
  </si>
  <si>
    <t>კვების ბლოკი MDR-10-24 220/24В</t>
  </si>
  <si>
    <t>M340 DISCRETE MODULE, 24VDC, 64 Output</t>
  </si>
  <si>
    <t>SOCKET 2P+E 10/16A INDICATOR (DIN TYPE)</t>
  </si>
  <si>
    <t>TeSys cartridge fuse 14 x 51 mm - gG ti</t>
  </si>
  <si>
    <t>გამანაწილებელი კარადა IP66, (ШхВхГ) 600х600х210,</t>
  </si>
  <si>
    <t>კაბელი UNITRONIC® LiYCY (TP) 2X2X0,75 სპეციალური მონაცემთა გადაცემისთვის, სპილენძის გამტარებით, მოქნილი PVC- იზოლირებული PVC გარსით, ცეცხლგამძლე, ეკრანირებული UNITRONIC® LiYCY (TP)</t>
  </si>
  <si>
    <t>ÖLFLEX® CLASSIC 110 CY BLACK 5X1 საკონტროლო კაბელი 0.6 / 1 კვ, 5 კლასის მოქნილობის სპილენძის გამტარებით, PVC იზოლაციით PVC გარსით, არაალებადი, ეკრანირებული ÖLFLEX® CLASSIC 110 CY BLACK</t>
  </si>
  <si>
    <t>ÖLFLEX® CLASSIC 110 CY BLACK 7G1 საკონტროლო კაბელი 0.6 / 1 კვ, 5 კლასის მოქნილობის სპილენძის გამტარებით, PVC იზოლაციით PVC გარსით, არაალებადი, ეკრანირებული ÖLFLEX® CLASSIC 110 CY BLACK</t>
  </si>
  <si>
    <t>ÖLFLEX® CLASSIC 110 CY BLACK 12G1 საკონტროლო კაბელი 0.6 / 1 კვ, 5 კლასის მოქნილობის სპილენძის გამტარებით, PVC იზოლაციით PVC გარსით, არაალებადი, ეკრანირებული ÖLFLEX® CLASSIC 110 CY BLACK</t>
  </si>
  <si>
    <t>ÖLFLEX® CLASSIC 110 CY BLACK 18G1 საკონტროლო კაბელი 0.6 / 1 კვ, 5 კლასის მოქნილობის სპილენძის გამტარებით, PVC იზოლაციით PVC გარსით, არაალებადი, ეკრანირებული ÖLFLEX® CLASSIC 110 CY BLACK</t>
  </si>
  <si>
    <t>კაბელი UNITRONIC® BUS LD 2X2X0,22 სპეციალური მონაცემთა გადაცემისთვის RS422 /485, ერთბირთვიანი, მოქნილი PVC იზოლაციით PVC გარსში, არააალებადი, ეკრანირებული UNITRONIC® BUS LD</t>
  </si>
  <si>
    <t>MITSUBISHI ME96SS მოდული</t>
  </si>
  <si>
    <t>ელექტრო გამანაწილებელი ფარი ЩСН-0,4კვ . პანელი N1(3)</t>
  </si>
  <si>
    <t>ელექტრო გამანაწილებელი ფარი PLC</t>
  </si>
  <si>
    <t>ელექტრო გამანაწილებელი ფარი</t>
  </si>
  <si>
    <t>ელექტრო გამანაწილებელი ფარი ПМУ</t>
  </si>
  <si>
    <t>ჯამი</t>
  </si>
  <si>
    <t>რ-ბა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</si>
</sst>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44" formatCode="_-* #,##0.00\ &quot;₾&quot;_-;\-* #,##0.00\ &quot;₾&quot;_-;_-* &quot;-&quot;??\ &quot;₾&quot;_-;_-@_-"/>
    <numFmt numFmtId="164" formatCode="_(* #,##0.00_);_(* \(#,##0.00\);_(* &quot;-&quot;??_);_(@_)"/>
    <numFmt numFmtId="166" formatCode="_-* #,##0.00_р_._-;\-* #,##0.00_р_._-;_-* &quot;-&quot;??_р_._-;_-@_-"/>
    <numFmt numFmtId="167" formatCode="_(#,##0_);_(\(#,##0\);_(\ \-\ _);_(@_)"/>
    <numFmt numFmtId="172" formatCode="_(&quot;GEL&quot;* #,##0.00_);_(&quot;GEL&quot;* \(#,##0.00\);_(&quot;GEL&quot;* &quot;-&quot;??_);_(@_)"/>
    <numFmt numFmtId="173" formatCode="_-[$€-2]\ * #,##0.00_-;\-[$€-2]\ * #,##0.00_-;_-[$€-2]\ * &quot;-&quot;??_-;_-@_-"/>
  </numFmts>
  <fonts count="21">
    <font>
      <sz val="11"/>
      <color theme="1"/>
      <name val="Sylfaen"/>
      <family val="2"/>
      <scheme val="minor"/>
    </font>
    <font>
      <sz val="11"/>
      <color theme="1"/>
      <name val="Sylfaen"/>
      <family val="2"/>
      <scheme val="minor"/>
    </font>
    <font>
      <sz val="10"/>
      <name val="Arial CYR"/>
      <charset val="204"/>
    </font>
    <font>
      <sz val="10"/>
      <name val="Arial"/>
      <family val="2"/>
      <charset val="204"/>
    </font>
    <font>
      <sz val="10"/>
      <name val="Arial"/>
      <family val="2"/>
    </font>
    <font>
      <sz val="10"/>
      <name val="Arial Cyr"/>
    </font>
    <font>
      <sz val="11"/>
      <color indexed="8"/>
      <name val="Calibri"/>
      <family val="2"/>
    </font>
    <font>
      <sz val="11"/>
      <name val="Sylfaen"/>
      <family val="2"/>
      <scheme val="minor"/>
    </font>
    <font>
      <b/>
      <sz val="11"/>
      <color theme="1"/>
      <name val="Sylfaen"/>
      <family val="2"/>
      <scheme val="minor"/>
    </font>
    <font>
      <sz val="12"/>
      <color theme="1"/>
      <name val="Sylfaen"/>
      <family val="2"/>
      <scheme val="minor"/>
    </font>
    <font>
      <sz val="10"/>
      <color theme="1"/>
      <name val="Sylfaen"/>
      <family val="2"/>
      <scheme val="minor"/>
    </font>
    <font>
      <sz val="11"/>
      <color rgb="FFFF0000"/>
      <name val="Sylfaen"/>
      <family val="2"/>
      <scheme val="minor"/>
    </font>
    <font>
      <b/>
      <sz val="11"/>
      <color rgb="FFFF0000"/>
      <name val="Sylfaen"/>
      <family val="2"/>
      <scheme val="minor"/>
    </font>
    <font>
      <b/>
      <sz val="10"/>
      <name val="Sylfaen"/>
      <family val="2"/>
      <scheme val="minor"/>
    </font>
    <font>
      <sz val="10"/>
      <name val="Sylfaen"/>
      <family val="2"/>
      <scheme val="minor"/>
    </font>
    <font>
      <b/>
      <sz val="10"/>
      <color theme="1"/>
      <name val="Sylfaen"/>
      <family val="2"/>
      <scheme val="minor"/>
    </font>
    <font>
      <b/>
      <sz val="10"/>
      <color theme="1"/>
      <name val="Sylfaen"/>
      <family val="1"/>
      <scheme val="minor"/>
    </font>
    <font>
      <b/>
      <sz val="10"/>
      <color rgb="FFFF0000"/>
      <name val="Sylfaen"/>
      <family val="1"/>
      <scheme val="minor"/>
    </font>
    <font>
      <sz val="10"/>
      <color theme="1"/>
      <name val="Sylfaen"/>
      <family val="1"/>
      <scheme val="minor"/>
    </font>
    <font>
      <b/>
      <sz val="10"/>
      <name val="Sylfaen"/>
      <family val="1"/>
      <scheme val="minor"/>
    </font>
    <font>
      <sz val="12"/>
      <color rgb="FFFF0000"/>
      <name val="Sylfaen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</borders>
  <cellStyleXfs count="26">
    <xf numFmtId="0" fontId="0" fillId="0" borderId="0"/>
    <xf numFmtId="0" fontId="2" fillId="0" borderId="0"/>
    <xf numFmtId="166" fontId="2" fillId="0" borderId="0" applyFont="0" applyFill="0" applyBorder="0" applyAlignment="0" applyProtection="0"/>
    <xf numFmtId="0" fontId="1" fillId="0" borderId="0"/>
    <xf numFmtId="0" fontId="3" fillId="0" borderId="0"/>
    <xf numFmtId="0" fontId="2" fillId="0" borderId="0"/>
    <xf numFmtId="164" fontId="1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1" fillId="0" borderId="0"/>
    <xf numFmtId="166" fontId="2" fillId="0" borderId="0" applyFont="0" applyFill="0" applyBorder="0" applyAlignment="0" applyProtection="0"/>
    <xf numFmtId="0" fontId="2" fillId="0" borderId="0"/>
    <xf numFmtId="0" fontId="1" fillId="0" borderId="0"/>
    <xf numFmtId="164" fontId="1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4" fillId="0" borderId="0"/>
    <xf numFmtId="166" fontId="2" fillId="0" borderId="0" applyFont="0" applyFill="0" applyBorder="0" applyAlignment="0" applyProtection="0"/>
    <xf numFmtId="0" fontId="2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6" fillId="0" borderId="0"/>
    <xf numFmtId="172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105">
    <xf numFmtId="0" fontId="0" fillId="0" borderId="0" xfId="0"/>
    <xf numFmtId="164" fontId="7" fillId="2" borderId="11" xfId="6" applyFont="1" applyFill="1" applyBorder="1" applyAlignment="1">
      <alignment horizontal="center" vertical="center"/>
    </xf>
    <xf numFmtId="0" fontId="8" fillId="0" borderId="11" xfId="0" applyFont="1" applyBorder="1" applyAlignment="1">
      <alignment horizontal="center" vertical="center" wrapText="1"/>
    </xf>
    <xf numFmtId="0" fontId="8" fillId="0" borderId="11" xfId="0" applyFont="1" applyBorder="1" applyAlignment="1">
      <alignment horizontal="center" vertical="center"/>
    </xf>
    <xf numFmtId="0" fontId="8" fillId="0" borderId="10" xfId="0" applyFont="1" applyBorder="1" applyAlignment="1">
      <alignment horizontal="center" vertical="center"/>
    </xf>
    <xf numFmtId="2" fontId="9" fillId="0" borderId="11" xfId="5" applyNumberFormat="1" applyFont="1" applyBorder="1" applyAlignment="1" applyProtection="1">
      <alignment horizontal="center" vertical="center" wrapText="1"/>
      <protection locked="0"/>
    </xf>
    <xf numFmtId="164" fontId="7" fillId="0" borderId="11" xfId="6" applyFont="1" applyFill="1" applyBorder="1" applyAlignment="1">
      <alignment horizontal="center" vertical="center"/>
    </xf>
    <xf numFmtId="173" fontId="10" fillId="0" borderId="11" xfId="0" applyNumberFormat="1" applyFont="1" applyBorder="1" applyAlignment="1">
      <alignment horizontal="center"/>
    </xf>
    <xf numFmtId="173" fontId="10" fillId="0" borderId="7" xfId="0" applyNumberFormat="1" applyFont="1" applyBorder="1" applyAlignment="1">
      <alignment horizontal="center"/>
    </xf>
    <xf numFmtId="0" fontId="8" fillId="0" borderId="15" xfId="0" applyFont="1" applyFill="1" applyBorder="1" applyAlignment="1">
      <alignment horizontal="center" vertical="center"/>
    </xf>
    <xf numFmtId="0" fontId="8" fillId="0" borderId="14" xfId="0" applyFont="1" applyFill="1" applyBorder="1" applyAlignment="1">
      <alignment horizontal="center" vertical="center" wrapText="1"/>
    </xf>
    <xf numFmtId="0" fontId="1" fillId="0" borderId="14" xfId="0" applyFont="1" applyFill="1" applyBorder="1" applyAlignment="1">
      <alignment horizontal="center" vertical="center"/>
    </xf>
    <xf numFmtId="2" fontId="9" fillId="0" borderId="11" xfId="5" applyNumberFormat="1" applyFont="1" applyFill="1" applyBorder="1" applyAlignment="1" applyProtection="1">
      <alignment horizontal="center" vertical="center" wrapText="1"/>
      <protection locked="0"/>
    </xf>
    <xf numFmtId="0" fontId="0" fillId="0" borderId="0" xfId="0" applyFill="1"/>
    <xf numFmtId="0" fontId="13" fillId="2" borderId="0" xfId="1" applyFont="1" applyFill="1" applyAlignment="1">
      <alignment vertical="center"/>
    </xf>
    <xf numFmtId="0" fontId="13" fillId="0" borderId="0" xfId="1" applyFont="1" applyAlignment="1">
      <alignment vertical="center"/>
    </xf>
    <xf numFmtId="0" fontId="10" fillId="0" borderId="0" xfId="0" applyFont="1"/>
    <xf numFmtId="0" fontId="13" fillId="0" borderId="1" xfId="1" applyFont="1" applyBorder="1" applyAlignment="1">
      <alignment vertical="center"/>
    </xf>
    <xf numFmtId="0" fontId="13" fillId="2" borderId="1" xfId="1" applyFont="1" applyFill="1" applyBorder="1" applyAlignment="1">
      <alignment vertical="center"/>
    </xf>
    <xf numFmtId="167" fontId="13" fillId="0" borderId="1" xfId="1" applyNumberFormat="1" applyFont="1" applyBorder="1" applyAlignment="1">
      <alignment horizontal="right" vertical="center"/>
    </xf>
    <xf numFmtId="49" fontId="14" fillId="2" borderId="0" xfId="1" applyNumberFormat="1" applyFont="1" applyFill="1" applyAlignment="1">
      <alignment horizontal="center" vertical="center"/>
    </xf>
    <xf numFmtId="0" fontId="14" fillId="2" borderId="1" xfId="1" applyFont="1" applyFill="1" applyBorder="1" applyAlignment="1">
      <alignment vertical="center"/>
    </xf>
    <xf numFmtId="0" fontId="14" fillId="0" borderId="1" xfId="1" applyFont="1" applyBorder="1" applyAlignment="1">
      <alignment vertical="center"/>
    </xf>
    <xf numFmtId="49" fontId="14" fillId="2" borderId="8" xfId="1" applyNumberFormat="1" applyFont="1" applyFill="1" applyBorder="1" applyAlignment="1">
      <alignment horizontal="center" vertical="center"/>
    </xf>
    <xf numFmtId="0" fontId="14" fillId="2" borderId="9" xfId="1" applyFont="1" applyFill="1" applyBorder="1" applyAlignment="1">
      <alignment horizontal="center" vertical="center" wrapText="1"/>
    </xf>
    <xf numFmtId="0" fontId="14" fillId="0" borderId="9" xfId="1" applyFont="1" applyBorder="1" applyAlignment="1">
      <alignment horizontal="center" vertical="center"/>
    </xf>
    <xf numFmtId="1" fontId="14" fillId="2" borderId="9" xfId="1" applyNumberFormat="1" applyFont="1" applyFill="1" applyBorder="1" applyAlignment="1">
      <alignment horizontal="center" vertical="center"/>
    </xf>
    <xf numFmtId="2" fontId="10" fillId="0" borderId="11" xfId="5" applyNumberFormat="1" applyFont="1" applyBorder="1" applyAlignment="1" applyProtection="1">
      <alignment horizontal="center" vertical="center" wrapText="1"/>
      <protection locked="0"/>
    </xf>
    <xf numFmtId="164" fontId="14" fillId="2" borderId="11" xfId="6" applyFont="1" applyFill="1" applyBorder="1" applyAlignment="1">
      <alignment horizontal="center" vertical="center"/>
    </xf>
    <xf numFmtId="0" fontId="10" fillId="0" borderId="10" xfId="0" applyFont="1" applyBorder="1" applyAlignment="1">
      <alignment horizontal="center" vertical="center"/>
    </xf>
    <xf numFmtId="0" fontId="10" fillId="0" borderId="11" xfId="0" applyFont="1" applyBorder="1" applyAlignment="1">
      <alignment wrapText="1"/>
    </xf>
    <xf numFmtId="0" fontId="10" fillId="0" borderId="11" xfId="0" applyFont="1" applyBorder="1" applyAlignment="1">
      <alignment horizontal="center" vertical="center"/>
    </xf>
    <xf numFmtId="0" fontId="10" fillId="0" borderId="11" xfId="0" applyFont="1" applyBorder="1" applyAlignment="1">
      <alignment horizontal="center"/>
    </xf>
    <xf numFmtId="173" fontId="14" fillId="2" borderId="11" xfId="6" applyNumberFormat="1" applyFont="1" applyFill="1" applyBorder="1" applyAlignment="1">
      <alignment horizontal="center" vertical="center"/>
    </xf>
    <xf numFmtId="0" fontId="15" fillId="0" borderId="11" xfId="0" applyFont="1" applyBorder="1" applyAlignment="1">
      <alignment horizontal="center" vertical="center" wrapText="1"/>
    </xf>
    <xf numFmtId="0" fontId="15" fillId="0" borderId="11" xfId="0" applyFont="1" applyBorder="1" applyAlignment="1">
      <alignment horizontal="center" vertical="center"/>
    </xf>
    <xf numFmtId="2" fontId="10" fillId="0" borderId="14" xfId="5" applyNumberFormat="1" applyFont="1" applyBorder="1" applyAlignment="1" applyProtection="1">
      <alignment horizontal="center" vertical="center" wrapText="1"/>
      <protection locked="0"/>
    </xf>
    <xf numFmtId="0" fontId="10" fillId="0" borderId="7" xfId="0" applyFont="1" applyBorder="1" applyAlignment="1">
      <alignment horizontal="center" vertical="center"/>
    </xf>
    <xf numFmtId="0" fontId="10" fillId="2" borderId="11" xfId="0" applyFont="1" applyFill="1" applyBorder="1" applyAlignment="1">
      <alignment horizontal="left" vertical="center" wrapText="1"/>
    </xf>
    <xf numFmtId="0" fontId="10" fillId="2" borderId="11" xfId="0" applyFont="1" applyFill="1" applyBorder="1" applyAlignment="1">
      <alignment horizontal="center" vertical="center"/>
    </xf>
    <xf numFmtId="0" fontId="10" fillId="0" borderId="7" xfId="0" applyFont="1" applyBorder="1" applyAlignment="1">
      <alignment horizontal="left" vertical="center" wrapText="1"/>
    </xf>
    <xf numFmtId="0" fontId="10" fillId="0" borderId="11" xfId="0" applyFont="1" applyBorder="1" applyAlignment="1">
      <alignment horizontal="left" vertical="center" wrapText="1"/>
    </xf>
    <xf numFmtId="0" fontId="14" fillId="0" borderId="11" xfId="0" applyFont="1" applyBorder="1" applyAlignment="1">
      <alignment wrapText="1"/>
    </xf>
    <xf numFmtId="0" fontId="14" fillId="0" borderId="11" xfId="0" applyFont="1" applyBorder="1" applyAlignment="1">
      <alignment horizontal="center" vertical="center"/>
    </xf>
    <xf numFmtId="0" fontId="14" fillId="0" borderId="11" xfId="0" applyFont="1" applyBorder="1" applyAlignment="1">
      <alignment vertical="center" wrapText="1"/>
    </xf>
    <xf numFmtId="0" fontId="14" fillId="0" borderId="7" xfId="0" applyFont="1" applyBorder="1" applyAlignment="1">
      <alignment vertical="center" wrapText="1"/>
    </xf>
    <xf numFmtId="0" fontId="16" fillId="0" borderId="10" xfId="0" applyFont="1" applyBorder="1" applyAlignment="1">
      <alignment horizontal="center" vertical="center"/>
    </xf>
    <xf numFmtId="0" fontId="16" fillId="2" borderId="11" xfId="0" applyFont="1" applyFill="1" applyBorder="1" applyAlignment="1">
      <alignment horizontal="left" vertical="center" wrapText="1"/>
    </xf>
    <xf numFmtId="0" fontId="16" fillId="2" borderId="11" xfId="0" applyFont="1" applyFill="1" applyBorder="1" applyAlignment="1">
      <alignment horizontal="center" vertical="center"/>
    </xf>
    <xf numFmtId="173" fontId="14" fillId="2" borderId="7" xfId="6" applyNumberFormat="1" applyFont="1" applyFill="1" applyBorder="1" applyAlignment="1">
      <alignment horizontal="center" vertical="center"/>
    </xf>
    <xf numFmtId="0" fontId="10" fillId="0" borderId="7" xfId="0" applyFont="1" applyBorder="1" applyAlignment="1">
      <alignment wrapText="1"/>
    </xf>
    <xf numFmtId="0" fontId="10" fillId="0" borderId="7" xfId="0" applyFont="1" applyBorder="1" applyAlignment="1">
      <alignment horizontal="center"/>
    </xf>
    <xf numFmtId="173" fontId="17" fillId="2" borderId="11" xfId="25" applyNumberFormat="1" applyFont="1" applyFill="1" applyBorder="1" applyAlignment="1">
      <alignment horizontal="center" vertical="center"/>
    </xf>
    <xf numFmtId="173" fontId="18" fillId="0" borderId="11" xfId="0" applyNumberFormat="1" applyFont="1" applyBorder="1" applyAlignment="1">
      <alignment horizontal="center"/>
    </xf>
    <xf numFmtId="173" fontId="10" fillId="0" borderId="11" xfId="0" applyNumberFormat="1" applyFont="1" applyFill="1" applyBorder="1" applyAlignment="1">
      <alignment horizontal="center"/>
    </xf>
    <xf numFmtId="173" fontId="17" fillId="0" borderId="11" xfId="6" applyNumberFormat="1" applyFont="1" applyFill="1" applyBorder="1" applyAlignment="1">
      <alignment horizontal="center" vertical="center"/>
    </xf>
    <xf numFmtId="173" fontId="17" fillId="2" borderId="11" xfId="6" applyNumberFormat="1" applyFont="1" applyFill="1" applyBorder="1" applyAlignment="1">
      <alignment horizontal="center" vertical="center"/>
    </xf>
    <xf numFmtId="0" fontId="15" fillId="3" borderId="11" xfId="0" applyFont="1" applyFill="1" applyBorder="1" applyAlignment="1">
      <alignment horizontal="left" vertical="center" wrapText="1"/>
    </xf>
    <xf numFmtId="0" fontId="15" fillId="3" borderId="11" xfId="0" applyFont="1" applyFill="1" applyBorder="1" applyAlignment="1">
      <alignment horizontal="center" vertical="center"/>
    </xf>
    <xf numFmtId="0" fontId="15" fillId="3" borderId="11" xfId="0" applyFont="1" applyFill="1" applyBorder="1" applyAlignment="1">
      <alignment vertical="center" wrapText="1"/>
    </xf>
    <xf numFmtId="0" fontId="15" fillId="3" borderId="10" xfId="0" applyFont="1" applyFill="1" applyBorder="1" applyAlignment="1">
      <alignment horizontal="center" vertical="center"/>
    </xf>
    <xf numFmtId="0" fontId="16" fillId="3" borderId="10" xfId="0" applyFont="1" applyFill="1" applyBorder="1" applyAlignment="1">
      <alignment horizontal="center" vertical="center"/>
    </xf>
    <xf numFmtId="0" fontId="16" fillId="3" borderId="11" xfId="0" applyFont="1" applyFill="1" applyBorder="1" applyAlignment="1">
      <alignment horizontal="left" vertical="center" wrapText="1"/>
    </xf>
    <xf numFmtId="0" fontId="16" fillId="3" borderId="11" xfId="0" applyFont="1" applyFill="1" applyBorder="1" applyAlignment="1">
      <alignment horizontal="center" vertical="center"/>
    </xf>
    <xf numFmtId="0" fontId="15" fillId="3" borderId="15" xfId="0" applyFont="1" applyFill="1" applyBorder="1" applyAlignment="1">
      <alignment horizontal="center" vertical="center"/>
    </xf>
    <xf numFmtId="0" fontId="15" fillId="3" borderId="14" xfId="0" applyFont="1" applyFill="1" applyBorder="1" applyAlignment="1">
      <alignment horizontal="left" vertical="center" wrapText="1"/>
    </xf>
    <xf numFmtId="0" fontId="15" fillId="3" borderId="14" xfId="0" applyFont="1" applyFill="1" applyBorder="1" applyAlignment="1">
      <alignment horizontal="center" vertical="center"/>
    </xf>
    <xf numFmtId="0" fontId="16" fillId="3" borderId="11" xfId="0" applyFont="1" applyFill="1" applyBorder="1" applyAlignment="1">
      <alignment vertical="center" wrapText="1"/>
    </xf>
    <xf numFmtId="173" fontId="16" fillId="3" borderId="11" xfId="0" applyNumberFormat="1" applyFont="1" applyFill="1" applyBorder="1" applyAlignment="1">
      <alignment horizontal="center" vertical="center"/>
    </xf>
    <xf numFmtId="164" fontId="19" fillId="3" borderId="11" xfId="6" applyFont="1" applyFill="1" applyBorder="1" applyAlignment="1">
      <alignment horizontal="center" vertical="center"/>
    </xf>
    <xf numFmtId="0" fontId="16" fillId="3" borderId="16" xfId="0" applyFont="1" applyFill="1" applyBorder="1" applyAlignment="1">
      <alignment horizontal="center" vertical="center"/>
    </xf>
    <xf numFmtId="0" fontId="16" fillId="3" borderId="7" xfId="0" applyFont="1" applyFill="1" applyBorder="1" applyAlignment="1">
      <alignment vertical="center" wrapText="1"/>
    </xf>
    <xf numFmtId="0" fontId="16" fillId="3" borderId="7" xfId="0" applyFont="1" applyFill="1" applyBorder="1" applyAlignment="1">
      <alignment horizontal="center" vertical="center"/>
    </xf>
    <xf numFmtId="0" fontId="12" fillId="0" borderId="15" xfId="0" applyFont="1" applyFill="1" applyBorder="1" applyAlignment="1">
      <alignment horizontal="center" vertical="center"/>
    </xf>
    <xf numFmtId="0" fontId="12" fillId="0" borderId="14" xfId="0" applyFont="1" applyFill="1" applyBorder="1" applyAlignment="1">
      <alignment horizontal="center" vertical="center" wrapText="1"/>
    </xf>
    <xf numFmtId="0" fontId="11" fillId="0" borderId="14" xfId="0" applyFont="1" applyFill="1" applyBorder="1" applyAlignment="1">
      <alignment horizontal="center" vertical="center"/>
    </xf>
    <xf numFmtId="2" fontId="20" fillId="0" borderId="11" xfId="5" applyNumberFormat="1" applyFont="1" applyFill="1" applyBorder="1" applyAlignment="1" applyProtection="1">
      <alignment horizontal="center" vertical="center" wrapText="1"/>
      <protection locked="0"/>
    </xf>
    <xf numFmtId="164" fontId="11" fillId="0" borderId="11" xfId="6" applyFont="1" applyFill="1" applyBorder="1" applyAlignment="1">
      <alignment horizontal="center" vertical="center"/>
    </xf>
    <xf numFmtId="0" fontId="11" fillId="0" borderId="0" xfId="0" applyFont="1" applyFill="1"/>
    <xf numFmtId="173" fontId="10" fillId="0" borderId="11" xfId="5" applyNumberFormat="1" applyFont="1" applyBorder="1" applyAlignment="1" applyProtection="1">
      <alignment horizontal="center" vertical="center" wrapText="1"/>
      <protection locked="0"/>
    </xf>
    <xf numFmtId="173" fontId="17" fillId="0" borderId="0" xfId="25" applyNumberFormat="1" applyFont="1"/>
    <xf numFmtId="2" fontId="10" fillId="3" borderId="11" xfId="5" applyNumberFormat="1" applyFont="1" applyFill="1" applyBorder="1" applyAlignment="1" applyProtection="1">
      <alignment horizontal="center" vertical="center" wrapText="1"/>
      <protection locked="0"/>
    </xf>
    <xf numFmtId="164" fontId="14" fillId="3" borderId="11" xfId="6" applyFont="1" applyFill="1" applyBorder="1" applyAlignment="1">
      <alignment horizontal="center" vertical="center"/>
    </xf>
    <xf numFmtId="173" fontId="10" fillId="3" borderId="11" xfId="0" applyNumberFormat="1" applyFont="1" applyFill="1" applyBorder="1" applyAlignment="1">
      <alignment horizontal="center"/>
    </xf>
    <xf numFmtId="173" fontId="14" fillId="3" borderId="11" xfId="25" applyNumberFormat="1" applyFont="1" applyFill="1" applyBorder="1" applyAlignment="1">
      <alignment horizontal="center" vertical="center"/>
    </xf>
    <xf numFmtId="173" fontId="15" fillId="3" borderId="11" xfId="0" applyNumberFormat="1" applyFont="1" applyFill="1" applyBorder="1" applyAlignment="1">
      <alignment horizontal="center"/>
    </xf>
    <xf numFmtId="0" fontId="10" fillId="0" borderId="12" xfId="0" applyFont="1" applyBorder="1" applyAlignment="1">
      <alignment horizontal="center" vertical="center"/>
    </xf>
    <xf numFmtId="0" fontId="10" fillId="0" borderId="13" xfId="0" applyFont="1" applyBorder="1" applyAlignment="1">
      <alignment horizontal="center" vertical="center"/>
    </xf>
    <xf numFmtId="0" fontId="10" fillId="0" borderId="15" xfId="0" applyFont="1" applyBorder="1" applyAlignment="1">
      <alignment horizontal="center" vertical="center"/>
    </xf>
    <xf numFmtId="0" fontId="14" fillId="0" borderId="12" xfId="0" applyFont="1" applyBorder="1" applyAlignment="1">
      <alignment horizontal="center" vertical="center"/>
    </xf>
    <xf numFmtId="0" fontId="14" fillId="0" borderId="13" xfId="0" applyFont="1" applyBorder="1" applyAlignment="1">
      <alignment horizontal="center" vertical="center"/>
    </xf>
    <xf numFmtId="0" fontId="14" fillId="0" borderId="5" xfId="0" applyFont="1" applyBorder="1" applyAlignment="1">
      <alignment horizontal="center" vertical="center"/>
    </xf>
    <xf numFmtId="0" fontId="15" fillId="0" borderId="13" xfId="0" applyFont="1" applyFill="1" applyBorder="1" applyAlignment="1">
      <alignment horizontal="center" vertical="center"/>
    </xf>
    <xf numFmtId="0" fontId="15" fillId="0" borderId="5" xfId="0" applyFont="1" applyFill="1" applyBorder="1" applyAlignment="1">
      <alignment horizontal="center" vertical="center"/>
    </xf>
    <xf numFmtId="0" fontId="10" fillId="0" borderId="17" xfId="0" applyFont="1" applyBorder="1" applyAlignment="1">
      <alignment horizontal="center" vertical="center"/>
    </xf>
    <xf numFmtId="0" fontId="10" fillId="0" borderId="0" xfId="0" applyFont="1" applyBorder="1" applyAlignment="1">
      <alignment horizontal="center" vertical="center"/>
    </xf>
    <xf numFmtId="0" fontId="10" fillId="0" borderId="5" xfId="0" applyFont="1" applyBorder="1" applyAlignment="1">
      <alignment horizontal="center" vertical="center"/>
    </xf>
    <xf numFmtId="0" fontId="19" fillId="2" borderId="3" xfId="1" applyFont="1" applyFill="1" applyBorder="1" applyAlignment="1">
      <alignment horizontal="center" vertical="center" wrapText="1"/>
    </xf>
    <xf numFmtId="0" fontId="19" fillId="2" borderId="6" xfId="1" applyFont="1" applyFill="1" applyBorder="1" applyAlignment="1">
      <alignment horizontal="center" vertical="center" wrapText="1"/>
    </xf>
    <xf numFmtId="49" fontId="19" fillId="2" borderId="2" xfId="1" applyNumberFormat="1" applyFont="1" applyFill="1" applyBorder="1" applyAlignment="1">
      <alignment horizontal="center" vertical="center"/>
    </xf>
    <xf numFmtId="49" fontId="19" fillId="2" borderId="5" xfId="1" applyNumberFormat="1" applyFont="1" applyFill="1" applyBorder="1" applyAlignment="1">
      <alignment horizontal="center" vertical="center"/>
    </xf>
    <xf numFmtId="0" fontId="19" fillId="2" borderId="4" xfId="1" applyFont="1" applyFill="1" applyBorder="1" applyAlignment="1">
      <alignment horizontal="center" vertical="center" wrapText="1"/>
    </xf>
    <xf numFmtId="0" fontId="19" fillId="2" borderId="7" xfId="1" applyFont="1" applyFill="1" applyBorder="1" applyAlignment="1">
      <alignment horizontal="center" vertical="center" wrapText="1"/>
    </xf>
    <xf numFmtId="2" fontId="19" fillId="0" borderId="3" xfId="1" applyNumberFormat="1" applyFont="1" applyBorder="1" applyAlignment="1">
      <alignment horizontal="center" vertical="center"/>
    </xf>
    <xf numFmtId="2" fontId="19" fillId="0" borderId="6" xfId="1" applyNumberFormat="1" applyFont="1" applyBorder="1" applyAlignment="1">
      <alignment horizontal="center" vertical="center"/>
    </xf>
  </cellXfs>
  <cellStyles count="26">
    <cellStyle name="Comma" xfId="6" builtinId="3"/>
    <cellStyle name="Comma 10" xfId="15"/>
    <cellStyle name="Comma 2" xfId="2"/>
    <cellStyle name="Comma 2 2" xfId="9"/>
    <cellStyle name="Comma 2 4" xfId="7"/>
    <cellStyle name="Comma 3" xfId="12"/>
    <cellStyle name="Comma 4" xfId="13"/>
    <cellStyle name="Currency" xfId="25" builtinId="4"/>
    <cellStyle name="Currency 2" xfId="24"/>
    <cellStyle name="Normal" xfId="0" builtinId="0"/>
    <cellStyle name="Normal 12" xfId="18"/>
    <cellStyle name="Normal 13 2 3" xfId="23"/>
    <cellStyle name="Normal 13 3 3" xfId="20"/>
    <cellStyle name="Normal 2" xfId="1"/>
    <cellStyle name="Normal 2 3" xfId="10"/>
    <cellStyle name="Normal 2 9" xfId="16"/>
    <cellStyle name="Normal 3 2" xfId="3"/>
    <cellStyle name="Normal 3 2 2" xfId="14"/>
    <cellStyle name="Normal 3 3 2" xfId="21"/>
    <cellStyle name="Normal 5" xfId="5"/>
    <cellStyle name="Normal 6" xfId="17"/>
    <cellStyle name="Normal 7 3" xfId="22"/>
    <cellStyle name="Normal 8" xfId="8"/>
    <cellStyle name="Normal 8 2" xfId="19"/>
    <cellStyle name="Обычный 2" xfId="11"/>
    <cellStyle name="Обычный_Лист1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Users\gakhvlediani\Desktop\Budget%20Review\2015%20&amp;%202016%20Budget\2015%20&amp;%202016%20CAPEX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15 Project Status"/>
      <sheetName val="2016 Project Valuation"/>
      <sheetName val="NPV_IRR Calc"/>
      <sheetName val="Sensativities"/>
      <sheetName val="IDC Calc"/>
      <sheetName val="PROJECT APPROVAL"/>
    </sheetNames>
    <sheetDataSet>
      <sheetData sheetId="0"/>
      <sheetData sheetId="1"/>
      <sheetData sheetId="2">
        <row r="3"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>
            <v>0</v>
          </cell>
          <cell r="R3">
            <v>0</v>
          </cell>
          <cell r="S3">
            <v>0</v>
          </cell>
          <cell r="T3">
            <v>0</v>
          </cell>
          <cell r="U3">
            <v>0</v>
          </cell>
        </row>
        <row r="5"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>
            <v>0</v>
          </cell>
          <cell r="T5">
            <v>0</v>
          </cell>
          <cell r="U5">
            <v>0</v>
          </cell>
        </row>
        <row r="6">
          <cell r="L6">
            <v>0</v>
          </cell>
          <cell r="M6">
            <v>0</v>
          </cell>
          <cell r="N6">
            <v>0</v>
          </cell>
          <cell r="O6">
            <v>0</v>
          </cell>
          <cell r="P6">
            <v>0</v>
          </cell>
          <cell r="Q6">
            <v>0</v>
          </cell>
          <cell r="R6">
            <v>0</v>
          </cell>
          <cell r="S6">
            <v>0</v>
          </cell>
          <cell r="T6">
            <v>0</v>
          </cell>
          <cell r="U6">
            <v>0</v>
          </cell>
        </row>
        <row r="7">
          <cell r="L7">
            <v>0</v>
          </cell>
          <cell r="M7">
            <v>0</v>
          </cell>
          <cell r="N7">
            <v>0</v>
          </cell>
          <cell r="O7">
            <v>0</v>
          </cell>
          <cell r="P7">
            <v>0</v>
          </cell>
          <cell r="Q7">
            <v>0</v>
          </cell>
          <cell r="R7">
            <v>0</v>
          </cell>
          <cell r="S7">
            <v>0</v>
          </cell>
          <cell r="T7">
            <v>0</v>
          </cell>
          <cell r="U7">
            <v>0</v>
          </cell>
        </row>
        <row r="8">
          <cell r="L8">
            <v>0</v>
          </cell>
          <cell r="M8">
            <v>0</v>
          </cell>
          <cell r="N8">
            <v>0</v>
          </cell>
          <cell r="O8">
            <v>0</v>
          </cell>
          <cell r="P8">
            <v>0</v>
          </cell>
          <cell r="Q8">
            <v>0</v>
          </cell>
          <cell r="R8">
            <v>0</v>
          </cell>
          <cell r="S8">
            <v>0</v>
          </cell>
          <cell r="T8">
            <v>0</v>
          </cell>
          <cell r="U8">
            <v>0</v>
          </cell>
        </row>
        <row r="9">
          <cell r="L9">
            <v>0</v>
          </cell>
          <cell r="M9">
            <v>0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>
            <v>0</v>
          </cell>
          <cell r="T9">
            <v>0</v>
          </cell>
          <cell r="U9">
            <v>0</v>
          </cell>
        </row>
        <row r="10">
          <cell r="L10">
            <v>0</v>
          </cell>
          <cell r="M10">
            <v>0</v>
          </cell>
          <cell r="N10">
            <v>0</v>
          </cell>
          <cell r="O10">
            <v>0</v>
          </cell>
          <cell r="P10">
            <v>0</v>
          </cell>
          <cell r="Q10">
            <v>0</v>
          </cell>
          <cell r="R10">
            <v>0</v>
          </cell>
          <cell r="S10">
            <v>0</v>
          </cell>
          <cell r="T10">
            <v>0</v>
          </cell>
          <cell r="U10">
            <v>0</v>
          </cell>
        </row>
      </sheetData>
      <sheetData sheetId="3"/>
      <sheetData sheetId="4">
        <row r="16">
          <cell r="C16">
            <v>10</v>
          </cell>
        </row>
        <row r="24">
          <cell r="Q24">
            <v>6.25E-2</v>
          </cell>
        </row>
      </sheetData>
      <sheetData sheetId="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83"/>
  <sheetViews>
    <sheetView tabSelected="1" topLeftCell="A79" workbookViewId="0">
      <selection activeCell="F30" sqref="F30"/>
    </sheetView>
  </sheetViews>
  <sheetFormatPr defaultRowHeight="13.5"/>
  <cols>
    <col min="1" max="1" width="5.81640625" style="16" customWidth="1"/>
    <col min="2" max="2" width="70.54296875" style="16" customWidth="1"/>
    <col min="3" max="3" width="8.7265625" style="16"/>
    <col min="4" max="4" width="10.81640625" style="16" customWidth="1"/>
    <col min="5" max="5" width="12.1796875" style="16" customWidth="1"/>
    <col min="6" max="6" width="15.1796875" style="16" customWidth="1"/>
    <col min="7" max="7" width="8.7265625" style="16" customWidth="1"/>
    <col min="8" max="16384" width="8.7265625" style="16"/>
  </cols>
  <sheetData>
    <row r="1" spans="1:6">
      <c r="A1" s="14" t="s">
        <v>4</v>
      </c>
      <c r="B1" s="14"/>
      <c r="C1" s="14"/>
      <c r="D1" s="14"/>
      <c r="E1" s="15"/>
      <c r="F1" s="14"/>
    </row>
    <row r="2" spans="1:6" ht="14" thickBot="1">
      <c r="A2" s="17"/>
      <c r="B2" s="18"/>
      <c r="C2" s="18"/>
      <c r="D2" s="18"/>
      <c r="E2" s="17"/>
      <c r="F2" s="19"/>
    </row>
    <row r="3" spans="1:6" ht="14" thickBot="1">
      <c r="A3" s="20"/>
      <c r="C3" s="21"/>
      <c r="D3" s="21"/>
      <c r="E3" s="22"/>
      <c r="F3" s="21"/>
    </row>
    <row r="4" spans="1:6">
      <c r="A4" s="99" t="s">
        <v>0</v>
      </c>
      <c r="B4" s="101" t="s">
        <v>1</v>
      </c>
      <c r="C4" s="101" t="s">
        <v>2</v>
      </c>
      <c r="D4" s="101" t="s">
        <v>149</v>
      </c>
      <c r="E4" s="103" t="s">
        <v>3</v>
      </c>
      <c r="F4" s="97" t="s">
        <v>148</v>
      </c>
    </row>
    <row r="5" spans="1:6" ht="14" thickBot="1">
      <c r="A5" s="100"/>
      <c r="B5" s="102"/>
      <c r="C5" s="102"/>
      <c r="D5" s="102"/>
      <c r="E5" s="104"/>
      <c r="F5" s="98"/>
    </row>
    <row r="6" spans="1:6" ht="14" thickBot="1">
      <c r="A6" s="23"/>
      <c r="B6" s="24">
        <v>2</v>
      </c>
      <c r="C6" s="24">
        <v>3</v>
      </c>
      <c r="D6" s="24">
        <v>4</v>
      </c>
      <c r="E6" s="25">
        <v>5</v>
      </c>
      <c r="F6" s="26">
        <v>6</v>
      </c>
    </row>
    <row r="7" spans="1:6">
      <c r="A7" s="58">
        <v>1</v>
      </c>
      <c r="B7" s="57" t="s">
        <v>7</v>
      </c>
      <c r="C7" s="58" t="s">
        <v>6</v>
      </c>
      <c r="D7" s="58">
        <v>1</v>
      </c>
      <c r="E7" s="81"/>
      <c r="F7" s="82">
        <f t="shared" ref="F7:F20" si="0">D7*E7</f>
        <v>0</v>
      </c>
    </row>
    <row r="8" spans="1:6" ht="14.5" customHeight="1">
      <c r="A8" s="92"/>
      <c r="B8" s="30" t="s">
        <v>8</v>
      </c>
      <c r="C8" s="31" t="s">
        <v>5</v>
      </c>
      <c r="D8" s="32">
        <v>1</v>
      </c>
      <c r="E8" s="7"/>
      <c r="F8" s="33">
        <f t="shared" si="0"/>
        <v>0</v>
      </c>
    </row>
    <row r="9" spans="1:6" ht="14.5" customHeight="1">
      <c r="A9" s="92"/>
      <c r="B9" s="30" t="s">
        <v>9</v>
      </c>
      <c r="C9" s="31" t="s">
        <v>5</v>
      </c>
      <c r="D9" s="32">
        <v>2</v>
      </c>
      <c r="E9" s="7"/>
      <c r="F9" s="33">
        <f t="shared" si="0"/>
        <v>0</v>
      </c>
    </row>
    <row r="10" spans="1:6" ht="14.5" customHeight="1">
      <c r="A10" s="92"/>
      <c r="B10" s="30" t="s">
        <v>10</v>
      </c>
      <c r="C10" s="31" t="s">
        <v>5</v>
      </c>
      <c r="D10" s="32">
        <v>2</v>
      </c>
      <c r="E10" s="7"/>
      <c r="F10" s="33">
        <f t="shared" si="0"/>
        <v>0</v>
      </c>
    </row>
    <row r="11" spans="1:6" ht="14.5" customHeight="1">
      <c r="A11" s="92"/>
      <c r="B11" s="30" t="s">
        <v>11</v>
      </c>
      <c r="C11" s="31" t="s">
        <v>5</v>
      </c>
      <c r="D11" s="32">
        <v>6</v>
      </c>
      <c r="E11" s="7"/>
      <c r="F11" s="33">
        <f t="shared" si="0"/>
        <v>0</v>
      </c>
    </row>
    <row r="12" spans="1:6" ht="14.5" customHeight="1">
      <c r="A12" s="92"/>
      <c r="B12" s="30" t="s">
        <v>12</v>
      </c>
      <c r="C12" s="31" t="s">
        <v>5</v>
      </c>
      <c r="D12" s="32">
        <v>3</v>
      </c>
      <c r="E12" s="7"/>
      <c r="F12" s="33">
        <f t="shared" si="0"/>
        <v>0</v>
      </c>
    </row>
    <row r="13" spans="1:6" ht="14.5" customHeight="1">
      <c r="A13" s="92"/>
      <c r="B13" s="30" t="s">
        <v>13</v>
      </c>
      <c r="C13" s="31" t="s">
        <v>5</v>
      </c>
      <c r="D13" s="32">
        <v>1</v>
      </c>
      <c r="E13" s="7"/>
      <c r="F13" s="33">
        <f t="shared" si="0"/>
        <v>0</v>
      </c>
    </row>
    <row r="14" spans="1:6" ht="14.5" customHeight="1">
      <c r="A14" s="92"/>
      <c r="B14" s="30" t="s">
        <v>14</v>
      </c>
      <c r="C14" s="31" t="s">
        <v>5</v>
      </c>
      <c r="D14" s="32">
        <v>1</v>
      </c>
      <c r="E14" s="7"/>
      <c r="F14" s="33">
        <f t="shared" si="0"/>
        <v>0</v>
      </c>
    </row>
    <row r="15" spans="1:6" ht="14.5" customHeight="1">
      <c r="A15" s="92"/>
      <c r="B15" s="30" t="s">
        <v>15</v>
      </c>
      <c r="C15" s="31" t="s">
        <v>5</v>
      </c>
      <c r="D15" s="32">
        <v>1</v>
      </c>
      <c r="E15" s="7"/>
      <c r="F15" s="33">
        <f t="shared" si="0"/>
        <v>0</v>
      </c>
    </row>
    <row r="16" spans="1:6" ht="14.5" customHeight="1">
      <c r="A16" s="92"/>
      <c r="B16" s="30" t="s">
        <v>16</v>
      </c>
      <c r="C16" s="31" t="s">
        <v>5</v>
      </c>
      <c r="D16" s="32">
        <v>1</v>
      </c>
      <c r="E16" s="7"/>
      <c r="F16" s="33">
        <f t="shared" si="0"/>
        <v>0</v>
      </c>
    </row>
    <row r="17" spans="1:6" ht="14.5" customHeight="1">
      <c r="A17" s="92"/>
      <c r="B17" s="30" t="s">
        <v>17</v>
      </c>
      <c r="C17" s="31" t="s">
        <v>5</v>
      </c>
      <c r="D17" s="32">
        <v>1</v>
      </c>
      <c r="E17" s="7"/>
      <c r="F17" s="33">
        <f t="shared" si="0"/>
        <v>0</v>
      </c>
    </row>
    <row r="18" spans="1:6" ht="14.5" customHeight="1">
      <c r="A18" s="92"/>
      <c r="B18" s="30" t="s">
        <v>18</v>
      </c>
      <c r="C18" s="31" t="s">
        <v>5</v>
      </c>
      <c r="D18" s="32">
        <v>1</v>
      </c>
      <c r="E18" s="7"/>
      <c r="F18" s="33">
        <f t="shared" si="0"/>
        <v>0</v>
      </c>
    </row>
    <row r="19" spans="1:6" ht="14.5" customHeight="1">
      <c r="A19" s="92"/>
      <c r="B19" s="30" t="s">
        <v>19</v>
      </c>
      <c r="C19" s="31" t="s">
        <v>5</v>
      </c>
      <c r="D19" s="32">
        <v>2</v>
      </c>
      <c r="E19" s="7"/>
      <c r="F19" s="33">
        <f t="shared" si="0"/>
        <v>0</v>
      </c>
    </row>
    <row r="20" spans="1:6" ht="15" customHeight="1" thickBot="1">
      <c r="A20" s="93"/>
      <c r="B20" s="50" t="s">
        <v>20</v>
      </c>
      <c r="C20" s="37" t="s">
        <v>6</v>
      </c>
      <c r="D20" s="51">
        <v>1</v>
      </c>
      <c r="E20" s="8"/>
      <c r="F20" s="49">
        <f t="shared" si="0"/>
        <v>0</v>
      </c>
    </row>
    <row r="21" spans="1:6">
      <c r="A21" s="29"/>
      <c r="B21" s="34"/>
      <c r="C21" s="35"/>
      <c r="D21" s="35"/>
      <c r="E21" s="36"/>
      <c r="F21" s="52">
        <f>SUM(F8:F20)</f>
        <v>0</v>
      </c>
    </row>
    <row r="22" spans="1:6">
      <c r="A22" s="29"/>
      <c r="B22" s="34"/>
      <c r="C22" s="35"/>
      <c r="D22" s="35"/>
      <c r="E22" s="36"/>
      <c r="F22" s="52"/>
    </row>
    <row r="23" spans="1:6">
      <c r="A23" s="60">
        <v>2</v>
      </c>
      <c r="B23" s="59" t="s">
        <v>24</v>
      </c>
      <c r="C23" s="58" t="s">
        <v>5</v>
      </c>
      <c r="D23" s="58">
        <v>1</v>
      </c>
      <c r="E23" s="81"/>
      <c r="F23" s="82"/>
    </row>
    <row r="24" spans="1:6">
      <c r="A24" s="94"/>
      <c r="B24" s="30" t="s">
        <v>25</v>
      </c>
      <c r="C24" s="31" t="s">
        <v>5</v>
      </c>
      <c r="D24" s="32">
        <v>1</v>
      </c>
      <c r="E24" s="7"/>
      <c r="F24" s="33">
        <f t="shared" ref="F24:F30" si="1">D24*E24</f>
        <v>0</v>
      </c>
    </row>
    <row r="25" spans="1:6" ht="14.5" customHeight="1">
      <c r="A25" s="95"/>
      <c r="B25" s="30" t="s">
        <v>21</v>
      </c>
      <c r="C25" s="31" t="s">
        <v>5</v>
      </c>
      <c r="D25" s="32">
        <v>4</v>
      </c>
      <c r="E25" s="7"/>
      <c r="F25" s="33">
        <f t="shared" si="1"/>
        <v>0</v>
      </c>
    </row>
    <row r="26" spans="1:6" ht="14.5" customHeight="1">
      <c r="A26" s="95"/>
      <c r="B26" s="30" t="s">
        <v>22</v>
      </c>
      <c r="C26" s="31" t="s">
        <v>5</v>
      </c>
      <c r="D26" s="32">
        <v>6</v>
      </c>
      <c r="E26" s="7"/>
      <c r="F26" s="33">
        <f t="shared" si="1"/>
        <v>0</v>
      </c>
    </row>
    <row r="27" spans="1:6" ht="14.5" customHeight="1">
      <c r="A27" s="95"/>
      <c r="B27" s="30" t="s">
        <v>26</v>
      </c>
      <c r="C27" s="31" t="s">
        <v>5</v>
      </c>
      <c r="D27" s="32">
        <v>1</v>
      </c>
      <c r="E27" s="7"/>
      <c r="F27" s="33">
        <f t="shared" si="1"/>
        <v>0</v>
      </c>
    </row>
    <row r="28" spans="1:6" ht="14.5" customHeight="1">
      <c r="A28" s="95"/>
      <c r="B28" s="30" t="s">
        <v>23</v>
      </c>
      <c r="C28" s="31" t="s">
        <v>5</v>
      </c>
      <c r="D28" s="32">
        <v>7</v>
      </c>
      <c r="E28" s="7"/>
      <c r="F28" s="33">
        <f t="shared" si="1"/>
        <v>0</v>
      </c>
    </row>
    <row r="29" spans="1:6" ht="14.5" customHeight="1">
      <c r="A29" s="95"/>
      <c r="B29" s="30" t="s">
        <v>27</v>
      </c>
      <c r="C29" s="31" t="s">
        <v>5</v>
      </c>
      <c r="D29" s="32">
        <v>1</v>
      </c>
      <c r="E29" s="7"/>
      <c r="F29" s="33">
        <f t="shared" si="1"/>
        <v>0</v>
      </c>
    </row>
    <row r="30" spans="1:6" ht="14.5" customHeight="1">
      <c r="A30" s="95"/>
      <c r="B30" s="30" t="s">
        <v>28</v>
      </c>
      <c r="C30" s="31" t="s">
        <v>5</v>
      </c>
      <c r="D30" s="32">
        <v>1</v>
      </c>
      <c r="E30" s="7"/>
      <c r="F30" s="33">
        <f t="shared" si="1"/>
        <v>0</v>
      </c>
    </row>
    <row r="31" spans="1:6">
      <c r="A31" s="61">
        <v>3</v>
      </c>
      <c r="B31" s="62" t="s">
        <v>30</v>
      </c>
      <c r="C31" s="63" t="s">
        <v>130</v>
      </c>
      <c r="D31" s="63">
        <v>2</v>
      </c>
      <c r="E31" s="83"/>
      <c r="F31" s="84">
        <f t="shared" ref="F31:F34" si="2">D31*E31</f>
        <v>0</v>
      </c>
    </row>
    <row r="32" spans="1:6">
      <c r="A32" s="46"/>
      <c r="B32" s="47"/>
      <c r="C32" s="48"/>
      <c r="D32" s="48"/>
      <c r="E32" s="7"/>
      <c r="F32" s="52">
        <f>F31</f>
        <v>0</v>
      </c>
    </row>
    <row r="33" spans="1:6">
      <c r="A33" s="29"/>
      <c r="B33" s="38"/>
      <c r="C33" s="39"/>
      <c r="D33" s="39"/>
      <c r="E33" s="7"/>
      <c r="F33" s="28"/>
    </row>
    <row r="34" spans="1:6">
      <c r="A34" s="60">
        <v>4</v>
      </c>
      <c r="B34" s="57" t="s">
        <v>131</v>
      </c>
      <c r="C34" s="58" t="s">
        <v>6</v>
      </c>
      <c r="D34" s="58">
        <v>1</v>
      </c>
      <c r="E34" s="81"/>
      <c r="F34" s="82">
        <f t="shared" si="2"/>
        <v>0</v>
      </c>
    </row>
    <row r="35" spans="1:6">
      <c r="A35" s="86"/>
      <c r="B35" s="30" t="s">
        <v>31</v>
      </c>
      <c r="C35" s="31" t="s">
        <v>130</v>
      </c>
      <c r="D35" s="32">
        <v>3</v>
      </c>
      <c r="E35" s="7"/>
      <c r="F35" s="33"/>
    </row>
    <row r="36" spans="1:6" ht="14.5" customHeight="1">
      <c r="A36" s="87"/>
      <c r="B36" s="30" t="s">
        <v>32</v>
      </c>
      <c r="C36" s="31" t="s">
        <v>130</v>
      </c>
      <c r="D36" s="32">
        <v>14</v>
      </c>
      <c r="E36" s="7"/>
      <c r="F36" s="33"/>
    </row>
    <row r="37" spans="1:6" ht="14.5" customHeight="1">
      <c r="A37" s="87"/>
      <c r="B37" s="30" t="s">
        <v>33</v>
      </c>
      <c r="C37" s="31" t="s">
        <v>130</v>
      </c>
      <c r="D37" s="32">
        <v>2</v>
      </c>
      <c r="E37" s="7"/>
      <c r="F37" s="33"/>
    </row>
    <row r="38" spans="1:6" ht="14.5" customHeight="1">
      <c r="A38" s="87"/>
      <c r="B38" s="30" t="s">
        <v>34</v>
      </c>
      <c r="C38" s="31" t="s">
        <v>130</v>
      </c>
      <c r="D38" s="32">
        <v>1</v>
      </c>
      <c r="E38" s="27"/>
      <c r="F38" s="33"/>
    </row>
    <row r="39" spans="1:6" ht="15" customHeight="1" thickBot="1">
      <c r="A39" s="96"/>
      <c r="B39" s="40" t="s">
        <v>35</v>
      </c>
      <c r="C39" s="37" t="s">
        <v>6</v>
      </c>
      <c r="D39" s="37">
        <v>1</v>
      </c>
      <c r="E39" s="8"/>
      <c r="F39" s="49"/>
    </row>
    <row r="40" spans="1:6" s="13" customFormat="1" ht="16">
      <c r="A40" s="9"/>
      <c r="B40" s="10"/>
      <c r="C40" s="11"/>
      <c r="D40" s="11"/>
      <c r="E40" s="12"/>
      <c r="F40" s="52">
        <f>SUBTOTAL(9,F35:F39)</f>
        <v>0</v>
      </c>
    </row>
    <row r="41" spans="1:6" s="13" customFormat="1" ht="16">
      <c r="A41" s="9"/>
      <c r="B41" s="10"/>
      <c r="C41" s="11"/>
      <c r="D41" s="11"/>
      <c r="E41" s="12"/>
      <c r="F41" s="6"/>
    </row>
    <row r="42" spans="1:6">
      <c r="A42" s="64">
        <v>5</v>
      </c>
      <c r="B42" s="65" t="s">
        <v>144</v>
      </c>
      <c r="C42" s="66" t="s">
        <v>6</v>
      </c>
      <c r="D42" s="66">
        <v>1</v>
      </c>
      <c r="E42" s="81"/>
      <c r="F42" s="82"/>
    </row>
    <row r="43" spans="1:6">
      <c r="A43" s="86"/>
      <c r="B43" s="41" t="s">
        <v>36</v>
      </c>
      <c r="C43" s="31" t="s">
        <v>130</v>
      </c>
      <c r="D43" s="31">
        <v>3</v>
      </c>
      <c r="E43" s="7"/>
      <c r="F43" s="33"/>
    </row>
    <row r="44" spans="1:6" ht="14.5" customHeight="1">
      <c r="A44" s="87"/>
      <c r="B44" s="41" t="s">
        <v>37</v>
      </c>
      <c r="C44" s="31" t="s">
        <v>130</v>
      </c>
      <c r="D44" s="31">
        <v>2</v>
      </c>
      <c r="E44" s="7"/>
      <c r="F44" s="33"/>
    </row>
    <row r="45" spans="1:6" ht="14.5" customHeight="1">
      <c r="A45" s="87"/>
      <c r="B45" s="41" t="s">
        <v>38</v>
      </c>
      <c r="C45" s="31" t="s">
        <v>130</v>
      </c>
      <c r="D45" s="31">
        <v>3</v>
      </c>
      <c r="E45" s="7"/>
      <c r="F45" s="33"/>
    </row>
    <row r="46" spans="1:6" ht="14.5" customHeight="1">
      <c r="A46" s="87"/>
      <c r="B46" s="41" t="s">
        <v>39</v>
      </c>
      <c r="C46" s="31" t="s">
        <v>130</v>
      </c>
      <c r="D46" s="31">
        <v>3</v>
      </c>
      <c r="E46" s="7"/>
      <c r="F46" s="33"/>
    </row>
    <row r="47" spans="1:6" ht="14.5" customHeight="1">
      <c r="A47" s="87"/>
      <c r="B47" s="41" t="s">
        <v>40</v>
      </c>
      <c r="C47" s="31" t="s">
        <v>130</v>
      </c>
      <c r="D47" s="31">
        <v>12</v>
      </c>
      <c r="E47" s="7"/>
      <c r="F47" s="33"/>
    </row>
    <row r="48" spans="1:6" ht="14.5" customHeight="1">
      <c r="A48" s="87"/>
      <c r="B48" s="41" t="s">
        <v>41</v>
      </c>
      <c r="C48" s="31" t="s">
        <v>130</v>
      </c>
      <c r="D48" s="31">
        <v>8</v>
      </c>
      <c r="E48" s="7"/>
      <c r="F48" s="33"/>
    </row>
    <row r="49" spans="1:6" ht="14.5" customHeight="1">
      <c r="A49" s="87"/>
      <c r="B49" s="41" t="s">
        <v>42</v>
      </c>
      <c r="C49" s="31" t="s">
        <v>130</v>
      </c>
      <c r="D49" s="31">
        <v>2</v>
      </c>
      <c r="E49" s="7"/>
      <c r="F49" s="33"/>
    </row>
    <row r="50" spans="1:6" ht="14.5" customHeight="1">
      <c r="A50" s="87"/>
      <c r="B50" s="41" t="s">
        <v>10</v>
      </c>
      <c r="C50" s="31" t="s">
        <v>130</v>
      </c>
      <c r="D50" s="31">
        <v>6</v>
      </c>
      <c r="E50" s="7"/>
      <c r="F50" s="33"/>
    </row>
    <row r="51" spans="1:6" ht="14.5" customHeight="1">
      <c r="A51" s="87"/>
      <c r="B51" s="41" t="s">
        <v>43</v>
      </c>
      <c r="C51" s="31" t="s">
        <v>130</v>
      </c>
      <c r="D51" s="31">
        <v>2</v>
      </c>
      <c r="E51" s="7"/>
      <c r="F51" s="33"/>
    </row>
    <row r="52" spans="1:6" ht="14.5" customHeight="1">
      <c r="A52" s="87"/>
      <c r="B52" s="41" t="s">
        <v>44</v>
      </c>
      <c r="C52" s="31" t="s">
        <v>130</v>
      </c>
      <c r="D52" s="31">
        <v>4</v>
      </c>
      <c r="E52" s="7"/>
      <c r="F52" s="33"/>
    </row>
    <row r="53" spans="1:6" ht="14.5" customHeight="1">
      <c r="A53" s="87"/>
      <c r="B53" s="41" t="s">
        <v>45</v>
      </c>
      <c r="C53" s="31" t="s">
        <v>130</v>
      </c>
      <c r="D53" s="31">
        <v>2</v>
      </c>
      <c r="E53" s="7"/>
      <c r="F53" s="33"/>
    </row>
    <row r="54" spans="1:6" ht="14.5" customHeight="1">
      <c r="A54" s="87"/>
      <c r="B54" s="41" t="s">
        <v>46</v>
      </c>
      <c r="C54" s="31" t="s">
        <v>130</v>
      </c>
      <c r="D54" s="31">
        <v>4</v>
      </c>
      <c r="E54" s="7"/>
      <c r="F54" s="33"/>
    </row>
    <row r="55" spans="1:6" ht="14.5" customHeight="1">
      <c r="A55" s="87"/>
      <c r="B55" s="41" t="s">
        <v>47</v>
      </c>
      <c r="C55" s="31" t="s">
        <v>130</v>
      </c>
      <c r="D55" s="31">
        <v>4</v>
      </c>
      <c r="E55" s="7"/>
      <c r="F55" s="33"/>
    </row>
    <row r="56" spans="1:6" ht="14.5" customHeight="1">
      <c r="A56" s="87"/>
      <c r="B56" s="41" t="s">
        <v>47</v>
      </c>
      <c r="C56" s="31" t="s">
        <v>130</v>
      </c>
      <c r="D56" s="31">
        <v>6</v>
      </c>
      <c r="E56" s="7"/>
      <c r="F56" s="33"/>
    </row>
    <row r="57" spans="1:6" ht="14.5" customHeight="1">
      <c r="A57" s="87"/>
      <c r="B57" s="41" t="s">
        <v>48</v>
      </c>
      <c r="C57" s="31" t="s">
        <v>130</v>
      </c>
      <c r="D57" s="31">
        <v>6</v>
      </c>
      <c r="E57" s="7"/>
      <c r="F57" s="33"/>
    </row>
    <row r="58" spans="1:6" ht="14.5" customHeight="1">
      <c r="A58" s="87"/>
      <c r="B58" s="41" t="s">
        <v>9</v>
      </c>
      <c r="C58" s="31" t="s">
        <v>130</v>
      </c>
      <c r="D58" s="31">
        <v>4</v>
      </c>
      <c r="E58" s="7"/>
      <c r="F58" s="33"/>
    </row>
    <row r="59" spans="1:6" ht="14.5" customHeight="1">
      <c r="A59" s="87"/>
      <c r="B59" s="41" t="s">
        <v>49</v>
      </c>
      <c r="C59" s="31" t="s">
        <v>130</v>
      </c>
      <c r="D59" s="31">
        <v>2</v>
      </c>
      <c r="E59" s="7"/>
      <c r="F59" s="33"/>
    </row>
    <row r="60" spans="1:6" ht="14.5" customHeight="1">
      <c r="A60" s="87"/>
      <c r="B60" s="41" t="s">
        <v>50</v>
      </c>
      <c r="C60" s="31" t="s">
        <v>130</v>
      </c>
      <c r="D60" s="31">
        <v>1</v>
      </c>
      <c r="E60" s="7"/>
      <c r="F60" s="33"/>
    </row>
    <row r="61" spans="1:6" ht="14.5" customHeight="1">
      <c r="A61" s="87"/>
      <c r="B61" s="41" t="s">
        <v>51</v>
      </c>
      <c r="C61" s="31" t="s">
        <v>130</v>
      </c>
      <c r="D61" s="31">
        <v>7</v>
      </c>
      <c r="E61" s="7"/>
      <c r="F61" s="33"/>
    </row>
    <row r="62" spans="1:6" ht="14.5" customHeight="1">
      <c r="A62" s="87"/>
      <c r="B62" s="41" t="s">
        <v>52</v>
      </c>
      <c r="C62" s="31" t="s">
        <v>130</v>
      </c>
      <c r="D62" s="31">
        <v>1</v>
      </c>
      <c r="E62" s="7"/>
      <c r="F62" s="33"/>
    </row>
    <row r="63" spans="1:6" ht="14.5" customHeight="1">
      <c r="A63" s="87"/>
      <c r="B63" s="41" t="s">
        <v>53</v>
      </c>
      <c r="C63" s="31" t="s">
        <v>130</v>
      </c>
      <c r="D63" s="31">
        <v>11</v>
      </c>
      <c r="E63" s="7"/>
      <c r="F63" s="33"/>
    </row>
    <row r="64" spans="1:6" ht="14.5" customHeight="1">
      <c r="A64" s="87"/>
      <c r="B64" s="41" t="s">
        <v>54</v>
      </c>
      <c r="C64" s="31" t="s">
        <v>130</v>
      </c>
      <c r="D64" s="31">
        <v>11</v>
      </c>
      <c r="E64" s="7"/>
      <c r="F64" s="33"/>
    </row>
    <row r="65" spans="1:7" ht="14.5" customHeight="1">
      <c r="A65" s="87"/>
      <c r="B65" s="41" t="s">
        <v>55</v>
      </c>
      <c r="C65" s="31" t="s">
        <v>130</v>
      </c>
      <c r="D65" s="31">
        <v>2</v>
      </c>
      <c r="E65" s="7"/>
      <c r="F65" s="33"/>
    </row>
    <row r="66" spans="1:7" ht="14.5" customHeight="1">
      <c r="A66" s="87"/>
      <c r="B66" s="41" t="s">
        <v>56</v>
      </c>
      <c r="C66" s="31" t="s">
        <v>130</v>
      </c>
      <c r="D66" s="31">
        <v>2</v>
      </c>
      <c r="E66" s="7"/>
      <c r="F66" s="33"/>
    </row>
    <row r="67" spans="1:7" ht="14.5" customHeight="1">
      <c r="A67" s="87"/>
      <c r="B67" s="41" t="s">
        <v>57</v>
      </c>
      <c r="C67" s="31" t="s">
        <v>130</v>
      </c>
      <c r="D67" s="31">
        <v>2</v>
      </c>
      <c r="E67" s="7"/>
      <c r="F67" s="33"/>
    </row>
    <row r="68" spans="1:7" ht="14.5" customHeight="1">
      <c r="A68" s="87"/>
      <c r="B68" s="41" t="s">
        <v>58</v>
      </c>
      <c r="C68" s="31" t="s">
        <v>130</v>
      </c>
      <c r="D68" s="31">
        <v>2</v>
      </c>
      <c r="E68" s="7"/>
      <c r="F68" s="33"/>
    </row>
    <row r="69" spans="1:7" ht="14.5" customHeight="1">
      <c r="A69" s="87"/>
      <c r="B69" s="41" t="s">
        <v>59</v>
      </c>
      <c r="C69" s="31" t="s">
        <v>130</v>
      </c>
      <c r="D69" s="31">
        <v>6</v>
      </c>
      <c r="E69" s="7"/>
      <c r="F69" s="33"/>
    </row>
    <row r="70" spans="1:7" ht="14.5" customHeight="1">
      <c r="A70" s="87"/>
      <c r="B70" s="41" t="s">
        <v>60</v>
      </c>
      <c r="C70" s="31" t="s">
        <v>130</v>
      </c>
      <c r="D70" s="31">
        <v>6</v>
      </c>
      <c r="E70" s="7"/>
      <c r="F70" s="33"/>
    </row>
    <row r="71" spans="1:7" ht="14.5" customHeight="1">
      <c r="A71" s="87"/>
      <c r="B71" s="41" t="s">
        <v>61</v>
      </c>
      <c r="C71" s="31" t="s">
        <v>130</v>
      </c>
      <c r="D71" s="31">
        <v>150</v>
      </c>
      <c r="E71" s="7"/>
      <c r="F71" s="33"/>
    </row>
    <row r="72" spans="1:7" ht="14.5" customHeight="1">
      <c r="A72" s="87"/>
      <c r="B72" s="41" t="s">
        <v>62</v>
      </c>
      <c r="C72" s="31" t="s">
        <v>130</v>
      </c>
      <c r="D72" s="31">
        <v>4</v>
      </c>
      <c r="E72" s="7"/>
      <c r="F72" s="33"/>
    </row>
    <row r="73" spans="1:7" ht="14.5" customHeight="1">
      <c r="A73" s="87"/>
      <c r="B73" s="41" t="s">
        <v>132</v>
      </c>
      <c r="C73" s="31" t="s">
        <v>130</v>
      </c>
      <c r="D73" s="31">
        <v>1</v>
      </c>
      <c r="E73" s="7"/>
      <c r="F73" s="33"/>
    </row>
    <row r="74" spans="1:7" ht="15" customHeight="1" thickBot="1">
      <c r="A74" s="96"/>
      <c r="B74" s="40" t="s">
        <v>63</v>
      </c>
      <c r="C74" s="37" t="s">
        <v>130</v>
      </c>
      <c r="D74" s="37">
        <v>1</v>
      </c>
      <c r="E74" s="8"/>
      <c r="F74" s="33"/>
    </row>
    <row r="75" spans="1:7" s="13" customFormat="1" ht="16">
      <c r="A75" s="9"/>
      <c r="B75" s="10"/>
      <c r="C75" s="11"/>
      <c r="D75" s="11"/>
      <c r="E75" s="12"/>
      <c r="F75" s="6"/>
      <c r="G75"/>
    </row>
    <row r="76" spans="1:7">
      <c r="A76" s="64">
        <v>6</v>
      </c>
      <c r="B76" s="65" t="s">
        <v>145</v>
      </c>
      <c r="C76" s="66" t="s">
        <v>6</v>
      </c>
      <c r="D76" s="66">
        <v>1</v>
      </c>
      <c r="E76" s="85"/>
      <c r="F76" s="82">
        <f t="shared" ref="F76" si="3">D76*E76</f>
        <v>0</v>
      </c>
    </row>
    <row r="77" spans="1:7">
      <c r="A77" s="86"/>
      <c r="B77" s="30" t="s">
        <v>64</v>
      </c>
      <c r="C77" s="31" t="s">
        <v>130</v>
      </c>
      <c r="D77" s="31">
        <v>1</v>
      </c>
      <c r="E77" s="53"/>
      <c r="F77" s="33"/>
    </row>
    <row r="78" spans="1:7">
      <c r="A78" s="87"/>
      <c r="B78" s="30" t="s">
        <v>65</v>
      </c>
      <c r="C78" s="31" t="s">
        <v>130</v>
      </c>
      <c r="D78" s="31">
        <v>1</v>
      </c>
      <c r="E78" s="7"/>
      <c r="F78" s="33"/>
    </row>
    <row r="79" spans="1:7">
      <c r="A79" s="87"/>
      <c r="B79" s="30" t="s">
        <v>66</v>
      </c>
      <c r="C79" s="31" t="s">
        <v>130</v>
      </c>
      <c r="D79" s="31">
        <v>2</v>
      </c>
      <c r="E79" s="7"/>
      <c r="F79" s="33"/>
    </row>
    <row r="80" spans="1:7">
      <c r="A80" s="87"/>
      <c r="B80" s="30" t="s">
        <v>67</v>
      </c>
      <c r="C80" s="31" t="s">
        <v>130</v>
      </c>
      <c r="D80" s="31">
        <v>1</v>
      </c>
      <c r="E80" s="7"/>
      <c r="F80" s="33"/>
    </row>
    <row r="81" spans="1:6">
      <c r="A81" s="87"/>
      <c r="B81" s="30" t="s">
        <v>68</v>
      </c>
      <c r="C81" s="31" t="s">
        <v>130</v>
      </c>
      <c r="D81" s="31">
        <v>1</v>
      </c>
      <c r="E81" s="7"/>
      <c r="F81" s="33"/>
    </row>
    <row r="82" spans="1:6">
      <c r="A82" s="87"/>
      <c r="B82" s="30" t="s">
        <v>69</v>
      </c>
      <c r="C82" s="31" t="s">
        <v>130</v>
      </c>
      <c r="D82" s="31">
        <v>1</v>
      </c>
      <c r="E82" s="7"/>
      <c r="F82" s="33"/>
    </row>
    <row r="83" spans="1:6">
      <c r="A83" s="87"/>
      <c r="B83" s="30" t="s">
        <v>70</v>
      </c>
      <c r="C83" s="31" t="s">
        <v>130</v>
      </c>
      <c r="D83" s="31">
        <v>1</v>
      </c>
      <c r="E83" s="7"/>
      <c r="F83" s="33"/>
    </row>
    <row r="84" spans="1:6">
      <c r="A84" s="87"/>
      <c r="B84" s="30" t="s">
        <v>71</v>
      </c>
      <c r="C84" s="31" t="s">
        <v>130</v>
      </c>
      <c r="D84" s="31">
        <v>1</v>
      </c>
      <c r="E84" s="7"/>
      <c r="F84" s="33"/>
    </row>
    <row r="85" spans="1:6">
      <c r="A85" s="87"/>
      <c r="B85" s="30" t="s">
        <v>72</v>
      </c>
      <c r="C85" s="31" t="s">
        <v>130</v>
      </c>
      <c r="D85" s="31">
        <v>2</v>
      </c>
      <c r="E85" s="7"/>
      <c r="F85" s="33"/>
    </row>
    <row r="86" spans="1:6">
      <c r="A86" s="87"/>
      <c r="B86" s="30" t="s">
        <v>73</v>
      </c>
      <c r="C86" s="31" t="s">
        <v>130</v>
      </c>
      <c r="D86" s="31">
        <v>4</v>
      </c>
      <c r="E86" s="7"/>
      <c r="F86" s="33"/>
    </row>
    <row r="87" spans="1:6">
      <c r="A87" s="87"/>
      <c r="B87" s="30" t="s">
        <v>74</v>
      </c>
      <c r="C87" s="31" t="s">
        <v>130</v>
      </c>
      <c r="D87" s="31">
        <v>8</v>
      </c>
      <c r="E87" s="7"/>
      <c r="F87" s="33"/>
    </row>
    <row r="88" spans="1:6">
      <c r="A88" s="87"/>
      <c r="B88" s="30" t="s">
        <v>75</v>
      </c>
      <c r="C88" s="31" t="s">
        <v>130</v>
      </c>
      <c r="D88" s="31">
        <v>4</v>
      </c>
      <c r="E88" s="7"/>
      <c r="F88" s="33"/>
    </row>
    <row r="89" spans="1:6">
      <c r="A89" s="87"/>
      <c r="B89" s="30" t="s">
        <v>76</v>
      </c>
      <c r="C89" s="31" t="s">
        <v>130</v>
      </c>
      <c r="D89" s="31">
        <v>4</v>
      </c>
      <c r="E89" s="7"/>
      <c r="F89" s="33"/>
    </row>
    <row r="90" spans="1:6">
      <c r="A90" s="87"/>
      <c r="B90" s="30" t="s">
        <v>77</v>
      </c>
      <c r="C90" s="31" t="s">
        <v>130</v>
      </c>
      <c r="D90" s="31">
        <v>1</v>
      </c>
      <c r="E90" s="7"/>
      <c r="F90" s="33"/>
    </row>
    <row r="91" spans="1:6">
      <c r="A91" s="87"/>
      <c r="B91" s="30" t="s">
        <v>78</v>
      </c>
      <c r="C91" s="31" t="s">
        <v>130</v>
      </c>
      <c r="D91" s="31">
        <v>1</v>
      </c>
      <c r="E91" s="7"/>
      <c r="F91" s="33"/>
    </row>
    <row r="92" spans="1:6">
      <c r="A92" s="87"/>
      <c r="B92" s="30" t="s">
        <v>79</v>
      </c>
      <c r="C92" s="31" t="s">
        <v>130</v>
      </c>
      <c r="D92" s="31">
        <v>1</v>
      </c>
      <c r="E92" s="7"/>
      <c r="F92" s="33"/>
    </row>
    <row r="93" spans="1:6">
      <c r="A93" s="87"/>
      <c r="B93" s="30" t="s">
        <v>80</v>
      </c>
      <c r="C93" s="31" t="s">
        <v>130</v>
      </c>
      <c r="D93" s="31">
        <v>5</v>
      </c>
      <c r="E93" s="7"/>
      <c r="F93" s="33"/>
    </row>
    <row r="94" spans="1:6">
      <c r="A94" s="87"/>
      <c r="B94" s="30" t="s">
        <v>81</v>
      </c>
      <c r="C94" s="31" t="s">
        <v>130</v>
      </c>
      <c r="D94" s="31">
        <v>7</v>
      </c>
      <c r="E94" s="7"/>
      <c r="F94" s="33"/>
    </row>
    <row r="95" spans="1:6">
      <c r="A95" s="87"/>
      <c r="B95" s="30" t="s">
        <v>82</v>
      </c>
      <c r="C95" s="31" t="s">
        <v>130</v>
      </c>
      <c r="D95" s="31">
        <v>1</v>
      </c>
      <c r="E95" s="7"/>
      <c r="F95" s="33"/>
    </row>
    <row r="96" spans="1:6">
      <c r="A96" s="87"/>
      <c r="B96" s="30" t="s">
        <v>83</v>
      </c>
      <c r="C96" s="31" t="s">
        <v>130</v>
      </c>
      <c r="D96" s="31">
        <v>1</v>
      </c>
      <c r="E96" s="7"/>
      <c r="F96" s="33"/>
    </row>
    <row r="97" spans="1:6">
      <c r="A97" s="87"/>
      <c r="B97" s="30" t="s">
        <v>133</v>
      </c>
      <c r="C97" s="31" t="s">
        <v>130</v>
      </c>
      <c r="D97" s="31">
        <v>1</v>
      </c>
      <c r="E97" s="7"/>
      <c r="F97" s="33"/>
    </row>
    <row r="98" spans="1:6">
      <c r="A98" s="87"/>
      <c r="B98" s="30" t="s">
        <v>84</v>
      </c>
      <c r="C98" s="31" t="s">
        <v>130</v>
      </c>
      <c r="D98" s="31">
        <v>2</v>
      </c>
      <c r="E98" s="7"/>
      <c r="F98" s="33"/>
    </row>
    <row r="99" spans="1:6">
      <c r="A99" s="87"/>
      <c r="B99" s="30" t="s">
        <v>32</v>
      </c>
      <c r="C99" s="31" t="s">
        <v>130</v>
      </c>
      <c r="D99" s="31">
        <v>1</v>
      </c>
      <c r="E99" s="7"/>
      <c r="F99" s="33"/>
    </row>
    <row r="100" spans="1:6">
      <c r="A100" s="87"/>
      <c r="B100" s="30" t="s">
        <v>85</v>
      </c>
      <c r="C100" s="31" t="s">
        <v>130</v>
      </c>
      <c r="D100" s="31">
        <v>1</v>
      </c>
      <c r="E100" s="7"/>
      <c r="F100" s="33"/>
    </row>
    <row r="101" spans="1:6">
      <c r="A101" s="87"/>
      <c r="B101" s="30" t="s">
        <v>50</v>
      </c>
      <c r="C101" s="31" t="s">
        <v>130</v>
      </c>
      <c r="D101" s="31">
        <v>1</v>
      </c>
      <c r="E101" s="7"/>
      <c r="F101" s="33"/>
    </row>
    <row r="102" spans="1:6">
      <c r="A102" s="87"/>
      <c r="B102" s="30" t="s">
        <v>86</v>
      </c>
      <c r="C102" s="31" t="s">
        <v>130</v>
      </c>
      <c r="D102" s="31">
        <v>1</v>
      </c>
      <c r="E102" s="7"/>
      <c r="F102" s="33"/>
    </row>
    <row r="103" spans="1:6">
      <c r="A103" s="87"/>
      <c r="B103" s="30" t="s">
        <v>87</v>
      </c>
      <c r="C103" s="31" t="s">
        <v>130</v>
      </c>
      <c r="D103" s="31">
        <v>1</v>
      </c>
      <c r="E103" s="7"/>
      <c r="F103" s="33"/>
    </row>
    <row r="104" spans="1:6">
      <c r="A104" s="87"/>
      <c r="B104" s="30" t="s">
        <v>88</v>
      </c>
      <c r="C104" s="31" t="s">
        <v>130</v>
      </c>
      <c r="D104" s="31">
        <v>1</v>
      </c>
      <c r="E104" s="7"/>
      <c r="F104" s="33"/>
    </row>
    <row r="105" spans="1:6">
      <c r="A105" s="87"/>
      <c r="B105" s="30" t="s">
        <v>134</v>
      </c>
      <c r="C105" s="31" t="s">
        <v>130</v>
      </c>
      <c r="D105" s="31">
        <v>1</v>
      </c>
      <c r="E105" s="7"/>
      <c r="F105" s="33"/>
    </row>
    <row r="106" spans="1:6">
      <c r="A106" s="87"/>
      <c r="B106" s="30" t="s">
        <v>89</v>
      </c>
      <c r="C106" s="31" t="s">
        <v>130</v>
      </c>
      <c r="D106" s="31">
        <v>1</v>
      </c>
      <c r="E106" s="7"/>
      <c r="F106" s="33"/>
    </row>
    <row r="107" spans="1:6">
      <c r="A107" s="87"/>
      <c r="B107" s="30" t="s">
        <v>90</v>
      </c>
      <c r="C107" s="31" t="s">
        <v>130</v>
      </c>
      <c r="D107" s="31">
        <v>1</v>
      </c>
      <c r="E107" s="7"/>
      <c r="F107" s="33"/>
    </row>
    <row r="108" spans="1:6">
      <c r="A108" s="87"/>
      <c r="B108" s="30" t="s">
        <v>91</v>
      </c>
      <c r="C108" s="31" t="s">
        <v>130</v>
      </c>
      <c r="D108" s="31">
        <v>1</v>
      </c>
      <c r="E108" s="7"/>
      <c r="F108" s="33"/>
    </row>
    <row r="109" spans="1:6">
      <c r="A109" s="87"/>
      <c r="B109" s="30" t="s">
        <v>92</v>
      </c>
      <c r="C109" s="31" t="s">
        <v>130</v>
      </c>
      <c r="D109" s="31">
        <v>1</v>
      </c>
      <c r="E109" s="7"/>
      <c r="F109" s="33"/>
    </row>
    <row r="110" spans="1:6">
      <c r="A110" s="87"/>
      <c r="B110" s="30" t="s">
        <v>93</v>
      </c>
      <c r="C110" s="31" t="s">
        <v>130</v>
      </c>
      <c r="D110" s="31">
        <v>1</v>
      </c>
      <c r="E110" s="7"/>
      <c r="F110" s="33"/>
    </row>
    <row r="111" spans="1:6">
      <c r="A111" s="87"/>
      <c r="B111" s="30" t="s">
        <v>94</v>
      </c>
      <c r="C111" s="31" t="s">
        <v>130</v>
      </c>
      <c r="D111" s="31">
        <v>1</v>
      </c>
      <c r="E111" s="7"/>
      <c r="F111" s="33"/>
    </row>
    <row r="112" spans="1:6">
      <c r="A112" s="87"/>
      <c r="B112" s="30" t="s">
        <v>95</v>
      </c>
      <c r="C112" s="31" t="s">
        <v>130</v>
      </c>
      <c r="D112" s="31">
        <v>1</v>
      </c>
      <c r="E112" s="7"/>
      <c r="F112" s="33"/>
    </row>
    <row r="113" spans="1:6">
      <c r="A113" s="87"/>
      <c r="B113" s="30" t="s">
        <v>135</v>
      </c>
      <c r="C113" s="31" t="s">
        <v>130</v>
      </c>
      <c r="D113" s="31">
        <v>1</v>
      </c>
      <c r="E113" s="7"/>
      <c r="F113" s="33"/>
    </row>
    <row r="114" spans="1:6">
      <c r="A114" s="87"/>
      <c r="B114" s="30" t="s">
        <v>96</v>
      </c>
      <c r="C114" s="31" t="s">
        <v>130</v>
      </c>
      <c r="D114" s="31">
        <v>240</v>
      </c>
      <c r="E114" s="7"/>
      <c r="F114" s="33"/>
    </row>
    <row r="115" spans="1:6">
      <c r="A115" s="87"/>
      <c r="B115" s="30" t="s">
        <v>97</v>
      </c>
      <c r="C115" s="31" t="s">
        <v>130</v>
      </c>
      <c r="D115" s="31">
        <v>110</v>
      </c>
      <c r="E115" s="7"/>
      <c r="F115" s="33"/>
    </row>
    <row r="116" spans="1:6">
      <c r="A116" s="87"/>
      <c r="B116" s="30" t="s">
        <v>98</v>
      </c>
      <c r="C116" s="31" t="s">
        <v>130</v>
      </c>
      <c r="D116" s="31">
        <v>30</v>
      </c>
      <c r="E116" s="7"/>
      <c r="F116" s="33"/>
    </row>
    <row r="117" spans="1:6">
      <c r="A117" s="87"/>
      <c r="B117" s="30" t="s">
        <v>99</v>
      </c>
      <c r="C117" s="31" t="s">
        <v>130</v>
      </c>
      <c r="D117" s="31">
        <v>30</v>
      </c>
      <c r="E117" s="7"/>
      <c r="F117" s="33"/>
    </row>
    <row r="118" spans="1:6">
      <c r="A118" s="87"/>
      <c r="B118" s="30" t="s">
        <v>100</v>
      </c>
      <c r="C118" s="31" t="s">
        <v>130</v>
      </c>
      <c r="D118" s="31">
        <v>30</v>
      </c>
      <c r="E118" s="7"/>
      <c r="F118" s="33"/>
    </row>
    <row r="119" spans="1:6">
      <c r="A119" s="87"/>
      <c r="B119" s="30" t="s">
        <v>101</v>
      </c>
      <c r="C119" s="31" t="s">
        <v>130</v>
      </c>
      <c r="D119" s="31">
        <v>30</v>
      </c>
      <c r="E119" s="7"/>
      <c r="F119" s="33"/>
    </row>
    <row r="120" spans="1:6">
      <c r="A120" s="87"/>
      <c r="B120" s="30" t="s">
        <v>102</v>
      </c>
      <c r="C120" s="31" t="s">
        <v>130</v>
      </c>
      <c r="D120" s="31">
        <v>2</v>
      </c>
      <c r="E120" s="7"/>
      <c r="F120" s="33"/>
    </row>
    <row r="121" spans="1:6">
      <c r="A121" s="87"/>
      <c r="B121" s="30" t="s">
        <v>103</v>
      </c>
      <c r="C121" s="31" t="s">
        <v>130</v>
      </c>
      <c r="D121" s="31">
        <v>6</v>
      </c>
      <c r="E121" s="7"/>
      <c r="F121" s="33"/>
    </row>
    <row r="122" spans="1:6">
      <c r="A122" s="87"/>
      <c r="B122" s="30" t="s">
        <v>104</v>
      </c>
      <c r="C122" s="31" t="s">
        <v>130</v>
      </c>
      <c r="D122" s="31">
        <f>64+30+45</f>
        <v>139</v>
      </c>
      <c r="E122" s="7"/>
      <c r="F122" s="33"/>
    </row>
    <row r="123" spans="1:6">
      <c r="A123" s="87"/>
      <c r="B123" s="30" t="s">
        <v>105</v>
      </c>
      <c r="C123" s="31" t="s">
        <v>130</v>
      </c>
      <c r="D123" s="31">
        <v>150</v>
      </c>
      <c r="E123" s="7"/>
      <c r="F123" s="33"/>
    </row>
    <row r="124" spans="1:6">
      <c r="A124" s="87"/>
      <c r="B124" s="30" t="s">
        <v>106</v>
      </c>
      <c r="C124" s="31" t="s">
        <v>130</v>
      </c>
      <c r="D124" s="31">
        <v>150</v>
      </c>
      <c r="E124" s="7"/>
      <c r="F124" s="33"/>
    </row>
    <row r="125" spans="1:6">
      <c r="A125" s="87"/>
      <c r="B125" s="30" t="s">
        <v>107</v>
      </c>
      <c r="C125" s="31" t="s">
        <v>130</v>
      </c>
      <c r="D125" s="31">
        <v>10</v>
      </c>
      <c r="E125" s="7"/>
      <c r="F125" s="33"/>
    </row>
    <row r="126" spans="1:6">
      <c r="A126" s="87"/>
      <c r="B126" s="30" t="s">
        <v>108</v>
      </c>
      <c r="C126" s="31" t="s">
        <v>130</v>
      </c>
      <c r="D126" s="31">
        <v>10</v>
      </c>
      <c r="E126" s="7"/>
      <c r="F126" s="33"/>
    </row>
    <row r="127" spans="1:6">
      <c r="A127" s="87"/>
      <c r="B127" s="30" t="s">
        <v>109</v>
      </c>
      <c r="C127" s="31" t="s">
        <v>130</v>
      </c>
      <c r="D127" s="31">
        <v>2</v>
      </c>
      <c r="E127" s="7"/>
      <c r="F127" s="33"/>
    </row>
    <row r="128" spans="1:6">
      <c r="A128" s="87"/>
      <c r="B128" s="30" t="s">
        <v>110</v>
      </c>
      <c r="C128" s="31" t="s">
        <v>130</v>
      </c>
      <c r="D128" s="31">
        <v>1</v>
      </c>
      <c r="E128" s="7"/>
      <c r="F128" s="33"/>
    </row>
    <row r="129" spans="1:6">
      <c r="A129" s="88"/>
      <c r="B129" s="42" t="s">
        <v>111</v>
      </c>
      <c r="C129" s="43" t="s">
        <v>130</v>
      </c>
      <c r="D129" s="31">
        <v>1</v>
      </c>
      <c r="E129" s="7"/>
      <c r="F129" s="33"/>
    </row>
    <row r="130" spans="1:6" s="13" customFormat="1" ht="14.5">
      <c r="A130" s="9"/>
      <c r="B130" s="10"/>
      <c r="C130" s="11"/>
      <c r="D130" s="11"/>
      <c r="E130" s="54"/>
      <c r="F130" s="55">
        <f>SUBTOTAL(9,F77:F129)</f>
        <v>0</v>
      </c>
    </row>
    <row r="131" spans="1:6" s="13" customFormat="1" ht="14.5">
      <c r="A131" s="9"/>
      <c r="B131" s="10"/>
      <c r="C131" s="11"/>
      <c r="D131" s="11"/>
      <c r="E131" s="54"/>
      <c r="F131" s="6"/>
    </row>
    <row r="132" spans="1:6">
      <c r="A132" s="64">
        <v>7</v>
      </c>
      <c r="B132" s="65" t="s">
        <v>146</v>
      </c>
      <c r="C132" s="66" t="s">
        <v>6</v>
      </c>
      <c r="D132" s="66">
        <v>1</v>
      </c>
      <c r="E132" s="83"/>
      <c r="F132" s="82">
        <f t="shared" ref="F132" si="4">D132*E132</f>
        <v>0</v>
      </c>
    </row>
    <row r="133" spans="1:6">
      <c r="A133" s="86"/>
      <c r="B133" s="30" t="s">
        <v>112</v>
      </c>
      <c r="C133" s="31" t="s">
        <v>130</v>
      </c>
      <c r="D133" s="31">
        <v>1</v>
      </c>
      <c r="E133" s="53"/>
      <c r="F133" s="33"/>
    </row>
    <row r="134" spans="1:6">
      <c r="A134" s="87"/>
      <c r="B134" s="30" t="s">
        <v>69</v>
      </c>
      <c r="C134" s="31" t="s">
        <v>130</v>
      </c>
      <c r="D134" s="31">
        <v>1</v>
      </c>
      <c r="E134" s="7"/>
      <c r="F134" s="33"/>
    </row>
    <row r="135" spans="1:6">
      <c r="A135" s="87"/>
      <c r="B135" s="30" t="s">
        <v>113</v>
      </c>
      <c r="C135" s="31" t="s">
        <v>130</v>
      </c>
      <c r="D135" s="31">
        <v>1</v>
      </c>
      <c r="E135" s="7"/>
      <c r="F135" s="33"/>
    </row>
    <row r="136" spans="1:6">
      <c r="A136" s="87"/>
      <c r="B136" s="30" t="s">
        <v>78</v>
      </c>
      <c r="C136" s="31" t="s">
        <v>130</v>
      </c>
      <c r="D136" s="31">
        <v>1</v>
      </c>
      <c r="E136" s="7"/>
      <c r="F136" s="33"/>
    </row>
    <row r="137" spans="1:6">
      <c r="A137" s="87"/>
      <c r="B137" s="30" t="s">
        <v>79</v>
      </c>
      <c r="C137" s="31" t="s">
        <v>130</v>
      </c>
      <c r="D137" s="31">
        <v>1</v>
      </c>
      <c r="E137" s="7"/>
      <c r="F137" s="33"/>
    </row>
    <row r="138" spans="1:6">
      <c r="A138" s="87"/>
      <c r="B138" s="30" t="s">
        <v>76</v>
      </c>
      <c r="C138" s="31" t="s">
        <v>130</v>
      </c>
      <c r="D138" s="31">
        <v>1</v>
      </c>
      <c r="E138" s="7"/>
      <c r="F138" s="33"/>
    </row>
    <row r="139" spans="1:6">
      <c r="A139" s="87"/>
      <c r="B139" s="30" t="s">
        <v>114</v>
      </c>
      <c r="C139" s="31" t="s">
        <v>130</v>
      </c>
      <c r="D139" s="31">
        <v>1</v>
      </c>
      <c r="E139" s="7"/>
      <c r="F139" s="33"/>
    </row>
    <row r="140" spans="1:6">
      <c r="A140" s="87"/>
      <c r="B140" s="30" t="s">
        <v>85</v>
      </c>
      <c r="C140" s="31" t="s">
        <v>130</v>
      </c>
      <c r="D140" s="31">
        <v>1</v>
      </c>
      <c r="E140" s="7"/>
      <c r="F140" s="33"/>
    </row>
    <row r="141" spans="1:6">
      <c r="A141" s="87"/>
      <c r="B141" s="30" t="s">
        <v>96</v>
      </c>
      <c r="C141" s="31" t="s">
        <v>130</v>
      </c>
      <c r="D141" s="31">
        <f>16+8</f>
        <v>24</v>
      </c>
      <c r="E141" s="7"/>
      <c r="F141" s="33"/>
    </row>
    <row r="142" spans="1:6">
      <c r="A142" s="87"/>
      <c r="B142" s="30" t="s">
        <v>98</v>
      </c>
      <c r="C142" s="31" t="s">
        <v>130</v>
      </c>
      <c r="D142" s="31">
        <v>2</v>
      </c>
      <c r="E142" s="7"/>
      <c r="F142" s="33"/>
    </row>
    <row r="143" spans="1:6">
      <c r="A143" s="87"/>
      <c r="B143" s="30" t="s">
        <v>99</v>
      </c>
      <c r="C143" s="31" t="s">
        <v>130</v>
      </c>
      <c r="D143" s="31">
        <v>2</v>
      </c>
      <c r="E143" s="7"/>
      <c r="F143" s="33"/>
    </row>
    <row r="144" spans="1:6">
      <c r="A144" s="87"/>
      <c r="B144" s="30" t="s">
        <v>100</v>
      </c>
      <c r="C144" s="31" t="s">
        <v>130</v>
      </c>
      <c r="D144" s="31">
        <v>2</v>
      </c>
      <c r="E144" s="7"/>
      <c r="F144" s="33"/>
    </row>
    <row r="145" spans="1:6">
      <c r="A145" s="87"/>
      <c r="B145" s="30" t="s">
        <v>101</v>
      </c>
      <c r="C145" s="31" t="s">
        <v>130</v>
      </c>
      <c r="D145" s="31">
        <v>2</v>
      </c>
      <c r="E145" s="7"/>
      <c r="F145" s="33"/>
    </row>
    <row r="146" spans="1:6">
      <c r="A146" s="87"/>
      <c r="B146" s="30" t="s">
        <v>104</v>
      </c>
      <c r="C146" s="31" t="s">
        <v>130</v>
      </c>
      <c r="D146" s="31">
        <v>4</v>
      </c>
      <c r="E146" s="7"/>
      <c r="F146" s="33"/>
    </row>
    <row r="147" spans="1:6">
      <c r="A147" s="87"/>
      <c r="B147" s="30" t="s">
        <v>105</v>
      </c>
      <c r="C147" s="31" t="s">
        <v>130</v>
      </c>
      <c r="D147" s="31">
        <v>2</v>
      </c>
      <c r="E147" s="7"/>
      <c r="F147" s="33"/>
    </row>
    <row r="148" spans="1:6">
      <c r="A148" s="87"/>
      <c r="B148" s="30" t="s">
        <v>106</v>
      </c>
      <c r="C148" s="31" t="s">
        <v>130</v>
      </c>
      <c r="D148" s="31">
        <v>2</v>
      </c>
      <c r="E148" s="7"/>
      <c r="F148" s="33"/>
    </row>
    <row r="149" spans="1:6">
      <c r="A149" s="87"/>
      <c r="B149" s="30" t="s">
        <v>107</v>
      </c>
      <c r="C149" s="31" t="s">
        <v>130</v>
      </c>
      <c r="D149" s="31">
        <v>2</v>
      </c>
      <c r="E149" s="7"/>
      <c r="F149" s="33"/>
    </row>
    <row r="150" spans="1:6">
      <c r="A150" s="87"/>
      <c r="B150" s="30" t="s">
        <v>108</v>
      </c>
      <c r="C150" s="31" t="s">
        <v>130</v>
      </c>
      <c r="D150" s="31">
        <v>2</v>
      </c>
      <c r="E150" s="7"/>
      <c r="F150" s="33"/>
    </row>
    <row r="151" spans="1:6">
      <c r="A151" s="87"/>
      <c r="B151" s="30" t="s">
        <v>115</v>
      </c>
      <c r="C151" s="31" t="s">
        <v>130</v>
      </c>
      <c r="D151" s="31">
        <v>6</v>
      </c>
      <c r="E151" s="7"/>
      <c r="F151" s="33"/>
    </row>
    <row r="152" spans="1:6">
      <c r="A152" s="87"/>
      <c r="B152" s="30" t="s">
        <v>116</v>
      </c>
      <c r="C152" s="31" t="s">
        <v>130</v>
      </c>
      <c r="D152" s="31">
        <v>6</v>
      </c>
      <c r="E152" s="7"/>
      <c r="F152" s="33"/>
    </row>
    <row r="153" spans="1:6">
      <c r="A153" s="87"/>
      <c r="B153" s="30" t="s">
        <v>136</v>
      </c>
      <c r="C153" s="31" t="s">
        <v>130</v>
      </c>
      <c r="D153" s="31">
        <v>1</v>
      </c>
      <c r="E153" s="7"/>
      <c r="F153" s="33"/>
    </row>
    <row r="154" spans="1:6">
      <c r="A154" s="87"/>
      <c r="B154" s="30" t="s">
        <v>117</v>
      </c>
      <c r="C154" s="31" t="s">
        <v>130</v>
      </c>
      <c r="D154" s="31">
        <v>1</v>
      </c>
      <c r="E154" s="7"/>
      <c r="F154" s="33"/>
    </row>
    <row r="155" spans="1:6">
      <c r="A155" s="88"/>
      <c r="B155" s="30" t="s">
        <v>118</v>
      </c>
      <c r="C155" s="31" t="s">
        <v>130</v>
      </c>
      <c r="D155" s="31">
        <v>4</v>
      </c>
      <c r="E155" s="7"/>
      <c r="F155" s="33"/>
    </row>
    <row r="156" spans="1:6" customFormat="1" ht="16">
      <c r="A156" s="4"/>
      <c r="B156" s="2"/>
      <c r="C156" s="3"/>
      <c r="D156" s="3"/>
      <c r="E156" s="5"/>
      <c r="F156" s="56">
        <f>SUBTOTAL(9,F133:F155)</f>
        <v>0</v>
      </c>
    </row>
    <row r="157" spans="1:6" customFormat="1" ht="16">
      <c r="A157" s="4"/>
      <c r="B157" s="2"/>
      <c r="C157" s="3"/>
      <c r="D157" s="3"/>
      <c r="E157" s="5"/>
      <c r="F157" s="1"/>
    </row>
    <row r="158" spans="1:6" ht="40.5">
      <c r="A158" s="61">
        <v>8</v>
      </c>
      <c r="B158" s="67" t="s">
        <v>137</v>
      </c>
      <c r="C158" s="63" t="s">
        <v>29</v>
      </c>
      <c r="D158" s="63">
        <v>1002</v>
      </c>
      <c r="E158" s="68"/>
      <c r="F158" s="69">
        <f t="shared" ref="F158:F166" si="5">D158*E158</f>
        <v>0</v>
      </c>
    </row>
    <row r="159" spans="1:6" ht="40.5">
      <c r="A159" s="61">
        <v>9</v>
      </c>
      <c r="B159" s="67" t="s">
        <v>138</v>
      </c>
      <c r="C159" s="63" t="s">
        <v>29</v>
      </c>
      <c r="D159" s="63">
        <v>915</v>
      </c>
      <c r="E159" s="68"/>
      <c r="F159" s="69">
        <f t="shared" si="5"/>
        <v>0</v>
      </c>
    </row>
    <row r="160" spans="1:6" ht="40.5">
      <c r="A160" s="61">
        <v>10</v>
      </c>
      <c r="B160" s="67" t="s">
        <v>139</v>
      </c>
      <c r="C160" s="63" t="s">
        <v>29</v>
      </c>
      <c r="D160" s="63">
        <v>611</v>
      </c>
      <c r="E160" s="68"/>
      <c r="F160" s="69">
        <f t="shared" si="5"/>
        <v>0</v>
      </c>
    </row>
    <row r="161" spans="1:7" ht="40.5">
      <c r="A161" s="61">
        <v>11</v>
      </c>
      <c r="B161" s="67" t="s">
        <v>140</v>
      </c>
      <c r="C161" s="63" t="s">
        <v>29</v>
      </c>
      <c r="D161" s="63">
        <v>570</v>
      </c>
      <c r="E161" s="68"/>
      <c r="F161" s="69">
        <f t="shared" si="5"/>
        <v>0</v>
      </c>
    </row>
    <row r="162" spans="1:7" ht="40.5">
      <c r="A162" s="61">
        <v>12</v>
      </c>
      <c r="B162" s="67" t="s">
        <v>141</v>
      </c>
      <c r="C162" s="63" t="s">
        <v>29</v>
      </c>
      <c r="D162" s="63">
        <v>530</v>
      </c>
      <c r="E162" s="68"/>
      <c r="F162" s="69">
        <f t="shared" si="5"/>
        <v>0</v>
      </c>
    </row>
    <row r="163" spans="1:7" ht="41" thickBot="1">
      <c r="A163" s="70">
        <v>13</v>
      </c>
      <c r="B163" s="71" t="s">
        <v>142</v>
      </c>
      <c r="C163" s="63" t="s">
        <v>29</v>
      </c>
      <c r="D163" s="72">
        <v>325</v>
      </c>
      <c r="E163" s="68"/>
      <c r="F163" s="69">
        <f t="shared" si="5"/>
        <v>0</v>
      </c>
    </row>
    <row r="164" spans="1:7" s="78" customFormat="1" ht="16">
      <c r="A164" s="73"/>
      <c r="B164" s="74"/>
      <c r="C164" s="75"/>
      <c r="D164" s="75"/>
      <c r="E164" s="76"/>
      <c r="F164" s="56">
        <f>SUM(F158:F163)</f>
        <v>0</v>
      </c>
      <c r="G164"/>
    </row>
    <row r="165" spans="1:7" s="78" customFormat="1" ht="16">
      <c r="A165" s="73"/>
      <c r="B165" s="74"/>
      <c r="C165" s="75"/>
      <c r="D165" s="75"/>
      <c r="E165" s="76"/>
      <c r="F165" s="77"/>
      <c r="G165"/>
    </row>
    <row r="166" spans="1:7">
      <c r="A166" s="64">
        <v>14</v>
      </c>
      <c r="B166" s="65" t="s">
        <v>147</v>
      </c>
      <c r="C166" s="66" t="s">
        <v>6</v>
      </c>
      <c r="D166" s="66">
        <v>1</v>
      </c>
      <c r="E166" s="81"/>
      <c r="F166" s="82">
        <f t="shared" si="5"/>
        <v>0</v>
      </c>
    </row>
    <row r="167" spans="1:7">
      <c r="A167" s="89"/>
      <c r="B167" s="44" t="s">
        <v>143</v>
      </c>
      <c r="C167" s="31" t="s">
        <v>130</v>
      </c>
      <c r="D167" s="31">
        <v>9</v>
      </c>
      <c r="E167" s="79"/>
      <c r="F167" s="33"/>
    </row>
    <row r="168" spans="1:7" ht="14.5" customHeight="1">
      <c r="A168" s="90"/>
      <c r="B168" s="44" t="s">
        <v>119</v>
      </c>
      <c r="C168" s="31" t="s">
        <v>130</v>
      </c>
      <c r="D168" s="31">
        <v>9</v>
      </c>
      <c r="E168" s="7"/>
      <c r="F168" s="33"/>
    </row>
    <row r="169" spans="1:7" ht="14.5" customHeight="1">
      <c r="A169" s="90"/>
      <c r="B169" s="44" t="s">
        <v>120</v>
      </c>
      <c r="C169" s="31" t="s">
        <v>130</v>
      </c>
      <c r="D169" s="31">
        <v>9</v>
      </c>
      <c r="E169" s="7"/>
      <c r="F169" s="33"/>
    </row>
    <row r="170" spans="1:7" ht="14.5" customHeight="1">
      <c r="A170" s="90"/>
      <c r="B170" s="44" t="s">
        <v>121</v>
      </c>
      <c r="C170" s="31" t="s">
        <v>130</v>
      </c>
      <c r="D170" s="31">
        <v>3</v>
      </c>
      <c r="E170" s="7"/>
      <c r="F170" s="33"/>
    </row>
    <row r="171" spans="1:7" ht="14.5" customHeight="1">
      <c r="A171" s="90"/>
      <c r="B171" s="44" t="s">
        <v>121</v>
      </c>
      <c r="C171" s="31" t="s">
        <v>130</v>
      </c>
      <c r="D171" s="31">
        <v>3</v>
      </c>
      <c r="E171" s="7"/>
      <c r="F171" s="33"/>
    </row>
    <row r="172" spans="1:7" ht="14.5" customHeight="1">
      <c r="A172" s="90"/>
      <c r="B172" s="44" t="s">
        <v>122</v>
      </c>
      <c r="C172" s="31" t="s">
        <v>130</v>
      </c>
      <c r="D172" s="31">
        <v>12</v>
      </c>
      <c r="E172" s="7"/>
      <c r="F172" s="33"/>
    </row>
    <row r="173" spans="1:7" ht="14.5" customHeight="1">
      <c r="A173" s="90"/>
      <c r="B173" s="44" t="s">
        <v>123</v>
      </c>
      <c r="C173" s="31" t="s">
        <v>130</v>
      </c>
      <c r="D173" s="31">
        <v>4</v>
      </c>
      <c r="E173" s="7"/>
      <c r="F173" s="33"/>
    </row>
    <row r="174" spans="1:7" ht="14.5" customHeight="1">
      <c r="A174" s="90"/>
      <c r="B174" s="44" t="s">
        <v>124</v>
      </c>
      <c r="C174" s="31" t="s">
        <v>130</v>
      </c>
      <c r="D174" s="31">
        <v>18</v>
      </c>
      <c r="E174" s="7"/>
      <c r="F174" s="33"/>
    </row>
    <row r="175" spans="1:7" ht="14.5" customHeight="1">
      <c r="A175" s="90"/>
      <c r="B175" s="44" t="s">
        <v>125</v>
      </c>
      <c r="C175" s="31" t="s">
        <v>130</v>
      </c>
      <c r="D175" s="31">
        <v>9</v>
      </c>
      <c r="E175" s="7"/>
      <c r="F175" s="33"/>
    </row>
    <row r="176" spans="1:7" ht="14.5" customHeight="1">
      <c r="A176" s="90"/>
      <c r="B176" s="44" t="s">
        <v>126</v>
      </c>
      <c r="C176" s="31" t="s">
        <v>130</v>
      </c>
      <c r="D176" s="31">
        <v>9</v>
      </c>
      <c r="E176" s="7"/>
      <c r="F176" s="33"/>
    </row>
    <row r="177" spans="1:6" ht="14.5" customHeight="1">
      <c r="A177" s="90"/>
      <c r="B177" s="44" t="s">
        <v>47</v>
      </c>
      <c r="C177" s="31" t="s">
        <v>130</v>
      </c>
      <c r="D177" s="31">
        <v>9</v>
      </c>
      <c r="E177" s="7"/>
      <c r="F177" s="33"/>
    </row>
    <row r="178" spans="1:6" ht="14.5" customHeight="1">
      <c r="A178" s="90"/>
      <c r="B178" s="44" t="s">
        <v>47</v>
      </c>
      <c r="C178" s="31" t="s">
        <v>130</v>
      </c>
      <c r="D178" s="31">
        <v>9</v>
      </c>
      <c r="E178" s="7"/>
      <c r="F178" s="33"/>
    </row>
    <row r="179" spans="1:6" ht="14.5" customHeight="1">
      <c r="A179" s="90"/>
      <c r="B179" s="44" t="s">
        <v>127</v>
      </c>
      <c r="C179" s="31" t="s">
        <v>130</v>
      </c>
      <c r="D179" s="31">
        <v>9</v>
      </c>
      <c r="E179" s="7"/>
      <c r="F179" s="33"/>
    </row>
    <row r="180" spans="1:6" ht="14.5" customHeight="1">
      <c r="A180" s="90"/>
      <c r="B180" s="44" t="s">
        <v>128</v>
      </c>
      <c r="C180" s="31" t="s">
        <v>130</v>
      </c>
      <c r="D180" s="31">
        <v>54</v>
      </c>
      <c r="E180" s="7"/>
      <c r="F180" s="33"/>
    </row>
    <row r="181" spans="1:6" ht="14.5" customHeight="1">
      <c r="A181" s="90"/>
      <c r="B181" s="44" t="s">
        <v>129</v>
      </c>
      <c r="C181" s="31" t="s">
        <v>130</v>
      </c>
      <c r="D181" s="31">
        <v>9</v>
      </c>
      <c r="E181" s="7"/>
      <c r="F181" s="33"/>
    </row>
    <row r="182" spans="1:6" ht="15" customHeight="1" thickBot="1">
      <c r="A182" s="91"/>
      <c r="B182" s="45" t="s">
        <v>129</v>
      </c>
      <c r="C182" s="37" t="s">
        <v>130</v>
      </c>
      <c r="D182" s="37">
        <v>9</v>
      </c>
      <c r="E182" s="8"/>
      <c r="F182" s="49"/>
    </row>
    <row r="183" spans="1:6">
      <c r="F183" s="80">
        <f>SUBTOTAL(9,F166:F182)</f>
        <v>0</v>
      </c>
    </row>
  </sheetData>
  <autoFilter ref="A6:F182"/>
  <mergeCells count="13">
    <mergeCell ref="F4:F5"/>
    <mergeCell ref="A4:A5"/>
    <mergeCell ref="B4:B5"/>
    <mergeCell ref="C4:C5"/>
    <mergeCell ref="D4:D5"/>
    <mergeCell ref="E4:E5"/>
    <mergeCell ref="A77:A129"/>
    <mergeCell ref="A133:A155"/>
    <mergeCell ref="A167:A182"/>
    <mergeCell ref="A8:A20"/>
    <mergeCell ref="A24:A30"/>
    <mergeCell ref="A35:A39"/>
    <mergeCell ref="A43:A74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კრებსითი სატენდერო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2024-12-27T07:34:17Z</dcterms:modified>
</cp:coreProperties>
</file>