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23-5 PU 2 Grinding Beqtaqary\05_Construction, Commissioning\Монтаж оборудования\ТЗ 2 Монтаж\"/>
    </mc:Choice>
  </mc:AlternateContent>
  <bookViews>
    <workbookView xWindow="-108" yWindow="-108" windowWidth="19416" windowHeight="10416" tabRatio="505"/>
  </bookViews>
  <sheets>
    <sheet name="Scope" sheetId="3" r:id="rId1"/>
  </sheets>
  <definedNames>
    <definedName name="_xlnm._FilterDatabase" localSheetId="0" hidden="1">Scope!$A$3:$G$3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3" l="1"/>
  <c r="D33" i="3" l="1"/>
  <c r="D34" i="3"/>
  <c r="F37" i="3" l="1"/>
  <c r="E37" i="3"/>
</calcChain>
</file>

<file path=xl/sharedStrings.xml><?xml version="1.0" encoding="utf-8"?>
<sst xmlns="http://schemas.openxmlformats.org/spreadsheetml/2006/main" count="87" uniqueCount="74">
  <si>
    <t>EQUIPMENT TAG</t>
  </si>
  <si>
    <t>DESCRIPTION</t>
  </si>
  <si>
    <t>CONVEYOR TRANSFER CHUTE</t>
  </si>
  <si>
    <t>200-CH-003</t>
  </si>
  <si>
    <t>SAG MILL DISCHARGE CHUTE</t>
  </si>
  <si>
    <t>200-CH-004</t>
  </si>
  <si>
    <t>SAG MILL REJECT CHUTE</t>
  </si>
  <si>
    <t>200-CH-005</t>
  </si>
  <si>
    <t>200-CH-006</t>
  </si>
  <si>
    <t>200-CH-007</t>
  </si>
  <si>
    <t>BALL MILL FEED CHUTE</t>
  </si>
  <si>
    <t>200-CH-008</t>
  </si>
  <si>
    <t>BALL MILL DISCHARGE CHUTE</t>
  </si>
  <si>
    <t>200-CY-001</t>
  </si>
  <si>
    <t xml:space="preserve">BALL MILL CYCLONE </t>
  </si>
  <si>
    <t>Comments</t>
  </si>
  <si>
    <t>RMG AURAMINE 
BOLNISI - GEORGIA</t>
  </si>
  <si>
    <t>EQUIPMENT LIST, Beqtaqary plant</t>
  </si>
  <si>
    <t>200-PP-001</t>
  </si>
  <si>
    <t>200-PP-002</t>
  </si>
  <si>
    <t>200-PP-003</t>
  </si>
  <si>
    <t>200-PP-004</t>
  </si>
  <si>
    <t>CYCLONE FEED PUMP</t>
  </si>
  <si>
    <t>CONCENTRATE PUMP</t>
  </si>
  <si>
    <t>FLUSHUNG WATER SYSTEM</t>
  </si>
  <si>
    <t>200-40-PWR-CSOC-016</t>
  </si>
  <si>
    <t>CYCLONE UNDERFLOW</t>
  </si>
  <si>
    <t>From 200-CY-001 to 200-CH-007</t>
  </si>
  <si>
    <t>200-CH-010</t>
  </si>
  <si>
    <t>SAG MILL BALL Charger Chute</t>
  </si>
  <si>
    <t>CONVEYOR</t>
  </si>
  <si>
    <t>200-CV-002</t>
  </si>
  <si>
    <t>200-CV-003</t>
  </si>
  <si>
    <t>including weightometer 200-WT-002</t>
  </si>
  <si>
    <t>200-PP-005</t>
  </si>
  <si>
    <t>GLAND SEAL WATER PUMP STATION</t>
  </si>
  <si>
    <t>200-PP-006</t>
  </si>
  <si>
    <t>200-25-GLW-CSOD-001,002</t>
  </si>
  <si>
    <t>GLAND SEAL WATER PIPELINES</t>
  </si>
  <si>
    <t>From 200-PP-005,006 to 200-PP-001-004</t>
  </si>
  <si>
    <t>FRESH WATER PIPELINE</t>
  </si>
  <si>
    <t>200-CH-009</t>
  </si>
  <si>
    <t>BALL MILL BALL CHARGER CHUTE</t>
  </si>
  <si>
    <t>PROCESS WATER SYSTEM</t>
  </si>
  <si>
    <t>200-100-PWR-CSOC-001</t>
  </si>
  <si>
    <t>200-150-PWR-CSOC-002</t>
  </si>
  <si>
    <t>200-40-PWR-CSOC-015</t>
  </si>
  <si>
    <t>200-100-PWR-CSOC-003</t>
  </si>
  <si>
    <t>200-65-PWR-CSOC-006</t>
  </si>
  <si>
    <t>200-CH-011</t>
  </si>
  <si>
    <t>SCRAP CHUTE</t>
  </si>
  <si>
    <t>AIR DRYER</t>
  </si>
  <si>
    <t>Instrument air piping system</t>
  </si>
  <si>
    <t>Equipment weight, t</t>
  </si>
  <si>
    <t>Steel structures weight, t</t>
  </si>
  <si>
    <t>To be designed and produced by contractor</t>
  </si>
  <si>
    <t>600-250-PWR-CSOC-034</t>
  </si>
  <si>
    <t xml:space="preserve">From concentrate plant pipeline (existing), to redesign the drawing </t>
  </si>
  <si>
    <t xml:space="preserve">to redesign the drawing </t>
  </si>
  <si>
    <t>From 600-250-PWR-CSOC-034 to  200-200-PRS-CSRC-001,002; 200-150-PRS-CSRC-008,009, to be designed</t>
  </si>
  <si>
    <t>diam. approx. 32mm, to be designed</t>
  </si>
  <si>
    <t>200-200-PRS-HPOC-005</t>
  </si>
  <si>
    <t>AIR COMPRESSOR, 2 pieces</t>
  </si>
  <si>
    <t>AIR RECEIVER 3m3, 2 pieces</t>
  </si>
  <si>
    <t>600-50-FWR-CSOC-630, 661</t>
  </si>
  <si>
    <t>including pipelines 200-200-PRS-CSRC-001, 006, from 200PB-001 to concentrate plant pipeline (existing), to be designed</t>
  </si>
  <si>
    <t>including pipelines 200-200-PRS-CSRC-002, 007, from 200PB-001 to concentrate plant pipeline (existing), to be designed</t>
  </si>
  <si>
    <t>including pipelines, from 200PB-001 to 200CY-001, to redesign the drawing ISO-200-150-PRS-CSRC-007-2</t>
  </si>
  <si>
    <t>including pipelines, from 200PB-001 to 200CY-001, to redesign the drawing ISO-200-150-PRS-CSRC-006-2, ISO-200-180-PRS-HP0C-004-1</t>
  </si>
  <si>
    <t>Pipeline* length, m</t>
  </si>
  <si>
    <t>200-75-FW</t>
  </si>
  <si>
    <r>
      <t xml:space="preserve">including Water tank </t>
    </r>
    <r>
      <rPr>
        <sz val="11"/>
        <rFont val="Calibri"/>
        <family val="2"/>
        <charset val="204"/>
      </rPr>
      <t>600-TK-006</t>
    </r>
    <r>
      <rPr>
        <sz val="11"/>
        <rFont val="Calibri"/>
        <family val="2"/>
      </rPr>
      <t>, to be designed</t>
    </r>
  </si>
  <si>
    <t xml:space="preserve">230 m underground (0,8m), 70 m on steel structures to Gland seal Water tank, to be designed inside the building </t>
  </si>
  <si>
    <t>* instrument air and gland seal water pipelines - steel, other pipelines - HDPE, PE100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</si>
</sst>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&quot;$&quot;* #,##0.00_);_(&quot;$&quot;* \(#,##0.00\);_(&quot;$&quot;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8"/>
      <name val="Berlin Sans FB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4"/>
      <name val="Arial"/>
      <family val="2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2">
    <xf numFmtId="0" fontId="0" fillId="0" borderId="0" xfId="0"/>
    <xf numFmtId="0" fontId="8" fillId="2" borderId="2" xfId="1" applyFont="1" applyFill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2" fillId="2" borderId="2" xfId="1" applyFont="1" applyFill="1" applyBorder="1" applyAlignment="1">
      <alignment wrapText="1"/>
    </xf>
    <xf numFmtId="0" fontId="10" fillId="0" borderId="0" xfId="0" applyFont="1" applyFill="1"/>
    <xf numFmtId="0" fontId="10" fillId="0" borderId="0" xfId="0" applyFont="1" applyAlignment="1">
      <alignment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1" fillId="0" borderId="0" xfId="0" applyFont="1" applyFill="1"/>
    <xf numFmtId="0" fontId="13" fillId="0" borderId="2" xfId="1" applyFont="1" applyFill="1" applyBorder="1" applyAlignment="1">
      <alignment horizontal="center" vertical="center"/>
    </xf>
    <xf numFmtId="0" fontId="1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5" fillId="2" borderId="2" xfId="1" applyFont="1" applyFill="1" applyBorder="1" applyAlignment="1">
      <alignment horizontal="center"/>
    </xf>
    <xf numFmtId="0" fontId="1" fillId="0" borderId="0" xfId="0" applyFont="1"/>
    <xf numFmtId="0" fontId="4" fillId="0" borderId="2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center"/>
    </xf>
    <xf numFmtId="0" fontId="6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</cellXfs>
  <cellStyles count="9">
    <cellStyle name="Normal 3 2" xfId="4"/>
    <cellStyle name="Normal 3 6" xfId="2"/>
    <cellStyle name="Normal 4 2" xfId="3"/>
    <cellStyle name="Normal 6" xfId="1"/>
    <cellStyle name="Денежный 2" xfId="5"/>
    <cellStyle name="Обычный" xfId="0" builtinId="0"/>
    <cellStyle name="Обычный 2" xfId="6"/>
    <cellStyle name="Процентный 2" xfId="8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175171</xdr:colOff>
      <xdr:row>1</xdr:row>
      <xdr:rowOff>39008</xdr:rowOff>
    </xdr:from>
    <xdr:to>
      <xdr:col>0</xdr:col>
      <xdr:colOff>696323</xdr:colOff>
      <xdr:row>1</xdr:row>
      <xdr:rowOff>489858</xdr:rowOff>
    </xdr:to>
    <xdr:pic>
      <xdr:nvPicPr>
        <xdr:cNvPr id="2" name="Image 5" descr="C:\Users\acristea\Desktop\georgia\RMG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5046" b="21561"/>
        <a:stretch>
          <a:fillRect/>
        </a:stretch>
      </xdr:blipFill>
      <xdr:spPr bwMode="auto">
        <a:xfrm>
          <a:off x="175171" y="549548"/>
          <a:ext cx="521152" cy="450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="115" zoomScaleNormal="115" workbookViewId="0">
      <pane xSplit="1" ySplit="3" topLeftCell="B22" activePane="bottomRight" state="frozen"/>
      <selection pane="topRight" activeCell="B1" sqref="B1"/>
      <selection pane="bottomLeft" activeCell="A4" sqref="A4"/>
      <selection pane="bottomRight" activeCell="G7" sqref="G7"/>
    </sheetView>
  </sheetViews>
  <sheetFormatPr defaultRowHeight="14.4" x14ac:dyDescent="0.3"/>
  <cols>
    <col min="1" max="1" width="20" style="10" customWidth="1"/>
    <col min="2" max="2" width="8.88671875" style="6"/>
    <col min="3" max="3" width="41.21875" style="6" customWidth="1"/>
    <col min="4" max="4" width="16.77734375" style="19" customWidth="1"/>
    <col min="5" max="5" width="13.6640625" style="6" customWidth="1"/>
    <col min="6" max="6" width="15.21875" style="9" customWidth="1"/>
    <col min="7" max="7" width="37" style="10" customWidth="1"/>
    <col min="8" max="16384" width="8.88671875" style="6"/>
  </cols>
  <sheetData>
    <row r="1" spans="1:9" ht="25.2" customHeight="1" x14ac:dyDescent="0.3">
      <c r="A1" s="34" t="s">
        <v>17</v>
      </c>
      <c r="B1" s="35"/>
      <c r="C1" s="35"/>
      <c r="D1" s="35"/>
      <c r="E1" s="35"/>
      <c r="F1" s="35"/>
      <c r="G1" s="36"/>
    </row>
    <row r="2" spans="1:9" ht="48" customHeight="1" x14ac:dyDescent="0.3">
      <c r="A2" s="37" t="s">
        <v>16</v>
      </c>
      <c r="B2" s="38"/>
      <c r="C2" s="38"/>
      <c r="D2" s="38"/>
      <c r="E2" s="38"/>
      <c r="F2" s="38"/>
      <c r="G2" s="38"/>
    </row>
    <row r="3" spans="1:9" ht="27" customHeight="1" x14ac:dyDescent="0.3">
      <c r="A3" s="2" t="s">
        <v>0</v>
      </c>
      <c r="B3" s="27" t="s">
        <v>1</v>
      </c>
      <c r="C3" s="28"/>
      <c r="D3" s="16" t="s">
        <v>53</v>
      </c>
      <c r="E3" s="2" t="s">
        <v>69</v>
      </c>
      <c r="F3" s="20" t="s">
        <v>54</v>
      </c>
      <c r="G3" s="2" t="s">
        <v>15</v>
      </c>
      <c r="H3" s="24"/>
      <c r="I3" s="24"/>
    </row>
    <row r="4" spans="1:9" x14ac:dyDescent="0.3">
      <c r="A4" s="5" t="s">
        <v>28</v>
      </c>
      <c r="B4" s="25" t="s">
        <v>29</v>
      </c>
      <c r="C4" s="25"/>
      <c r="D4" s="17">
        <v>1</v>
      </c>
      <c r="E4" s="3"/>
      <c r="F4" s="11"/>
      <c r="G4" s="4"/>
    </row>
    <row r="5" spans="1:9" s="7" customFormat="1" x14ac:dyDescent="0.3">
      <c r="A5" s="5" t="s">
        <v>3</v>
      </c>
      <c r="B5" s="26" t="s">
        <v>4</v>
      </c>
      <c r="C5" s="26"/>
      <c r="D5" s="17">
        <v>3.8</v>
      </c>
      <c r="E5" s="3"/>
      <c r="F5" s="11"/>
      <c r="G5" s="4"/>
    </row>
    <row r="6" spans="1:9" s="7" customFormat="1" x14ac:dyDescent="0.3">
      <c r="A6" s="5" t="s">
        <v>5</v>
      </c>
      <c r="B6" s="26" t="s">
        <v>6</v>
      </c>
      <c r="C6" s="26"/>
      <c r="D6" s="17">
        <v>0.8</v>
      </c>
      <c r="E6" s="3"/>
      <c r="F6" s="11"/>
      <c r="G6" s="4"/>
    </row>
    <row r="7" spans="1:9" s="7" customFormat="1" x14ac:dyDescent="0.3">
      <c r="A7" s="5" t="s">
        <v>31</v>
      </c>
      <c r="B7" s="26" t="s">
        <v>30</v>
      </c>
      <c r="C7" s="26"/>
      <c r="D7" s="17">
        <v>2.5</v>
      </c>
      <c r="E7" s="3"/>
      <c r="F7" s="11"/>
      <c r="G7" s="4"/>
    </row>
    <row r="8" spans="1:9" x14ac:dyDescent="0.3">
      <c r="A8" s="5" t="s">
        <v>7</v>
      </c>
      <c r="B8" s="26" t="s">
        <v>2</v>
      </c>
      <c r="C8" s="26"/>
      <c r="D8" s="17">
        <v>1</v>
      </c>
      <c r="E8" s="3"/>
      <c r="F8" s="11"/>
      <c r="G8" s="4" t="s">
        <v>55</v>
      </c>
    </row>
    <row r="9" spans="1:9" s="7" customFormat="1" x14ac:dyDescent="0.3">
      <c r="A9" s="5" t="s">
        <v>32</v>
      </c>
      <c r="B9" s="26" t="s">
        <v>30</v>
      </c>
      <c r="C9" s="26"/>
      <c r="D9" s="17">
        <v>6.8</v>
      </c>
      <c r="E9" s="3"/>
      <c r="F9" s="11"/>
      <c r="G9" s="4" t="s">
        <v>33</v>
      </c>
    </row>
    <row r="10" spans="1:9" x14ac:dyDescent="0.3">
      <c r="A10" s="5" t="s">
        <v>8</v>
      </c>
      <c r="B10" s="26" t="s">
        <v>2</v>
      </c>
      <c r="C10" s="26"/>
      <c r="D10" s="17">
        <v>1</v>
      </c>
      <c r="E10" s="3"/>
      <c r="F10" s="11"/>
      <c r="G10" s="4" t="s">
        <v>55</v>
      </c>
    </row>
    <row r="11" spans="1:9" s="7" customFormat="1" x14ac:dyDescent="0.3">
      <c r="A11" s="5" t="s">
        <v>9</v>
      </c>
      <c r="B11" s="26" t="s">
        <v>10</v>
      </c>
      <c r="C11" s="26"/>
      <c r="D11" s="17">
        <v>0.7</v>
      </c>
      <c r="E11" s="3"/>
      <c r="F11" s="11"/>
      <c r="G11" s="4" t="s">
        <v>55</v>
      </c>
    </row>
    <row r="12" spans="1:9" s="7" customFormat="1" x14ac:dyDescent="0.3">
      <c r="A12" s="5" t="s">
        <v>11</v>
      </c>
      <c r="B12" s="26" t="s">
        <v>12</v>
      </c>
      <c r="C12" s="26"/>
      <c r="D12" s="17">
        <v>3.8</v>
      </c>
      <c r="E12" s="3"/>
      <c r="F12" s="11"/>
      <c r="G12" s="4"/>
    </row>
    <row r="13" spans="1:9" s="7" customFormat="1" ht="13.2" customHeight="1" x14ac:dyDescent="0.3">
      <c r="A13" s="5" t="s">
        <v>41</v>
      </c>
      <c r="B13" s="26" t="s">
        <v>42</v>
      </c>
      <c r="C13" s="26"/>
      <c r="D13" s="15">
        <v>0.8</v>
      </c>
      <c r="E13" s="3"/>
      <c r="F13" s="11"/>
      <c r="G13" s="4"/>
    </row>
    <row r="14" spans="1:9" s="7" customFormat="1" ht="13.2" customHeight="1" x14ac:dyDescent="0.3">
      <c r="A14" s="5" t="s">
        <v>49</v>
      </c>
      <c r="B14" s="26" t="s">
        <v>50</v>
      </c>
      <c r="C14" s="26"/>
      <c r="D14" s="17">
        <v>0.25</v>
      </c>
      <c r="E14" s="3"/>
      <c r="F14" s="11"/>
      <c r="G14" s="4"/>
    </row>
    <row r="15" spans="1:9" s="7" customFormat="1" x14ac:dyDescent="0.3">
      <c r="A15" s="5" t="s">
        <v>13</v>
      </c>
      <c r="B15" s="25" t="s">
        <v>14</v>
      </c>
      <c r="C15" s="25"/>
      <c r="D15" s="17">
        <v>2</v>
      </c>
      <c r="E15" s="3"/>
      <c r="F15" s="11"/>
      <c r="G15" s="4"/>
    </row>
    <row r="16" spans="1:9" s="7" customFormat="1" ht="28.8" x14ac:dyDescent="0.3">
      <c r="A16" s="5" t="s">
        <v>61</v>
      </c>
      <c r="B16" s="25" t="s">
        <v>26</v>
      </c>
      <c r="C16" s="25"/>
      <c r="D16" s="17"/>
      <c r="E16" s="11">
        <v>15</v>
      </c>
      <c r="F16" s="11">
        <v>1.7</v>
      </c>
      <c r="G16" s="4" t="s">
        <v>27</v>
      </c>
    </row>
    <row r="17" spans="1:7" ht="42" customHeight="1" x14ac:dyDescent="0.3">
      <c r="A17" s="12" t="s">
        <v>56</v>
      </c>
      <c r="B17" s="26" t="s">
        <v>43</v>
      </c>
      <c r="C17" s="26"/>
      <c r="D17" s="17"/>
      <c r="E17" s="3">
        <v>40</v>
      </c>
      <c r="F17" s="11">
        <v>6</v>
      </c>
      <c r="G17" s="4" t="s">
        <v>57</v>
      </c>
    </row>
    <row r="18" spans="1:7" ht="28.8" x14ac:dyDescent="0.3">
      <c r="A18" s="5" t="s">
        <v>44</v>
      </c>
      <c r="B18" s="26" t="s">
        <v>43</v>
      </c>
      <c r="C18" s="26"/>
      <c r="D18" s="17"/>
      <c r="E18" s="3">
        <v>15</v>
      </c>
      <c r="F18" s="11">
        <v>0.4</v>
      </c>
      <c r="G18" s="4"/>
    </row>
    <row r="19" spans="1:7" ht="28.8" x14ac:dyDescent="0.3">
      <c r="A19" s="5" t="s">
        <v>45</v>
      </c>
      <c r="B19" s="26" t="s">
        <v>43</v>
      </c>
      <c r="C19" s="26"/>
      <c r="D19" s="17"/>
      <c r="E19" s="3">
        <v>15</v>
      </c>
      <c r="F19" s="11">
        <v>0.4</v>
      </c>
      <c r="G19" s="4"/>
    </row>
    <row r="20" spans="1:7" ht="28.8" x14ac:dyDescent="0.3">
      <c r="A20" s="5" t="s">
        <v>46</v>
      </c>
      <c r="B20" s="26" t="s">
        <v>43</v>
      </c>
      <c r="C20" s="26"/>
      <c r="D20" s="17"/>
      <c r="E20" s="3">
        <v>10</v>
      </c>
      <c r="F20" s="11">
        <v>0.3</v>
      </c>
      <c r="G20" s="4"/>
    </row>
    <row r="21" spans="1:7" ht="28.8" x14ac:dyDescent="0.3">
      <c r="A21" s="5" t="s">
        <v>47</v>
      </c>
      <c r="B21" s="26" t="s">
        <v>43</v>
      </c>
      <c r="C21" s="26"/>
      <c r="D21" s="17"/>
      <c r="E21" s="3">
        <v>4</v>
      </c>
      <c r="F21" s="11">
        <v>0.2</v>
      </c>
      <c r="G21" s="4" t="s">
        <v>58</v>
      </c>
    </row>
    <row r="22" spans="1:7" ht="28.8" x14ac:dyDescent="0.3">
      <c r="A22" s="5" t="s">
        <v>48</v>
      </c>
      <c r="B22" s="26" t="s">
        <v>43</v>
      </c>
      <c r="C22" s="26"/>
      <c r="D22" s="17"/>
      <c r="E22" s="3">
        <v>4</v>
      </c>
      <c r="F22" s="11">
        <v>0.2</v>
      </c>
      <c r="G22" s="4"/>
    </row>
    <row r="23" spans="1:7" ht="28.8" x14ac:dyDescent="0.3">
      <c r="A23" s="5" t="s">
        <v>25</v>
      </c>
      <c r="B23" s="26" t="s">
        <v>43</v>
      </c>
      <c r="C23" s="26"/>
      <c r="D23" s="17"/>
      <c r="E23" s="3">
        <v>12</v>
      </c>
      <c r="F23" s="11">
        <v>0.4</v>
      </c>
      <c r="G23" s="4"/>
    </row>
    <row r="24" spans="1:7" ht="43.2" x14ac:dyDescent="0.3">
      <c r="A24" s="5" t="s">
        <v>18</v>
      </c>
      <c r="B24" s="25" t="s">
        <v>23</v>
      </c>
      <c r="C24" s="25"/>
      <c r="D24" s="15">
        <v>2.7</v>
      </c>
      <c r="E24" s="3">
        <v>30</v>
      </c>
      <c r="F24" s="11">
        <v>1</v>
      </c>
      <c r="G24" s="4" t="s">
        <v>65</v>
      </c>
    </row>
    <row r="25" spans="1:7" ht="43.2" x14ac:dyDescent="0.3">
      <c r="A25" s="5" t="s">
        <v>19</v>
      </c>
      <c r="B25" s="25" t="s">
        <v>23</v>
      </c>
      <c r="C25" s="25"/>
      <c r="D25" s="15">
        <v>2.7</v>
      </c>
      <c r="E25" s="3">
        <v>30</v>
      </c>
      <c r="F25" s="11"/>
      <c r="G25" s="4" t="s">
        <v>66</v>
      </c>
    </row>
    <row r="26" spans="1:7" s="7" customFormat="1" ht="43.2" x14ac:dyDescent="0.3">
      <c r="A26" s="5" t="s">
        <v>64</v>
      </c>
      <c r="B26" s="25" t="s">
        <v>24</v>
      </c>
      <c r="C26" s="25"/>
      <c r="D26" s="17"/>
      <c r="E26" s="11">
        <v>20</v>
      </c>
      <c r="F26" s="11">
        <v>0.6</v>
      </c>
      <c r="G26" s="4" t="s">
        <v>59</v>
      </c>
    </row>
    <row r="27" spans="1:7" ht="57.6" x14ac:dyDescent="0.3">
      <c r="A27" s="5" t="s">
        <v>20</v>
      </c>
      <c r="B27" s="25" t="s">
        <v>22</v>
      </c>
      <c r="C27" s="25"/>
      <c r="D27" s="15">
        <v>2.2999999999999998</v>
      </c>
      <c r="E27" s="29">
        <v>25</v>
      </c>
      <c r="F27" s="11">
        <v>0.5</v>
      </c>
      <c r="G27" s="4" t="s">
        <v>68</v>
      </c>
    </row>
    <row r="28" spans="1:7" ht="43.2" x14ac:dyDescent="0.3">
      <c r="A28" s="5" t="s">
        <v>21</v>
      </c>
      <c r="B28" s="25" t="s">
        <v>22</v>
      </c>
      <c r="C28" s="25"/>
      <c r="D28" s="15">
        <v>2.2999999999999998</v>
      </c>
      <c r="E28" s="30"/>
      <c r="F28" s="11">
        <v>0.5</v>
      </c>
      <c r="G28" s="4" t="s">
        <v>67</v>
      </c>
    </row>
    <row r="29" spans="1:7" s="14" customFormat="1" ht="43.2" x14ac:dyDescent="0.3">
      <c r="A29" s="12" t="s">
        <v>70</v>
      </c>
      <c r="B29" s="33" t="s">
        <v>40</v>
      </c>
      <c r="C29" s="33"/>
      <c r="D29" s="15"/>
      <c r="E29" s="11">
        <v>300</v>
      </c>
      <c r="F29" s="11">
        <v>2.5</v>
      </c>
      <c r="G29" s="13" t="s">
        <v>72</v>
      </c>
    </row>
    <row r="30" spans="1:7" s="7" customFormat="1" x14ac:dyDescent="0.3">
      <c r="A30" s="5" t="s">
        <v>34</v>
      </c>
      <c r="B30" s="25" t="s">
        <v>35</v>
      </c>
      <c r="C30" s="25"/>
      <c r="D30" s="21">
        <v>0.25</v>
      </c>
      <c r="E30" s="29"/>
      <c r="F30" s="39"/>
      <c r="G30" s="31" t="s">
        <v>71</v>
      </c>
    </row>
    <row r="31" spans="1:7" s="7" customFormat="1" ht="28.2" customHeight="1" x14ac:dyDescent="0.3">
      <c r="A31" s="5" t="s">
        <v>36</v>
      </c>
      <c r="B31" s="25" t="s">
        <v>35</v>
      </c>
      <c r="C31" s="25"/>
      <c r="D31" s="22"/>
      <c r="E31" s="30"/>
      <c r="F31" s="40"/>
      <c r="G31" s="32"/>
    </row>
    <row r="32" spans="1:7" ht="28.8" x14ac:dyDescent="0.3">
      <c r="A32" s="5" t="s">
        <v>37</v>
      </c>
      <c r="B32" s="26" t="s">
        <v>38</v>
      </c>
      <c r="C32" s="26"/>
      <c r="D32" s="17"/>
      <c r="E32" s="11">
        <v>50</v>
      </c>
      <c r="F32" s="11">
        <v>1.5</v>
      </c>
      <c r="G32" s="4" t="s">
        <v>39</v>
      </c>
    </row>
    <row r="33" spans="1:7" x14ac:dyDescent="0.3">
      <c r="A33" s="5"/>
      <c r="B33" s="26" t="s">
        <v>62</v>
      </c>
      <c r="C33" s="26"/>
      <c r="D33" s="17">
        <f>0.3*2</f>
        <v>0.6</v>
      </c>
      <c r="E33" s="3"/>
      <c r="F33" s="11"/>
      <c r="G33" s="4"/>
    </row>
    <row r="34" spans="1:7" x14ac:dyDescent="0.3">
      <c r="A34" s="5"/>
      <c r="B34" s="26" t="s">
        <v>63</v>
      </c>
      <c r="C34" s="26"/>
      <c r="D34" s="17">
        <f>0.67*2</f>
        <v>1.34</v>
      </c>
      <c r="E34" s="11"/>
      <c r="F34" s="11"/>
      <c r="G34" s="4"/>
    </row>
    <row r="35" spans="1:7" x14ac:dyDescent="0.3">
      <c r="A35" s="5"/>
      <c r="B35" s="26" t="s">
        <v>51</v>
      </c>
      <c r="C35" s="26"/>
      <c r="D35" s="17">
        <v>0.1</v>
      </c>
      <c r="E35" s="11"/>
      <c r="F35" s="11"/>
      <c r="G35" s="4"/>
    </row>
    <row r="36" spans="1:7" x14ac:dyDescent="0.3">
      <c r="A36" s="5"/>
      <c r="B36" s="26" t="s">
        <v>52</v>
      </c>
      <c r="C36" s="26"/>
      <c r="D36" s="17"/>
      <c r="E36" s="3">
        <v>70</v>
      </c>
      <c r="F36" s="11">
        <v>0.5</v>
      </c>
      <c r="G36" s="4" t="s">
        <v>60</v>
      </c>
    </row>
    <row r="37" spans="1:7" s="9" customFormat="1" x14ac:dyDescent="0.3">
      <c r="A37" s="41"/>
      <c r="B37" s="41"/>
      <c r="C37" s="41"/>
      <c r="D37" s="18">
        <f>SUM(D4:D36)</f>
        <v>36.74</v>
      </c>
      <c r="E37" s="1">
        <f>SUM(E4:E36)</f>
        <v>640</v>
      </c>
      <c r="F37" s="1">
        <f>SUM(F4:F36)</f>
        <v>16.7</v>
      </c>
      <c r="G37" s="8"/>
    </row>
    <row r="38" spans="1:7" ht="19.2" customHeight="1" x14ac:dyDescent="0.3">
      <c r="A38" s="23" t="s">
        <v>73</v>
      </c>
      <c r="B38" s="23"/>
      <c r="C38" s="23"/>
      <c r="D38" s="23"/>
      <c r="E38" s="23"/>
      <c r="F38" s="23"/>
      <c r="G38" s="23"/>
    </row>
    <row r="42" spans="1:7" hidden="1" x14ac:dyDescent="0.3"/>
  </sheetData>
  <autoFilter ref="A3:G3">
    <filterColumn colId="1" showButton="0"/>
  </autoFilter>
  <mergeCells count="44">
    <mergeCell ref="A37:C37"/>
    <mergeCell ref="B5:C5"/>
    <mergeCell ref="B12:C12"/>
    <mergeCell ref="B6:C6"/>
    <mergeCell ref="B24:C24"/>
    <mergeCell ref="B25:C25"/>
    <mergeCell ref="B27:C27"/>
    <mergeCell ref="B28:C28"/>
    <mergeCell ref="B16:C16"/>
    <mergeCell ref="B35:C35"/>
    <mergeCell ref="B36:C36"/>
    <mergeCell ref="B34:C34"/>
    <mergeCell ref="B11:C11"/>
    <mergeCell ref="B31:C31"/>
    <mergeCell ref="B32:C32"/>
    <mergeCell ref="B19:C19"/>
    <mergeCell ref="B20:C20"/>
    <mergeCell ref="B21:C21"/>
    <mergeCell ref="B22:C22"/>
    <mergeCell ref="B23:C23"/>
    <mergeCell ref="B17:C17"/>
    <mergeCell ref="B14:C14"/>
    <mergeCell ref="B29:C29"/>
    <mergeCell ref="B18:C18"/>
    <mergeCell ref="A1:G1"/>
    <mergeCell ref="A2:G2"/>
    <mergeCell ref="B33:C33"/>
    <mergeCell ref="F30:F31"/>
    <mergeCell ref="D30:D31"/>
    <mergeCell ref="A38:G38"/>
    <mergeCell ref="H3:I3"/>
    <mergeCell ref="B4:C4"/>
    <mergeCell ref="B7:C7"/>
    <mergeCell ref="B9:C9"/>
    <mergeCell ref="B30:C30"/>
    <mergeCell ref="B26:C26"/>
    <mergeCell ref="B3:C3"/>
    <mergeCell ref="B15:C15"/>
    <mergeCell ref="B8:C8"/>
    <mergeCell ref="B10:C10"/>
    <mergeCell ref="E27:E28"/>
    <mergeCell ref="E30:E31"/>
    <mergeCell ref="G30:G31"/>
    <mergeCell ref="B13:C1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Scope</vt:lpstr>
    </vt:vector>
  </TitlesOfParts>
  <Company>Boris Lipatov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Lipatov</dc:creator>
  <cp:lastModifiedBy>Aleksei Nemokaev</cp:lastModifiedBy>
  <cp:lastPrinted>2022-09-27T13:01:51Z</cp:lastPrinted>
  <dcterms:created xsi:type="dcterms:W3CDTF">2022-06-10T11:50:34Z</dcterms:created>
  <dcterms:modified xsi:type="dcterms:W3CDTF">2025-01-16T06:22:34Z</dcterms:modified>
</cp:coreProperties>
</file>