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gizonline-my.sharepoint.com/personal/tamari_inasaridze_giz_de/Documents/Desktop/83480626/"/>
    </mc:Choice>
  </mc:AlternateContent>
  <xr:revisionPtr revIDLastSave="62" documentId="8_{810C0B46-F7D6-4C39-98CF-2341CC5ADEB8}" xr6:coauthVersionLast="47" xr6:coauthVersionMax="47" xr10:uidLastSave="{E41E87B9-418B-4839-A2C6-3151079500E4}"/>
  <bookViews>
    <workbookView xWindow="-110" yWindow="-110" windowWidth="19420" windowHeight="11500" xr2:uid="{00000000-000D-0000-FFFF-FFFF00000000}"/>
  </bookViews>
  <sheets>
    <sheet name="Company-Service Contract" sheetId="2"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F28" i="2"/>
  <c r="C10" i="2"/>
  <c r="C11" i="2"/>
  <c r="C12" i="2"/>
  <c r="C13" i="2"/>
  <c r="C14" i="2"/>
  <c r="C15" i="2"/>
  <c r="C16" i="2"/>
  <c r="C17" i="2"/>
  <c r="F37" i="2" l="1"/>
  <c r="D47" i="2" l="1"/>
  <c r="F34" i="2" l="1"/>
  <c r="F35" i="2"/>
  <c r="F36" i="2"/>
  <c r="F38" i="2"/>
  <c r="F23" i="2"/>
  <c r="F24" i="2"/>
  <c r="F25" i="2"/>
  <c r="F26" i="2"/>
  <c r="F12" i="2"/>
  <c r="F13" i="2"/>
  <c r="F29" i="2" l="1"/>
  <c r="F39" i="2"/>
  <c r="F15" i="2" l="1"/>
  <c r="F10" i="2" l="1"/>
  <c r="F11" i="2"/>
  <c r="F14" i="2"/>
  <c r="F16" i="2"/>
  <c r="F17" i="2"/>
  <c r="F18" i="2" l="1"/>
  <c r="F42" i="2" s="1"/>
  <c r="F43" i="2" l="1"/>
  <c r="F4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D9" authorId="0" shapeId="0" xr:uid="{00000000-0006-0000-0000-000001000000}">
      <text>
        <r>
          <rPr>
            <b/>
            <sz val="9"/>
            <color indexed="81"/>
            <rFont val="Segoe UI"/>
            <family val="2"/>
          </rPr>
          <t>of expert-days</t>
        </r>
      </text>
    </comment>
    <comment ref="E9" authorId="0" shapeId="0" xr:uid="{00000000-0006-0000-0000-000002000000}">
      <text>
        <r>
          <rPr>
            <b/>
            <sz val="9"/>
            <color indexed="81"/>
            <rFont val="Segoe UI"/>
            <family val="2"/>
          </rPr>
          <t>Fee rate per expert-day</t>
        </r>
      </text>
    </comment>
  </commentList>
</comments>
</file>

<file path=xl/sharedStrings.xml><?xml version="1.0" encoding="utf-8"?>
<sst xmlns="http://schemas.openxmlformats.org/spreadsheetml/2006/main" count="80" uniqueCount="54">
  <si>
    <t>Tender number:</t>
  </si>
  <si>
    <t>Contractor:</t>
  </si>
  <si>
    <t>Project number (PN):</t>
  </si>
  <si>
    <t>19.2204.6-013.00</t>
  </si>
  <si>
    <t>Tax ID</t>
  </si>
  <si>
    <t>Date:</t>
  </si>
  <si>
    <t>Address:</t>
  </si>
  <si>
    <t>Assignment:</t>
  </si>
  <si>
    <t>“RETHINK URBAN SPACE” CITYTHON IN SAMTREDIA AND ZESTAPONI</t>
  </si>
  <si>
    <t>1. Fees</t>
  </si>
  <si>
    <t>Fee  ̶  daily rate
                 Item</t>
  </si>
  <si>
    <t>Name</t>
  </si>
  <si>
    <t>Type of reimbursement</t>
  </si>
  <si>
    <t>Number</t>
  </si>
  <si>
    <t>Remune-ration
GEL</t>
  </si>
  <si>
    <t>Total</t>
  </si>
  <si>
    <t>Explanations</t>
  </si>
  <si>
    <t>Team Leader</t>
  </si>
  <si>
    <t xml:space="preserve">Expert </t>
  </si>
  <si>
    <t>Expert</t>
  </si>
  <si>
    <t>Subtotal</t>
  </si>
  <si>
    <t>2. Travel expenses</t>
  </si>
  <si>
    <t>Item</t>
  </si>
  <si>
    <t>Subitem</t>
  </si>
  <si>
    <t>Budget/ Price
GEL</t>
  </si>
  <si>
    <t xml:space="preserve">Total </t>
  </si>
  <si>
    <t>Total travel expense budget</t>
  </si>
  <si>
    <t>please choose</t>
  </si>
  <si>
    <t>Transportation</t>
  </si>
  <si>
    <t>lump sum / amount</t>
  </si>
  <si>
    <t>Per-diem allowance</t>
  </si>
  <si>
    <t>Overnight accommodation allowance</t>
  </si>
  <si>
    <t>Flights</t>
  </si>
  <si>
    <t>Other travel expenses</t>
  </si>
  <si>
    <t>3. Other costs</t>
  </si>
  <si>
    <t xml:space="preserve"> </t>
  </si>
  <si>
    <t>Subcontracts</t>
  </si>
  <si>
    <t>Equipment</t>
  </si>
  <si>
    <t>Workshops</t>
  </si>
  <si>
    <t>Award ceremony expenses</t>
  </si>
  <si>
    <t>Other expenses</t>
  </si>
  <si>
    <t>4. Total costs</t>
  </si>
  <si>
    <t>Total in GEL</t>
  </si>
  <si>
    <t>VAT</t>
  </si>
  <si>
    <t xml:space="preserve">Costs associated with the implementation of the communication and visibility strategy – e.g. information sessions for local stakeholders, production of promotional/marketing materials and distribution 
Cash prizes for the teams(3) with the best project ideas (as selected by the jury) 
Any other costs (not covered above) necessary for contract implementation (e.g. administrative supplies) Banking service fee; Equipment hires for events </t>
  </si>
  <si>
    <t>Transportation for Citython jury members(5) in the following directions: Tbilisi-Zestaphoni-Kutaisi; Kutaisi-Samtredia-Tbilisi</t>
  </si>
  <si>
    <t>Cost includes travel expenses and communication expenses during the project’s lifetime.</t>
  </si>
  <si>
    <t>Cost includes travel expenses and communication expenses.</t>
  </si>
  <si>
    <t>The transportation fee includes 2 roundtrips for the workshops (up to 50 participants) and 2 roundtrips for the awards ceremony (up to 70 participants), to/from: Tbilisi-Zetsaphoni-Tbilisi and Tbilisi-Samtredia-Tbilisi.</t>
  </si>
  <si>
    <t xml:space="preserve">Transportations: for workshops and for award ceremonies                        </t>
  </si>
  <si>
    <t>Accommodation in Kutaisi for jury members for the award ceremony event.  One night per jury (5) member.</t>
  </si>
  <si>
    <t>Costs for organizing 2 workshops, including  venue hire, catering (up to 50 attendees)</t>
  </si>
  <si>
    <t>Costs includes  venue, catering, production of trophies, printing of certificates and rollup.(up to 70 attendees).</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</si>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</sst>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0.00;\-"/>
  </numFmts>
  <fonts count="18"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9"/>
      <color indexed="81"/>
      <name val="Segoe UI"/>
      <family val="2"/>
    </font>
    <font>
      <b/>
      <sz val="14"/>
      <color theme="1"/>
      <name val="Calibri"/>
      <family val="2"/>
      <scheme val="minor"/>
    </font>
    <font>
      <sz val="8"/>
      <name val="Calibri"/>
      <family val="2"/>
      <scheme val="minor"/>
    </font>
    <font>
      <i/>
      <sz val="8"/>
      <color theme="1"/>
      <name val="Arial"/>
      <family val="2"/>
    </font>
    <font>
      <b/>
      <sz val="10"/>
      <color theme="1"/>
      <name val="Arial"/>
      <family val="2"/>
    </font>
    <font>
      <b/>
      <sz val="9"/>
      <color theme="1" tint="4.9989318521683403E-2"/>
      <name val="Arial"/>
      <family val="2"/>
    </font>
    <font>
      <sz val="11"/>
      <color theme="1"/>
      <name val="Calibri"/>
      <family val="2"/>
      <scheme val="minor"/>
    </font>
    <font>
      <sz val="9"/>
      <color theme="1"/>
      <name val="Arial"/>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32">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double">
        <color indexed="64"/>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indexed="64"/>
      </left>
      <right style="hair">
        <color indexed="64"/>
      </right>
      <top style="hair">
        <color indexed="64"/>
      </top>
      <bottom/>
      <diagonal/>
    </border>
    <border>
      <left/>
      <right/>
      <top/>
      <bottom style="hair">
        <color indexed="64"/>
      </bottom>
      <diagonal/>
    </border>
    <border>
      <left/>
      <right/>
      <top style="hair">
        <color indexed="64"/>
      </top>
      <bottom style="hair">
        <color indexed="64"/>
      </bottom>
      <diagonal/>
    </border>
    <border>
      <left style="hair">
        <color theme="1"/>
      </left>
      <right style="medium">
        <color theme="0"/>
      </right>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style="hair">
        <color indexed="64"/>
      </right>
      <top/>
      <bottom style="medium">
        <color theme="0"/>
      </bottom>
      <diagonal/>
    </border>
    <border>
      <left style="hair">
        <color indexed="64"/>
      </left>
      <right style="hair">
        <color indexed="64"/>
      </right>
      <top style="medium">
        <color theme="0"/>
      </top>
      <bottom style="hair">
        <color indexed="64"/>
      </bottom>
      <diagonal/>
    </border>
    <border>
      <left/>
      <right style="hair">
        <color indexed="64"/>
      </right>
      <top style="medium">
        <color theme="0"/>
      </top>
      <bottom style="hair">
        <color indexed="64"/>
      </bottom>
      <diagonal/>
    </border>
    <border>
      <left style="hair">
        <color theme="1"/>
      </left>
      <right style="hair">
        <color indexed="64"/>
      </right>
      <top style="hair">
        <color indexed="64"/>
      </top>
      <bottom style="hair">
        <color indexed="64"/>
      </bottom>
      <diagonal/>
    </border>
    <border>
      <left style="hair">
        <color theme="0"/>
      </left>
      <right style="hair">
        <color theme="0"/>
      </right>
      <top/>
      <bottom style="medium">
        <color theme="0"/>
      </bottom>
      <diagonal/>
    </border>
    <border>
      <left/>
      <right style="dotted">
        <color indexed="64"/>
      </right>
      <top/>
      <bottom style="double">
        <color indexed="64"/>
      </bottom>
      <diagonal/>
    </border>
  </borders>
  <cellStyleXfs count="9">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5" fontId="8" fillId="0" borderId="4" applyFont="0" applyFill="0" applyAlignment="0" applyProtection="0"/>
    <xf numFmtId="0" fontId="9" fillId="0" borderId="6" applyNumberFormat="0" applyFill="0" applyAlignment="0" applyProtection="0"/>
    <xf numFmtId="0" fontId="8" fillId="0" borderId="4" applyNumberFormat="0">
      <alignment vertical="center" wrapText="1"/>
    </xf>
    <xf numFmtId="164" fontId="16" fillId="0" borderId="0" applyFont="0" applyFill="0" applyBorder="0" applyAlignment="0" applyProtection="0"/>
  </cellStyleXfs>
  <cellXfs count="99">
    <xf numFmtId="0" fontId="0" fillId="0" borderId="0" xfId="0"/>
    <xf numFmtId="0" fontId="3" fillId="0" borderId="0" xfId="0" applyFont="1"/>
    <xf numFmtId="0" fontId="3" fillId="4" borderId="0" xfId="0" applyFont="1" applyFill="1"/>
    <xf numFmtId="0" fontId="3" fillId="0" borderId="21" xfId="0" applyFont="1" applyBorder="1"/>
    <xf numFmtId="0" fontId="3" fillId="0" borderId="22" xfId="0" applyFont="1" applyBorder="1"/>
    <xf numFmtId="0" fontId="3" fillId="0" borderId="11" xfId="7" applyFont="1" applyBorder="1">
      <alignment vertical="center" wrapText="1"/>
    </xf>
    <xf numFmtId="0" fontId="3" fillId="0" borderId="10" xfId="0" applyFont="1" applyBorder="1"/>
    <xf numFmtId="0" fontId="6" fillId="0" borderId="0" xfId="1" applyFont="1" applyFill="1" applyBorder="1" applyAlignment="1">
      <alignment vertical="center"/>
    </xf>
    <xf numFmtId="9" fontId="3" fillId="0" borderId="22" xfId="0" applyNumberFormat="1" applyFont="1" applyBorder="1" applyAlignment="1">
      <alignment horizontal="center"/>
    </xf>
    <xf numFmtId="0" fontId="2" fillId="0" borderId="22" xfId="0" applyFont="1" applyBorder="1"/>
    <xf numFmtId="0" fontId="3" fillId="5" borderId="4" xfId="0" applyFont="1" applyFill="1" applyBorder="1" applyProtection="1">
      <protection locked="0"/>
    </xf>
    <xf numFmtId="0" fontId="3" fillId="5" borderId="27" xfId="0" applyFont="1" applyFill="1" applyBorder="1" applyProtection="1">
      <protection locked="0"/>
    </xf>
    <xf numFmtId="0" fontId="3" fillId="5" borderId="4" xfId="0" applyFont="1" applyFill="1" applyBorder="1" applyAlignment="1" applyProtection="1">
      <alignment wrapText="1"/>
      <protection locked="0"/>
    </xf>
    <xf numFmtId="0" fontId="3" fillId="5" borderId="5" xfId="0" applyFont="1" applyFill="1" applyBorder="1" applyAlignment="1" applyProtection="1">
      <alignment horizontal="left" wrapText="1"/>
      <protection locked="0"/>
    </xf>
    <xf numFmtId="0" fontId="3" fillId="5" borderId="13" xfId="0" applyFont="1" applyFill="1" applyBorder="1" applyAlignment="1" applyProtection="1">
      <alignment horizontal="left" wrapText="1"/>
      <protection locked="0"/>
    </xf>
    <xf numFmtId="0" fontId="3" fillId="5" borderId="4" xfId="0" applyFont="1" applyFill="1" applyBorder="1" applyAlignment="1" applyProtection="1">
      <alignment horizontal="left" wrapText="1"/>
      <protection locked="0"/>
    </xf>
    <xf numFmtId="0" fontId="3" fillId="5" borderId="14" xfId="0" applyFont="1" applyFill="1" applyBorder="1" applyAlignment="1" applyProtection="1">
      <alignment horizontal="left" wrapText="1"/>
      <protection locked="0"/>
    </xf>
    <xf numFmtId="0" fontId="3" fillId="5" borderId="27" xfId="0" applyFont="1" applyFill="1" applyBorder="1" applyAlignment="1" applyProtection="1">
      <alignment horizontal="left" wrapText="1"/>
      <protection locked="0"/>
    </xf>
    <xf numFmtId="49" fontId="5" fillId="5" borderId="3" xfId="2" applyFont="1" applyFill="1" applyBorder="1">
      <alignment vertical="center" wrapText="1"/>
      <protection locked="0"/>
    </xf>
    <xf numFmtId="0" fontId="3" fillId="5" borderId="4" xfId="7" applyFont="1" applyFill="1" applyAlignment="1" applyProtection="1">
      <alignment horizontal="center" vertical="center" wrapText="1"/>
      <protection locked="0"/>
    </xf>
    <xf numFmtId="0" fontId="3" fillId="5" borderId="9" xfId="0" applyFont="1" applyFill="1" applyBorder="1" applyAlignment="1" applyProtection="1">
      <alignment wrapText="1"/>
      <protection locked="0"/>
    </xf>
    <xf numFmtId="0" fontId="3" fillId="5" borderId="28" xfId="0" applyFont="1" applyFill="1" applyBorder="1" applyAlignment="1" applyProtection="1">
      <alignment horizontal="left" wrapText="1"/>
      <protection locked="0"/>
    </xf>
    <xf numFmtId="0" fontId="3" fillId="5" borderId="9" xfId="0" applyFont="1" applyFill="1" applyBorder="1" applyAlignment="1" applyProtection="1">
      <alignment horizontal="left" wrapText="1"/>
      <protection locked="0"/>
    </xf>
    <xf numFmtId="0" fontId="3" fillId="5" borderId="11" xfId="0" applyFont="1" applyFill="1" applyBorder="1" applyAlignment="1" applyProtection="1">
      <alignment horizontal="left" wrapText="1"/>
      <protection locked="0"/>
    </xf>
    <xf numFmtId="0" fontId="3" fillId="5" borderId="23"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29" xfId="0" applyFont="1" applyFill="1" applyBorder="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3" fillId="5" borderId="13" xfId="0"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3" fillId="5" borderId="20"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wrapText="1"/>
      <protection locked="0"/>
    </xf>
    <xf numFmtId="0" fontId="3" fillId="5" borderId="27" xfId="0" applyFont="1" applyFill="1" applyBorder="1" applyAlignment="1" applyProtection="1">
      <alignment horizontal="center" vertical="center" wrapText="1"/>
      <protection locked="0"/>
    </xf>
    <xf numFmtId="0" fontId="3" fillId="0" borderId="27" xfId="0" applyFont="1" applyBorder="1" applyAlignment="1">
      <alignment horizontal="center" vertical="center"/>
    </xf>
    <xf numFmtId="0" fontId="3" fillId="0" borderId="4" xfId="0" applyFont="1" applyBorder="1" applyAlignment="1">
      <alignment horizontal="center" vertical="center"/>
    </xf>
    <xf numFmtId="0" fontId="3" fillId="5" borderId="28" xfId="0" applyFont="1" applyFill="1" applyBorder="1" applyAlignment="1" applyProtection="1">
      <alignment horizontal="center" vertical="center" wrapText="1"/>
      <protection locked="0"/>
    </xf>
    <xf numFmtId="0" fontId="3" fillId="5" borderId="15" xfId="0" applyFont="1" applyFill="1" applyBorder="1" applyAlignment="1" applyProtection="1">
      <alignment horizontal="center" vertical="center" wrapText="1"/>
      <protection locked="0"/>
    </xf>
    <xf numFmtId="0" fontId="8" fillId="4" borderId="0" xfId="0" applyFont="1" applyFill="1"/>
    <xf numFmtId="0" fontId="2" fillId="5" borderId="30" xfId="0" applyFont="1" applyFill="1" applyBorder="1" applyAlignment="1" applyProtection="1">
      <alignment horizontal="left"/>
      <protection locked="0"/>
    </xf>
    <xf numFmtId="0" fontId="9" fillId="0" borderId="0" xfId="0" applyFont="1" applyAlignment="1">
      <alignment horizontal="left" vertical="center"/>
    </xf>
    <xf numFmtId="0" fontId="5" fillId="5" borderId="28" xfId="0" applyFont="1" applyFill="1" applyBorder="1" applyAlignment="1" applyProtection="1">
      <alignment wrapText="1"/>
      <protection locked="0"/>
    </xf>
    <xf numFmtId="0" fontId="14" fillId="0" borderId="0" xfId="0" applyFont="1"/>
    <xf numFmtId="0" fontId="13" fillId="0" borderId="0" xfId="0" applyFont="1"/>
    <xf numFmtId="0" fontId="2" fillId="0" borderId="7" xfId="0" applyFont="1" applyBorder="1"/>
    <xf numFmtId="0" fontId="15" fillId="6" borderId="24" xfId="0" applyFont="1" applyFill="1" applyBorder="1" applyAlignment="1">
      <alignment horizontal="center" vertical="center" wrapText="1"/>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5" xfId="0" applyFont="1" applyFill="1" applyBorder="1" applyAlignment="1">
      <alignment horizontal="center" vertical="center"/>
    </xf>
    <xf numFmtId="0" fontId="15" fillId="6" borderId="17" xfId="0" applyFont="1" applyFill="1" applyBorder="1" applyAlignment="1">
      <alignment horizontal="center" vertical="center"/>
    </xf>
    <xf numFmtId="0" fontId="15" fillId="6" borderId="24" xfId="0" applyFont="1" applyFill="1" applyBorder="1" applyAlignment="1">
      <alignment vertical="center" wrapText="1"/>
    </xf>
    <xf numFmtId="0" fontId="15" fillId="6" borderId="25" xfId="0" applyFont="1" applyFill="1" applyBorder="1" applyAlignment="1">
      <alignment vertical="center" wrapText="1"/>
    </xf>
    <xf numFmtId="0" fontId="15" fillId="6" borderId="17" xfId="0" applyFont="1" applyFill="1" applyBorder="1" applyAlignment="1">
      <alignment vertical="center" wrapText="1"/>
    </xf>
    <xf numFmtId="0" fontId="15" fillId="6" borderId="26" xfId="0" applyFont="1" applyFill="1" applyBorder="1" applyAlignment="1">
      <alignment horizontal="center" vertical="center" wrapText="1"/>
    </xf>
    <xf numFmtId="0" fontId="3" fillId="5" borderId="19" xfId="0" applyFont="1" applyFill="1" applyBorder="1" applyAlignment="1" applyProtection="1">
      <alignment horizontal="left"/>
      <protection locked="0"/>
    </xf>
    <xf numFmtId="0" fontId="3" fillId="5" borderId="9" xfId="0" applyFont="1" applyFill="1" applyBorder="1" applyAlignment="1" applyProtection="1">
      <alignment vertical="center" wrapText="1"/>
      <protection locked="0"/>
    </xf>
    <xf numFmtId="0" fontId="3" fillId="5" borderId="4" xfId="0" applyFont="1" applyFill="1" applyBorder="1" applyAlignment="1" applyProtection="1">
      <alignment horizontal="left" vertical="center" wrapText="1"/>
      <protection locked="0"/>
    </xf>
    <xf numFmtId="0" fontId="3" fillId="5" borderId="4" xfId="0" applyFont="1" applyFill="1" applyBorder="1" applyAlignment="1" applyProtection="1">
      <alignment vertical="center"/>
      <protection locked="0"/>
    </xf>
    <xf numFmtId="0" fontId="3" fillId="5" borderId="4" xfId="0" applyFont="1" applyFill="1" applyBorder="1" applyAlignment="1" applyProtection="1">
      <alignment vertical="center" wrapText="1"/>
      <protection locked="0"/>
    </xf>
    <xf numFmtId="0" fontId="3" fillId="5" borderId="8" xfId="0" applyFont="1" applyFill="1" applyBorder="1" applyAlignment="1" applyProtection="1">
      <alignment vertical="center" wrapText="1"/>
      <protection locked="0"/>
    </xf>
    <xf numFmtId="0" fontId="3" fillId="5" borderId="28" xfId="0" applyFont="1" applyFill="1" applyBorder="1" applyAlignment="1" applyProtection="1">
      <alignment vertical="center" wrapText="1"/>
      <protection locked="0"/>
    </xf>
    <xf numFmtId="0" fontId="3" fillId="5" borderId="16" xfId="0" applyFont="1" applyFill="1" applyBorder="1" applyAlignment="1" applyProtection="1">
      <alignment vertical="center" wrapText="1"/>
      <protection locked="0"/>
    </xf>
    <xf numFmtId="0" fontId="3" fillId="5" borderId="5" xfId="0" applyFont="1" applyFill="1" applyBorder="1" applyAlignment="1" applyProtection="1">
      <alignment vertical="center" wrapText="1"/>
      <protection locked="0"/>
    </xf>
    <xf numFmtId="164" fontId="3" fillId="0" borderId="27" xfId="8" applyFont="1" applyBorder="1" applyAlignment="1">
      <alignment horizontal="center" vertical="center"/>
    </xf>
    <xf numFmtId="164" fontId="3" fillId="0" borderId="4" xfId="8" applyFont="1" applyBorder="1" applyAlignment="1">
      <alignment horizontal="center" vertical="center"/>
    </xf>
    <xf numFmtId="164" fontId="2" fillId="0" borderId="31" xfId="8" applyFont="1" applyBorder="1" applyAlignment="1">
      <alignment horizontal="center" vertical="center"/>
    </xf>
    <xf numFmtId="164" fontId="3" fillId="5" borderId="13" xfId="8" applyFont="1" applyFill="1" applyBorder="1" applyAlignment="1" applyProtection="1">
      <alignment horizontal="center" vertical="center"/>
      <protection locked="0"/>
    </xf>
    <xf numFmtId="164" fontId="3" fillId="5" borderId="20" xfId="8" applyFont="1" applyFill="1" applyBorder="1" applyAlignment="1" applyProtection="1">
      <alignment horizontal="center" vertical="center"/>
      <protection locked="0"/>
    </xf>
    <xf numFmtId="164" fontId="3" fillId="5" borderId="4" xfId="8" applyFont="1" applyFill="1" applyBorder="1" applyAlignment="1" applyProtection="1">
      <alignment horizontal="center" vertical="center" wrapText="1"/>
      <protection locked="0"/>
    </xf>
    <xf numFmtId="164" fontId="3" fillId="5" borderId="5" xfId="8" applyFont="1" applyFill="1" applyBorder="1" applyAlignment="1" applyProtection="1">
      <alignment horizontal="center" vertical="center" wrapText="1"/>
      <protection locked="0"/>
    </xf>
    <xf numFmtId="164" fontId="3" fillId="5" borderId="27" xfId="8" applyFont="1" applyFill="1" applyBorder="1" applyAlignment="1" applyProtection="1">
      <alignment horizontal="center" vertical="center" wrapText="1"/>
      <protection locked="0"/>
    </xf>
    <xf numFmtId="164" fontId="3" fillId="0" borderId="28" xfId="8" applyFont="1" applyBorder="1" applyAlignment="1">
      <alignment horizontal="center" vertical="center"/>
    </xf>
    <xf numFmtId="164" fontId="3" fillId="5" borderId="9" xfId="8" applyFont="1" applyFill="1" applyBorder="1" applyAlignment="1" applyProtection="1">
      <alignment horizontal="center" vertical="center" wrapText="1"/>
      <protection locked="0"/>
    </xf>
    <xf numFmtId="164" fontId="3" fillId="5" borderId="12" xfId="8" applyFont="1" applyFill="1" applyBorder="1" applyAlignment="1" applyProtection="1">
      <alignment horizontal="center" vertical="center" wrapText="1"/>
      <protection locked="0"/>
    </xf>
    <xf numFmtId="164" fontId="3" fillId="0" borderId="15" xfId="8" applyFont="1" applyBorder="1" applyAlignment="1">
      <alignment horizontal="center" vertical="center"/>
    </xf>
    <xf numFmtId="164" fontId="2" fillId="0" borderId="31" xfId="8" applyFont="1" applyBorder="1" applyAlignment="1">
      <alignment horizontal="center"/>
    </xf>
    <xf numFmtId="164" fontId="3" fillId="0" borderId="21" xfId="8" applyFont="1" applyBorder="1" applyAlignment="1">
      <alignment horizontal="center"/>
    </xf>
    <xf numFmtId="164" fontId="3" fillId="0" borderId="22" xfId="8" applyFont="1" applyBorder="1" applyAlignment="1">
      <alignment horizontal="center"/>
    </xf>
    <xf numFmtId="164" fontId="2" fillId="0" borderId="22" xfId="8" applyFont="1" applyBorder="1" applyAlignment="1">
      <alignment horizontal="center"/>
    </xf>
    <xf numFmtId="0" fontId="14" fillId="0" borderId="22" xfId="0" applyFont="1" applyBorder="1"/>
    <xf numFmtId="0" fontId="17" fillId="5" borderId="11" xfId="0" applyFont="1" applyFill="1" applyBorder="1" applyAlignment="1" applyProtection="1">
      <alignment horizontal="left" wrapText="1"/>
      <protection locked="0"/>
    </xf>
    <xf numFmtId="0" fontId="3" fillId="4" borderId="14" xfId="0" applyFont="1" applyFill="1" applyBorder="1" applyAlignment="1" applyProtection="1">
      <alignment horizontal="left" wrapText="1"/>
      <protection locked="0"/>
    </xf>
    <xf numFmtId="0" fontId="3" fillId="4" borderId="14" xfId="0" applyFont="1" applyFill="1" applyBorder="1" applyAlignment="1" applyProtection="1">
      <alignment horizontal="center" vertical="center" wrapText="1"/>
      <protection locked="0"/>
    </xf>
    <xf numFmtId="164" fontId="3" fillId="4" borderId="14" xfId="8" applyFont="1" applyFill="1" applyBorder="1" applyAlignment="1" applyProtection="1">
      <alignment horizontal="center" vertical="center" wrapText="1"/>
      <protection locked="0"/>
    </xf>
    <xf numFmtId="0" fontId="3" fillId="4" borderId="9" xfId="0" applyFont="1" applyFill="1" applyBorder="1" applyAlignment="1" applyProtection="1">
      <alignment vertical="center" wrapText="1"/>
      <protection locked="0"/>
    </xf>
    <xf numFmtId="0" fontId="3" fillId="4" borderId="5" xfId="0" applyFont="1" applyFill="1" applyBorder="1" applyAlignment="1" applyProtection="1">
      <alignment vertical="center"/>
      <protection locked="0"/>
    </xf>
    <xf numFmtId="0" fontId="3" fillId="5" borderId="11"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protection locked="0"/>
    </xf>
    <xf numFmtId="0" fontId="13" fillId="0" borderId="0" xfId="0" applyFont="1" applyAlignment="1">
      <alignment vertical="top" wrapText="1"/>
    </xf>
    <xf numFmtId="0" fontId="11" fillId="0" borderId="0" xfId="0" applyFont="1" applyAlignment="1">
      <alignment horizontal="left" vertical="center" wrapText="1"/>
    </xf>
    <xf numFmtId="0" fontId="6" fillId="2" borderId="17" xfId="1" applyFont="1" applyFill="1" applyBorder="1" applyAlignment="1">
      <alignment vertical="center"/>
    </xf>
    <xf numFmtId="0" fontId="2" fillId="0" borderId="7" xfId="0" applyFont="1" applyBorder="1" applyAlignment="1">
      <alignment horizontal="left"/>
    </xf>
    <xf numFmtId="0" fontId="6" fillId="2" borderId="0" xfId="1" applyFont="1" applyFill="1" applyBorder="1" applyAlignment="1">
      <alignment vertical="center"/>
    </xf>
    <xf numFmtId="0" fontId="5" fillId="5" borderId="0" xfId="0" applyFont="1" applyFill="1" applyAlignment="1" applyProtection="1">
      <alignment horizontal="left" wrapText="1"/>
      <protection locked="0"/>
    </xf>
    <xf numFmtId="0" fontId="7" fillId="5" borderId="17" xfId="0" applyFont="1" applyFill="1" applyBorder="1" applyAlignment="1" applyProtection="1">
      <alignment horizontal="left" wrapText="1"/>
      <protection locked="0"/>
    </xf>
    <xf numFmtId="0" fontId="7" fillId="5" borderId="18" xfId="0" applyFont="1" applyFill="1" applyBorder="1" applyAlignment="1" applyProtection="1">
      <alignment horizontal="left" wrapText="1"/>
      <protection locked="0"/>
    </xf>
    <xf numFmtId="0" fontId="5" fillId="5" borderId="17" xfId="0" applyFont="1" applyFill="1" applyBorder="1" applyAlignment="1" applyProtection="1">
      <alignment horizontal="left" wrapText="1"/>
      <protection locked="0"/>
    </xf>
    <xf numFmtId="0" fontId="3" fillId="0" borderId="21" xfId="0" applyFont="1" applyBorder="1"/>
  </cellXfs>
  <cellStyles count="9">
    <cellStyle name="Beschriftung" xfId="7" xr:uid="{00000000-0005-0000-0000-000000000000}"/>
    <cellStyle name="Comma" xfId="8" builtinId="3"/>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27">
    <dxf>
      <border>
        <left style="thin">
          <color theme="9" tint="-0.24994659260841701"/>
        </left>
        <right style="thin">
          <color theme="9" tint="-0.24994659260841701"/>
        </right>
        <top style="thin">
          <color theme="9" tint="-0.24994659260841701"/>
        </top>
        <bottom style="thin">
          <color theme="9" tint="-0.24994659260841701"/>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general" vertical="center" textRotation="0" wrapText="1" indent="0" justifyLastLine="0" shrinkToFit="0" readingOrder="0"/>
    </dxf>
    <dxf>
      <numFmt numFmtId="0" formatCode="Genera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border diagonalUp="0" diagonalDown="0">
        <left style="hair">
          <color indexed="64"/>
        </left>
        <right style="hair">
          <color indexed="64"/>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border diagonalUp="0" diagonalDown="0">
        <left/>
        <right style="hair">
          <color indexed="64"/>
        </right>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theme="7" tint="0.79998168889431442"/>
        </patternFill>
      </fill>
      <border diagonalUp="0" diagonalDown="0">
        <left style="hair">
          <color theme="1"/>
        </left>
        <right style="hair">
          <color theme="1"/>
        </right>
        <top/>
        <bottom style="hair">
          <color theme="1"/>
        </bottom>
        <vertical/>
        <horizontal/>
      </border>
    </dxf>
    <dxf>
      <border outline="0">
        <top style="medium">
          <color theme="0"/>
        </top>
        <bottom style="double">
          <color indexed="64"/>
        </bottom>
      </border>
    </dxf>
    <dxf>
      <border outline="0">
        <bottom style="medium">
          <color theme="0"/>
        </bottom>
      </border>
    </dxf>
    <dxf>
      <font>
        <strike val="0"/>
        <outline val="0"/>
        <shadow val="0"/>
        <u val="none"/>
        <vertAlign val="baseline"/>
        <sz val="9"/>
        <color theme="1" tint="4.9989318521683403E-2"/>
        <name val="Arial"/>
        <scheme val="none"/>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638176</xdr:colOff>
      <xdr:row>0</xdr:row>
      <xdr:rowOff>76200</xdr:rowOff>
    </xdr:from>
    <xdr:to>
      <xdr:col>6</xdr:col>
      <xdr:colOff>1552576</xdr:colOff>
      <xdr:row>0</xdr:row>
      <xdr:rowOff>824725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gizonline.sharepoint.com/sites/EU4ITDGeorgia/Freigegebene%20Dokumente/General/02%20projects/01%20municipalities/project%20generation/Cultural%20Landscapes%20and%20Urban%20History%20of%20Georgia/120423%20Files/42-10-kostenschaetzung-us-kv-en%20(5)1?ABBDDFBB" TargetMode="External"/><Relationship Id="rId1" Type="http://schemas.openxmlformats.org/officeDocument/2006/relationships/externalLinkPath" Target="file:///\\ABBDDFBB\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9:G17" totalsRowShown="0" headerRowDxfId="26" headerRowBorderDxfId="25" tableBorderDxfId="24">
  <autoFilter ref="A9:G17"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Fee  ̶  daily rate_x000a_                 Item" dataDxfId="23" dataCellStyle="Eingabe Tabelle"/>
    <tableColumn id="2" xr3:uid="{00000000-0010-0000-0000-000002000000}" name="Name" dataDxfId="22" dataCellStyle="Beschriftung"/>
    <tableColumn id="3" xr3:uid="{00000000-0010-0000-0000-000003000000}" name="Type of reimbursement" dataDxfId="21" dataCellStyle="Beschriftung">
      <calculatedColumnFormula>"Lump sum /per day"</calculatedColumnFormula>
    </tableColumn>
    <tableColumn id="4" xr3:uid="{00000000-0010-0000-0000-000004000000}" name="Number" dataDxfId="20"/>
    <tableColumn id="5" xr3:uid="{00000000-0010-0000-0000-000005000000}" name="Remune-ration_x000a_GEL" dataDxfId="19"/>
    <tableColumn id="6" xr3:uid="{00000000-0010-0000-0000-000006000000}" name="Total" dataDxfId="18">
      <calculatedColumnFormula>D10*E10</calculatedColumnFormula>
    </tableColumn>
    <tableColumn id="7" xr3:uid="{00000000-0010-0000-0000-000007000000}" name="Explanations" dataDxfId="17"/>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22:G28" totalsRowShown="0" headerRowDxfId="16" headerRowBorderDxfId="15" tableBorderDxfId="14">
  <autoFilter ref="A22:G28" xr:uid="{00000000-0009-0000-0100-000003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100-000001000000}" name="Item"/>
    <tableColumn id="2" xr3:uid="{00000000-0010-0000-0100-000002000000}" name="Subitem"/>
    <tableColumn id="3" xr3:uid="{00000000-0010-0000-0100-000003000000}" name="Type of reimbursement" dataDxfId="13"/>
    <tableColumn id="4" xr3:uid="{00000000-0010-0000-0100-000004000000}" name="Number" dataDxfId="12"/>
    <tableColumn id="5" xr3:uid="{00000000-0010-0000-0100-000005000000}" name="Budget/ Price_x000a_GEL" dataDxfId="11"/>
    <tableColumn id="6" xr3:uid="{00000000-0010-0000-0100-000006000000}" name="Total " dataDxfId="10">
      <calculatedColumnFormula>D23*E23</calculatedColumnFormula>
    </tableColumn>
    <tableColumn id="7" xr3:uid="{00000000-0010-0000-0100-000007000000}" name="Explanations"/>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33:G38" totalsRowShown="0" headerRowDxfId="9" headerRowBorderDxfId="8" tableBorderDxfId="7">
  <autoFilter ref="A33:G38" xr:uid="{00000000-0009-0000-0100-000005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Item" dataDxfId="6"/>
    <tableColumn id="2" xr3:uid="{00000000-0010-0000-0200-000002000000}" name=" " dataDxfId="5"/>
    <tableColumn id="3" xr3:uid="{00000000-0010-0000-0200-000003000000}" name="Type of reimbursement" dataDxfId="4"/>
    <tableColumn id="4" xr3:uid="{00000000-0010-0000-0200-000004000000}" name="Number" dataDxfId="3"/>
    <tableColumn id="5" xr3:uid="{00000000-0010-0000-0200-000005000000}" name="Budget/ Price_x000a_GEL" dataCellStyle="Comma"/>
    <tableColumn id="6" xr3:uid="{00000000-0010-0000-0200-000006000000}" name="Total " dataDxfId="2" dataCellStyle="Comma">
      <calculatedColumnFormula>E34*D34</calculatedColumnFormula>
    </tableColumn>
    <tableColumn id="7" xr3:uid="{00000000-0010-0000-0200-000007000000}" name="Explanations" dataDxfId="1"/>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53"/>
  <sheetViews>
    <sheetView showGridLines="0" tabSelected="1" zoomScale="110" zoomScaleNormal="110" workbookViewId="0">
      <selection sqref="A1:F1"/>
    </sheetView>
  </sheetViews>
  <sheetFormatPr defaultRowHeight="14.5" x14ac:dyDescent="0.35"/>
  <cols>
    <col min="1" max="1" width="19.26953125" customWidth="1"/>
    <col min="2" max="2" width="18.26953125" customWidth="1"/>
    <col min="3" max="3" width="19.26953125" customWidth="1"/>
    <col min="4" max="4" width="8.453125" customWidth="1"/>
    <col min="5" max="5" width="13.26953125" customWidth="1"/>
    <col min="6" max="6" width="11" bestFit="1" customWidth="1"/>
    <col min="7" max="7" width="39.1796875" customWidth="1"/>
  </cols>
  <sheetData>
    <row r="1" spans="1:7" ht="73.5" customHeight="1" x14ac:dyDescent="0.35">
      <c r="A1" s="90" t="s">
        <v>53</v>
      </c>
      <c r="B1" s="90"/>
      <c r="C1" s="90"/>
      <c r="D1" s="90"/>
      <c r="E1" s="90"/>
      <c r="F1" s="90"/>
      <c r="G1" s="41"/>
    </row>
    <row r="2" spans="1:7" ht="17.149999999999999" customHeight="1" thickBot="1" x14ac:dyDescent="0.4">
      <c r="A2" s="1" t="s">
        <v>0</v>
      </c>
      <c r="B2" s="40">
        <v>83480626</v>
      </c>
      <c r="C2" s="1" t="s">
        <v>1</v>
      </c>
      <c r="D2" s="95"/>
      <c r="E2" s="95"/>
      <c r="F2" s="95"/>
      <c r="G2" s="95"/>
    </row>
    <row r="3" spans="1:7" ht="17.149999999999999" customHeight="1" thickBot="1" x14ac:dyDescent="0.4">
      <c r="A3" s="1" t="s">
        <v>2</v>
      </c>
      <c r="B3" s="55" t="s">
        <v>3</v>
      </c>
      <c r="C3" s="1" t="s">
        <v>4</v>
      </c>
      <c r="D3" s="96"/>
      <c r="E3" s="96"/>
      <c r="F3" s="96"/>
      <c r="G3" s="96"/>
    </row>
    <row r="4" spans="1:7" ht="17.149999999999999" customHeight="1" thickBot="1" x14ac:dyDescent="0.4">
      <c r="A4" s="1" t="s">
        <v>5</v>
      </c>
      <c r="B4" s="88"/>
      <c r="C4" s="1" t="s">
        <v>6</v>
      </c>
      <c r="D4" s="97"/>
      <c r="E4" s="97"/>
      <c r="F4" s="97"/>
      <c r="G4" s="97"/>
    </row>
    <row r="5" spans="1:7" ht="14.25" customHeight="1" x14ac:dyDescent="0.35">
      <c r="A5" s="2"/>
      <c r="B5" s="2"/>
      <c r="C5" s="2" t="s">
        <v>7</v>
      </c>
      <c r="D5" s="94" t="s">
        <v>8</v>
      </c>
      <c r="E5" s="94"/>
      <c r="F5" s="94"/>
      <c r="G5" s="94"/>
    </row>
    <row r="6" spans="1:7" x14ac:dyDescent="0.35">
      <c r="A6" s="2"/>
      <c r="B6" s="2"/>
      <c r="C6" s="2"/>
      <c r="D6" s="2"/>
      <c r="E6" s="2"/>
      <c r="F6" s="2"/>
      <c r="G6" s="2"/>
    </row>
    <row r="7" spans="1:7" ht="13.5" customHeight="1" thickBot="1" x14ac:dyDescent="0.4">
      <c r="A7" s="91" t="s">
        <v>9</v>
      </c>
      <c r="B7" s="91"/>
      <c r="C7" s="91"/>
      <c r="D7" s="91"/>
      <c r="E7" s="91"/>
      <c r="F7" s="91"/>
      <c r="G7" s="91"/>
    </row>
    <row r="8" spans="1:7" ht="9.75" customHeight="1" x14ac:dyDescent="0.35">
      <c r="A8" s="7"/>
      <c r="B8" s="7"/>
      <c r="C8" s="7"/>
      <c r="D8" s="7"/>
      <c r="E8" s="7"/>
      <c r="F8" s="7"/>
      <c r="G8" s="7"/>
    </row>
    <row r="9" spans="1:7" ht="23.5" thickBot="1" x14ac:dyDescent="0.4">
      <c r="A9" s="46" t="s">
        <v>10</v>
      </c>
      <c r="B9" s="47" t="s">
        <v>11</v>
      </c>
      <c r="C9" s="48" t="s">
        <v>12</v>
      </c>
      <c r="D9" s="48" t="s">
        <v>13</v>
      </c>
      <c r="E9" s="48" t="s">
        <v>14</v>
      </c>
      <c r="F9" s="49" t="s">
        <v>15</v>
      </c>
      <c r="G9" s="50" t="s">
        <v>16</v>
      </c>
    </row>
    <row r="10" spans="1:7" ht="23" x14ac:dyDescent="0.35">
      <c r="A10" s="18" t="s">
        <v>17</v>
      </c>
      <c r="B10" s="24"/>
      <c r="C10" s="5" t="str">
        <f>"Lump sum /per day"</f>
        <v>Lump sum /per day</v>
      </c>
      <c r="D10" s="28">
        <v>60</v>
      </c>
      <c r="E10" s="67"/>
      <c r="F10" s="64">
        <f>D10*E10</f>
        <v>0</v>
      </c>
      <c r="G10" s="87" t="s">
        <v>46</v>
      </c>
    </row>
    <row r="11" spans="1:7" ht="24" x14ac:dyDescent="0.35">
      <c r="A11" s="18" t="s">
        <v>18</v>
      </c>
      <c r="B11" s="25"/>
      <c r="C11" s="5" t="str">
        <f t="shared" ref="C11:C17" si="0">"Lump sum /per day"</f>
        <v>Lump sum /per day</v>
      </c>
      <c r="D11" s="30">
        <v>30</v>
      </c>
      <c r="E11" s="68"/>
      <c r="F11" s="65">
        <f>D11*E11</f>
        <v>0</v>
      </c>
      <c r="G11" s="23" t="s">
        <v>47</v>
      </c>
    </row>
    <row r="12" spans="1:7" hidden="1" x14ac:dyDescent="0.35">
      <c r="A12" s="18" t="s">
        <v>19</v>
      </c>
      <c r="B12" s="26"/>
      <c r="C12" s="5" t="str">
        <f t="shared" si="0"/>
        <v>Lump sum /per day</v>
      </c>
      <c r="D12" s="31"/>
      <c r="E12" s="31"/>
      <c r="F12" s="36">
        <f>D12*E12</f>
        <v>0</v>
      </c>
      <c r="G12" s="15"/>
    </row>
    <row r="13" spans="1:7" ht="15.75" hidden="1" customHeight="1" x14ac:dyDescent="0.35">
      <c r="A13" s="18" t="s">
        <v>19</v>
      </c>
      <c r="B13" s="27"/>
      <c r="C13" s="5" t="str">
        <f t="shared" si="0"/>
        <v>Lump sum /per day</v>
      </c>
      <c r="D13" s="28"/>
      <c r="E13" s="28"/>
      <c r="F13" s="36">
        <f>D13*E13</f>
        <v>0</v>
      </c>
      <c r="G13" s="14"/>
    </row>
    <row r="14" spans="1:7" hidden="1" x14ac:dyDescent="0.35">
      <c r="A14" s="18" t="s">
        <v>19</v>
      </c>
      <c r="B14" s="19"/>
      <c r="C14" s="5" t="str">
        <f t="shared" si="0"/>
        <v>Lump sum /per day</v>
      </c>
      <c r="D14" s="31"/>
      <c r="E14" s="31"/>
      <c r="F14" s="36">
        <f t="shared" ref="F14:F17" si="1">D14*E14</f>
        <v>0</v>
      </c>
      <c r="G14" s="15"/>
    </row>
    <row r="15" spans="1:7" hidden="1" x14ac:dyDescent="0.35">
      <c r="A15" s="18" t="s">
        <v>19</v>
      </c>
      <c r="B15" s="19"/>
      <c r="C15" s="5" t="str">
        <f t="shared" si="0"/>
        <v>Lump sum /per day</v>
      </c>
      <c r="D15" s="32"/>
      <c r="E15" s="32"/>
      <c r="F15" s="36">
        <f>D15*E15</f>
        <v>0</v>
      </c>
      <c r="G15" s="13"/>
    </row>
    <row r="16" spans="1:7" hidden="1" x14ac:dyDescent="0.35">
      <c r="A16" s="18" t="s">
        <v>19</v>
      </c>
      <c r="B16" s="19"/>
      <c r="C16" s="5" t="str">
        <f t="shared" si="0"/>
        <v>Lump sum /per day</v>
      </c>
      <c r="D16" s="31"/>
      <c r="E16" s="31"/>
      <c r="F16" s="36">
        <f t="shared" si="1"/>
        <v>0</v>
      </c>
      <c r="G16" s="15"/>
    </row>
    <row r="17" spans="1:7" ht="15" hidden="1" thickBot="1" x14ac:dyDescent="0.4">
      <c r="A17" s="18" t="s">
        <v>19</v>
      </c>
      <c r="B17" s="19"/>
      <c r="C17" s="5" t="str">
        <f t="shared" si="0"/>
        <v>Lump sum /per day</v>
      </c>
      <c r="D17" s="32"/>
      <c r="E17" s="32"/>
      <c r="F17" s="29">
        <f t="shared" si="1"/>
        <v>0</v>
      </c>
      <c r="G17" s="16"/>
    </row>
    <row r="18" spans="1:7" ht="15" thickBot="1" x14ac:dyDescent="0.4">
      <c r="A18" s="92" t="s">
        <v>20</v>
      </c>
      <c r="B18" s="92"/>
      <c r="C18" s="92"/>
      <c r="D18" s="92"/>
      <c r="E18" s="92"/>
      <c r="F18" s="66">
        <f>SUM(F10:F17)</f>
        <v>0</v>
      </c>
      <c r="G18" s="45"/>
    </row>
    <row r="19" spans="1:7" ht="15" thickTop="1" x14ac:dyDescent="0.35">
      <c r="A19" s="2"/>
      <c r="B19" s="2"/>
      <c r="C19" s="2"/>
      <c r="D19" s="2"/>
      <c r="E19" s="2"/>
      <c r="F19" s="2"/>
      <c r="G19" s="2"/>
    </row>
    <row r="20" spans="1:7" x14ac:dyDescent="0.35">
      <c r="A20" s="93" t="s">
        <v>21</v>
      </c>
      <c r="B20" s="93"/>
      <c r="C20" s="93"/>
      <c r="D20" s="93"/>
      <c r="E20" s="93"/>
      <c r="F20" s="93"/>
      <c r="G20" s="93"/>
    </row>
    <row r="21" spans="1:7" ht="10.5" customHeight="1" x14ac:dyDescent="0.35">
      <c r="A21" s="1"/>
      <c r="B21" s="1"/>
      <c r="C21" s="1"/>
      <c r="D21" s="1"/>
      <c r="E21" s="1"/>
      <c r="F21" s="1"/>
      <c r="G21" s="6"/>
    </row>
    <row r="22" spans="1:7" ht="24.75" customHeight="1" thickBot="1" x14ac:dyDescent="0.4">
      <c r="A22" s="51" t="s">
        <v>22</v>
      </c>
      <c r="B22" s="52" t="s">
        <v>23</v>
      </c>
      <c r="C22" s="52" t="s">
        <v>12</v>
      </c>
      <c r="D22" s="52" t="s">
        <v>13</v>
      </c>
      <c r="E22" s="48" t="s">
        <v>24</v>
      </c>
      <c r="F22" s="48" t="s">
        <v>25</v>
      </c>
      <c r="G22" s="54" t="s">
        <v>16</v>
      </c>
    </row>
    <row r="23" spans="1:7" ht="24" hidden="1" x14ac:dyDescent="0.35">
      <c r="A23" s="42" t="s">
        <v>26</v>
      </c>
      <c r="B23" s="17"/>
      <c r="C23" s="11" t="s">
        <v>27</v>
      </c>
      <c r="D23" s="34"/>
      <c r="E23" s="34"/>
      <c r="F23" s="35">
        <f t="shared" ref="F23:F28" si="2">D23*E23</f>
        <v>0</v>
      </c>
      <c r="G23" s="21"/>
    </row>
    <row r="24" spans="1:7" ht="58.5" x14ac:dyDescent="0.35">
      <c r="A24" s="56" t="s">
        <v>28</v>
      </c>
      <c r="B24" s="57" t="s">
        <v>49</v>
      </c>
      <c r="C24" s="58" t="s">
        <v>29</v>
      </c>
      <c r="D24" s="25">
        <v>4</v>
      </c>
      <c r="E24" s="69"/>
      <c r="F24" s="65">
        <f t="shared" si="2"/>
        <v>0</v>
      </c>
      <c r="G24" s="23" t="s">
        <v>48</v>
      </c>
    </row>
    <row r="25" spans="1:7" hidden="1" x14ac:dyDescent="0.35">
      <c r="A25" s="12" t="s">
        <v>30</v>
      </c>
      <c r="B25" s="15"/>
      <c r="C25" s="10" t="s">
        <v>27</v>
      </c>
      <c r="D25" s="25"/>
      <c r="E25" s="69"/>
      <c r="F25" s="65">
        <f t="shared" si="2"/>
        <v>0</v>
      </c>
      <c r="G25" s="23"/>
    </row>
    <row r="26" spans="1:7" ht="40" customHeight="1" x14ac:dyDescent="0.35">
      <c r="A26" s="56" t="s">
        <v>31</v>
      </c>
      <c r="B26" s="15"/>
      <c r="C26" s="58" t="s">
        <v>29</v>
      </c>
      <c r="D26" s="33">
        <v>5</v>
      </c>
      <c r="E26" s="70"/>
      <c r="F26" s="65">
        <f t="shared" si="2"/>
        <v>0</v>
      </c>
      <c r="G26" s="23" t="s">
        <v>50</v>
      </c>
    </row>
    <row r="27" spans="1:7" hidden="1" x14ac:dyDescent="0.35">
      <c r="A27" s="56" t="s">
        <v>32</v>
      </c>
      <c r="B27" s="13"/>
      <c r="C27" s="10" t="s">
        <v>27</v>
      </c>
      <c r="D27" s="33"/>
      <c r="E27" s="70"/>
      <c r="F27" s="65">
        <f t="shared" si="2"/>
        <v>0</v>
      </c>
      <c r="G27" s="23"/>
    </row>
    <row r="28" spans="1:7" ht="36" thickBot="1" x14ac:dyDescent="0.4">
      <c r="A28" s="85" t="s">
        <v>33</v>
      </c>
      <c r="B28" s="82"/>
      <c r="C28" s="86" t="s">
        <v>29</v>
      </c>
      <c r="D28" s="83">
        <v>1</v>
      </c>
      <c r="E28" s="84"/>
      <c r="F28" s="65">
        <f t="shared" si="2"/>
        <v>0</v>
      </c>
      <c r="G28" s="81" t="s">
        <v>45</v>
      </c>
    </row>
    <row r="29" spans="1:7" ht="15.5" thickTop="1" thickBot="1" x14ac:dyDescent="0.4">
      <c r="A29" s="92" t="s">
        <v>20</v>
      </c>
      <c r="B29" s="92"/>
      <c r="C29" s="92"/>
      <c r="D29" s="92"/>
      <c r="E29" s="92"/>
      <c r="F29" s="66">
        <f>SUM(F23:F28)</f>
        <v>0</v>
      </c>
      <c r="G29" s="45"/>
    </row>
    <row r="30" spans="1:7" ht="15" thickTop="1" x14ac:dyDescent="0.35">
      <c r="A30" s="2"/>
      <c r="B30" s="2"/>
      <c r="C30" s="2"/>
      <c r="D30" s="2"/>
      <c r="E30" s="2"/>
      <c r="F30" s="2"/>
      <c r="G30" s="2"/>
    </row>
    <row r="31" spans="1:7" x14ac:dyDescent="0.35">
      <c r="A31" s="93" t="s">
        <v>34</v>
      </c>
      <c r="B31" s="93"/>
      <c r="C31" s="93"/>
      <c r="D31" s="93"/>
      <c r="E31" s="93"/>
      <c r="F31" s="93"/>
      <c r="G31" s="93"/>
    </row>
    <row r="32" spans="1:7" ht="11.25" customHeight="1" x14ac:dyDescent="0.35">
      <c r="A32" s="7"/>
      <c r="B32" s="7"/>
      <c r="C32" s="7"/>
      <c r="D32" s="7"/>
      <c r="E32" s="7"/>
      <c r="F32" s="7"/>
      <c r="G32" s="7"/>
    </row>
    <row r="33" spans="1:7" ht="22.5" customHeight="1" thickBot="1" x14ac:dyDescent="0.4">
      <c r="A33" s="53" t="s">
        <v>22</v>
      </c>
      <c r="B33" s="51" t="s">
        <v>35</v>
      </c>
      <c r="C33" s="51" t="s">
        <v>12</v>
      </c>
      <c r="D33" s="51" t="s">
        <v>13</v>
      </c>
      <c r="E33" s="46" t="s">
        <v>24</v>
      </c>
      <c r="F33" s="46" t="s">
        <v>25</v>
      </c>
      <c r="G33" s="46" t="s">
        <v>16</v>
      </c>
    </row>
    <row r="34" spans="1:7" hidden="1" x14ac:dyDescent="0.35">
      <c r="A34" s="60" t="s">
        <v>36</v>
      </c>
      <c r="B34" s="61"/>
      <c r="C34" s="59" t="s">
        <v>27</v>
      </c>
      <c r="D34" s="37"/>
      <c r="E34" s="71"/>
      <c r="F34" s="72">
        <f t="shared" ref="F34:F38" si="3">E34*D34</f>
        <v>0</v>
      </c>
      <c r="G34" s="23"/>
    </row>
    <row r="35" spans="1:7" hidden="1" x14ac:dyDescent="0.35">
      <c r="A35" s="60" t="s">
        <v>37</v>
      </c>
      <c r="B35" s="56"/>
      <c r="C35" s="59" t="s">
        <v>27</v>
      </c>
      <c r="D35" s="25"/>
      <c r="E35" s="73"/>
      <c r="F35" s="65">
        <f t="shared" si="3"/>
        <v>0</v>
      </c>
      <c r="G35" s="22"/>
    </row>
    <row r="36" spans="1:7" ht="24" x14ac:dyDescent="0.35">
      <c r="A36" s="60" t="s">
        <v>38</v>
      </c>
      <c r="B36" s="56"/>
      <c r="C36" s="59" t="s">
        <v>29</v>
      </c>
      <c r="D36" s="25">
        <v>2</v>
      </c>
      <c r="E36" s="73"/>
      <c r="F36" s="65">
        <f t="shared" si="3"/>
        <v>0</v>
      </c>
      <c r="G36" s="23" t="s">
        <v>51</v>
      </c>
    </row>
    <row r="37" spans="1:7" ht="35.5" x14ac:dyDescent="0.35">
      <c r="A37" s="60" t="s">
        <v>39</v>
      </c>
      <c r="B37" s="20"/>
      <c r="C37" s="59" t="s">
        <v>29</v>
      </c>
      <c r="D37" s="25">
        <v>2</v>
      </c>
      <c r="E37" s="73"/>
      <c r="F37" s="65">
        <f t="shared" ref="F37" si="4">E37*D37</f>
        <v>0</v>
      </c>
      <c r="G37" s="23" t="s">
        <v>52</v>
      </c>
    </row>
    <row r="38" spans="1:7" ht="151" thickBot="1" x14ac:dyDescent="0.4">
      <c r="A38" s="60" t="s">
        <v>40</v>
      </c>
      <c r="B38" s="62"/>
      <c r="C38" s="63" t="s">
        <v>29</v>
      </c>
      <c r="D38" s="38">
        <v>1</v>
      </c>
      <c r="E38" s="74"/>
      <c r="F38" s="75">
        <f t="shared" si="3"/>
        <v>0</v>
      </c>
      <c r="G38" s="23" t="s">
        <v>44</v>
      </c>
    </row>
    <row r="39" spans="1:7" ht="15.5" thickTop="1" thickBot="1" x14ac:dyDescent="0.4">
      <c r="A39" s="92" t="s">
        <v>20</v>
      </c>
      <c r="B39" s="92"/>
      <c r="C39" s="92"/>
      <c r="D39" s="92"/>
      <c r="E39" s="92"/>
      <c r="F39" s="76">
        <f>SUM(F34:F38)</f>
        <v>0</v>
      </c>
      <c r="G39" s="45"/>
    </row>
    <row r="40" spans="1:7" ht="15" thickTop="1" x14ac:dyDescent="0.35">
      <c r="A40" s="39"/>
      <c r="B40" s="39"/>
      <c r="C40" s="39"/>
      <c r="D40" s="39"/>
      <c r="E40" s="39"/>
      <c r="F40" s="39"/>
      <c r="G40" s="39"/>
    </row>
    <row r="41" spans="1:7" ht="18.649999999999999" customHeight="1" x14ac:dyDescent="0.35">
      <c r="A41" s="93" t="s">
        <v>41</v>
      </c>
      <c r="B41" s="93"/>
      <c r="C41" s="93"/>
      <c r="D41" s="93"/>
      <c r="E41" s="93"/>
      <c r="F41" s="93"/>
      <c r="G41" s="93"/>
    </row>
    <row r="42" spans="1:7" x14ac:dyDescent="0.35">
      <c r="A42" s="98" t="s">
        <v>42</v>
      </c>
      <c r="B42" s="98"/>
      <c r="C42" s="98"/>
      <c r="D42" s="98"/>
      <c r="E42" s="98"/>
      <c r="F42" s="77">
        <f>F18+F29+F39</f>
        <v>0</v>
      </c>
      <c r="G42" s="3"/>
    </row>
    <row r="43" spans="1:7" x14ac:dyDescent="0.35">
      <c r="A43" s="4" t="s">
        <v>43</v>
      </c>
      <c r="B43" s="8">
        <v>0</v>
      </c>
      <c r="C43" s="4"/>
      <c r="D43" s="4"/>
      <c r="E43" s="4"/>
      <c r="F43" s="78">
        <f>F42*B43</f>
        <v>0</v>
      </c>
      <c r="G43" s="4"/>
    </row>
    <row r="44" spans="1:7" x14ac:dyDescent="0.35">
      <c r="A44" s="9" t="s">
        <v>42</v>
      </c>
      <c r="B44" s="4"/>
      <c r="C44" s="4"/>
      <c r="D44" s="4"/>
      <c r="E44" s="4"/>
      <c r="F44" s="79">
        <f>SUM(F42:F43)</f>
        <v>0</v>
      </c>
      <c r="G44" s="4"/>
    </row>
    <row r="46" spans="1:7" x14ac:dyDescent="0.35">
      <c r="A46" s="43"/>
      <c r="D46" s="80"/>
      <c r="E46" s="9"/>
      <c r="F46" s="9"/>
      <c r="G46" s="9"/>
    </row>
    <row r="47" spans="1:7" x14ac:dyDescent="0.35">
      <c r="D47" s="89" t="str">
        <f>IF(A1="Price schedule","Full first and last name of authorized person","Full first and last name, function, OU")</f>
        <v>Full first and last name of authorized person</v>
      </c>
      <c r="E47" s="89"/>
      <c r="F47" s="89"/>
      <c r="G47" s="89"/>
    </row>
    <row r="49" spans="3:4" ht="30.75" customHeight="1" x14ac:dyDescent="0.35">
      <c r="C49" s="43"/>
    </row>
    <row r="50" spans="3:4" ht="25.5" customHeight="1" x14ac:dyDescent="0.35">
      <c r="C50" s="44"/>
      <c r="D50" s="43"/>
    </row>
    <row r="53" spans="3:4" ht="15.75" customHeight="1" x14ac:dyDescent="0.35"/>
  </sheetData>
  <sheetProtection formatRows="0" insertRows="0" deleteRows="0"/>
  <mergeCells count="14">
    <mergeCell ref="D47:G47"/>
    <mergeCell ref="A1:F1"/>
    <mergeCell ref="A7:G7"/>
    <mergeCell ref="A18:E18"/>
    <mergeCell ref="A20:G20"/>
    <mergeCell ref="A31:G31"/>
    <mergeCell ref="D5:G5"/>
    <mergeCell ref="D2:G2"/>
    <mergeCell ref="D3:G3"/>
    <mergeCell ref="D4:G4"/>
    <mergeCell ref="A29:E29"/>
    <mergeCell ref="A42:E42"/>
    <mergeCell ref="A39:E39"/>
    <mergeCell ref="A41:G41"/>
  </mergeCells>
  <phoneticPr fontId="12" type="noConversion"/>
  <conditionalFormatting sqref="D47:G47">
    <cfRule type="expression" dxfId="0" priority="1">
      <formula>$A$1="Price schedule"</formula>
    </cfRule>
  </conditionalFormatting>
  <dataValidations count="5">
    <dataValidation type="list" allowBlank="1" showInputMessage="1" showErrorMessage="1" sqref="C23:C28 C34:C38" xr:uid="{00000000-0002-0000-0000-000000000000}">
      <formula1>"please choose, lump sum / amount, against evidence, not applicable"</formula1>
    </dataValidation>
    <dataValidation type="list" allowBlank="1" showInputMessage="1" showErrorMessage="1" sqref="A1" xr:uid="{00000000-0002-0000-0000-000001000000}">
      <formula1>"Price schedule, Estimation of the anticipated Contract Amount"</formula1>
    </dataValidation>
    <dataValidation type="custom" allowBlank="1" showInputMessage="1" showErrorMessage="1" sqref="C10:C17 F42:F44 F34:F39 F9:F18 F23:F29" xr:uid="{00000000-0002-0000-0000-000002000000}">
      <formula1>"'"</formula1>
    </dataValidation>
    <dataValidation type="list" allowBlank="1" showInputMessage="1" showErrorMessage="1" sqref="A10:A17" xr:uid="{00000000-0002-0000-0000-000003000000}">
      <formula1>"Team Leader, Expert"</formula1>
    </dataValidation>
    <dataValidation type="list" allowBlank="1" showInputMessage="1" showErrorMessage="1" sqref="A2" xr:uid="{B8139F17-894A-42CE-8444-8F2ED76FB3D2}">
      <formula1>"Tender number:, Contract number:"</formula1>
    </dataValidation>
  </dataValidations>
  <pageMargins left="0.7" right="0.7" top="0.75" bottom="0.75" header="0.3" footer="0.3"/>
  <pageSetup paperSize="9" orientation="landscape" r:id="rId1"/>
  <ignoredErrors>
    <ignoredError sqref="F9:F17 C10:C17 F38 F23:F26 F34:F36" listDataValidation="1"/>
  </ignoredErrors>
  <drawing r:id="rId2"/>
  <legacyDrawing r:id="rId3"/>
  <tableParts count="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36A15EC80165438A0ED736191B160F" ma:contentTypeVersion="17" ma:contentTypeDescription="Create a new document." ma:contentTypeScope="" ma:versionID="a16c040988db859ee73e8b20d7eba5e3">
  <xsd:schema xmlns:xsd="http://www.w3.org/2001/XMLSchema" xmlns:xs="http://www.w3.org/2001/XMLSchema" xmlns:p="http://schemas.microsoft.com/office/2006/metadata/properties" xmlns:ns2="b6102676-0cc1-40d2-a0a4-28eb9654447a" xmlns:ns3="b77e7c3a-8106-4b9e-a1f5-8f17f15ca894" targetNamespace="http://schemas.microsoft.com/office/2006/metadata/properties" ma:root="true" ma:fieldsID="adedf9422748ef8eecd3ad8063af8589" ns2:_="" ns3:_="">
    <xsd:import namespace="b6102676-0cc1-40d2-a0a4-28eb9654447a"/>
    <xsd:import namespace="b77e7c3a-8106-4b9e-a1f5-8f17f15ca8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102676-0cc1-40d2-a0a4-28eb96544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7c3a-8106-4b9e-a1f5-8f17f15ca89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2c29310-5c0f-4997-a176-2fad88125d38}" ma:internalName="TaxCatchAll" ma:showField="CatchAllData" ma:web="b77e7c3a-8106-4b9e-a1f5-8f17f15ca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6102676-0cc1-40d2-a0a4-28eb9654447a">
      <Terms xmlns="http://schemas.microsoft.com/office/infopath/2007/PartnerControls"/>
    </lcf76f155ced4ddcb4097134ff3c332f>
    <TaxCatchAll xmlns="b77e7c3a-8106-4b9e-a1f5-8f17f15ca8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D59BE2-FA4A-43EC-8FC1-8B48B667B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102676-0cc1-40d2-a0a4-28eb9654447a"/>
    <ds:schemaRef ds:uri="b77e7c3a-8106-4b9e-a1f5-8f17f15ca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751D96-34C3-478C-93EF-928442CD2971}">
  <ds:schemaRefs>
    <ds:schemaRef ds:uri="http://purl.org/dc/elements/1.1/"/>
    <ds:schemaRef ds:uri="http://schemas.openxmlformats.org/package/2006/metadata/core-properties"/>
    <ds:schemaRef ds:uri="http://www.w3.org/XML/1998/namespace"/>
    <ds:schemaRef ds:uri="http://purl.org/dc/terms/"/>
    <ds:schemaRef ds:uri="http://schemas.microsoft.com/office/2006/documentManagement/types"/>
    <ds:schemaRef ds:uri="b77e7c3a-8106-4b9e-a1f5-8f17f15ca894"/>
    <ds:schemaRef ds:uri="b6102676-0cc1-40d2-a0a4-28eb9654447a"/>
    <ds:schemaRef ds:uri="http://purl.org/dc/dcmitype/"/>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6282FD3-4CB9-420D-9BFE-556ED6DFC3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Company-Service Contract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Inasaridze, Tamari GIZ GE</cp:lastModifiedBy>
  <cp:revision/>
  <dcterms:created xsi:type="dcterms:W3CDTF">2015-06-05T18:17:20Z</dcterms:created>
  <dcterms:modified xsi:type="dcterms:W3CDTF">2025-01-17T12:03:20Z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0x010100AB36A15EC80165438A0ED736191B160F</vt:lpwstr>
  </property>
  <property fmtid="{D5CDD505-2E9C-101B-9397-08002B2CF9AE}" pid="3" name="MediaServiceImageTags">
    <vt:lpwstr/>
  </property>
</Properties>
</file>