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2" documentId="8_{13A0E670-7A59-4328-B21E-9C4DCED425FF}" xr6:coauthVersionLast="47" xr6:coauthVersionMax="47" xr10:uidLastSave="{17996297-04C3-4474-86FF-E8918F54C128}"/>
  <bookViews>
    <workbookView xWindow="-108" yWindow="-108" windowWidth="23256" windowHeight="12576" tabRatio="886" xr2:uid="{00000000-000D-0000-FFFF-FFFF00000000}"/>
  </bookViews>
  <sheets>
    <sheet name="Ori Nabiji" sheetId="4" r:id="rId1"/>
    <sheet name="TOR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4" l="1" a="1"/>
  <c r="B22" i="4" s="1"/>
  <c r="B23" i="4" a="1"/>
  <c r="B23" i="4" s="1"/>
  <c r="B24" i="4" a="1"/>
  <c r="B24" i="4" s="1"/>
  <c r="B25" i="4" a="1"/>
  <c r="B25" i="4" s="1"/>
  <c r="B26" i="4" a="1"/>
  <c r="B26" i="4" s="1"/>
  <c r="B27" i="4" a="1"/>
  <c r="B27" i="4" s="1"/>
  <c r="B28" i="4" a="1"/>
  <c r="B28" i="4" s="1"/>
  <c r="B29" i="4" a="1"/>
  <c r="B29" i="4" s="1"/>
  <c r="B30" i="4" a="1"/>
  <c r="B30" i="4" s="1"/>
  <c r="B31" i="4" a="1"/>
  <c r="B31" i="4" s="1"/>
  <c r="B32" i="4" a="1"/>
  <c r="B32" i="4" s="1"/>
  <c r="B33" i="4" a="1"/>
  <c r="B33" i="4" s="1"/>
  <c r="B34" i="4" a="1"/>
  <c r="B34" i="4" s="1"/>
  <c r="B35" i="4" a="1"/>
  <c r="B35" i="4" s="1"/>
  <c r="B36" i="4" a="1"/>
  <c r="B36" i="4" s="1"/>
  <c r="B21" i="4" a="1"/>
  <c r="B21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<sst xmlns="http://schemas.openxmlformats.org/spreadsheetml/2006/main" count="141" uniqueCount="71">
  <si>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</si>
  <si>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</si>
  <si>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</si>
  <si>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</si>
  <si>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</si>
  <si>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ბრენდი</t>
  </si>
  <si>
    <t>მოდელი</t>
  </si>
  <si>
    <t>ტექნიკური მოთხოვნა</t>
  </si>
  <si>
    <t>ტვირთამწეობა</t>
  </si>
  <si>
    <t xml:space="preserve">ჩანგლების სიგრძე </t>
  </si>
  <si>
    <t>წარმოების ქვეყანა</t>
  </si>
  <si>
    <t>წარმოების წელი</t>
  </si>
  <si>
    <t>ელექტრო</t>
  </si>
  <si>
    <t>მოწოდების ვადა</t>
  </si>
  <si>
    <t>ტვირთამწის ტიპი</t>
  </si>
  <si>
    <t>1,500 კგ - 2,000 კგ</t>
  </si>
  <si>
    <t>ერთ. ღირებულება დღგ-ს ჩათვლით</t>
  </si>
  <si>
    <t>ვალუტა</t>
  </si>
  <si>
    <t>საგარანტიო პირობა</t>
  </si>
  <si>
    <t>ბატარიის ტიპი</t>
  </si>
  <si>
    <t>ბატარიის მოცულობა</t>
  </si>
  <si>
    <t>მდგომარეობა</t>
  </si>
  <si>
    <t>ჩანგლების აწევის სიმაღლე</t>
  </si>
  <si>
    <t>5,500 მმ</t>
  </si>
  <si>
    <t>ანგარიშსწორების პირობა</t>
  </si>
  <si>
    <t>პალეტების ურიკა სასწორი</t>
  </si>
  <si>
    <t>Lead Acid / Li-ion</t>
  </si>
  <si>
    <t>1,500 კგ - 2,500 კგ</t>
  </si>
  <si>
    <t>1,150 - 1,200 მმ</t>
  </si>
  <si>
    <t>ჩანგლების სისქე</t>
  </si>
  <si>
    <t>520 მმ - 685 მმ</t>
  </si>
  <si>
    <t>ელექტრო პალეტების ურიკა #1</t>
  </si>
  <si>
    <t>ჩანგლებს შორის დაშორება</t>
  </si>
  <si>
    <t>500-550 მმ</t>
  </si>
  <si>
    <t>საზურგე</t>
  </si>
  <si>
    <t>✓</t>
  </si>
  <si>
    <t>ასაკეცი პლატფორმა</t>
  </si>
  <si>
    <t>დამცავი სახელური</t>
  </si>
  <si>
    <t>X</t>
  </si>
  <si>
    <t>ელექტრო დამტვირთველი</t>
  </si>
  <si>
    <t>ახალი / მეორადი</t>
  </si>
  <si>
    <t xml:space="preserve"> Lead Acid</t>
  </si>
  <si>
    <t>1,500-2,000 კგ</t>
  </si>
  <si>
    <t>ჩანგლების სიგრძე</t>
  </si>
  <si>
    <t>ინტეგრირებული ცვალებადი მოძრაობის დაფა (Sideshift)</t>
  </si>
  <si>
    <t>წინა განათება</t>
  </si>
  <si>
    <t>ტვირთის მისაყუდებელი</t>
  </si>
  <si>
    <t>უკან სვლის ხმოვანი სიგნალი</t>
  </si>
  <si>
    <t>დამტენი</t>
  </si>
  <si>
    <t>ელექტრო დამტვირთველის კალათა</t>
  </si>
  <si>
    <t>300 კგ</t>
  </si>
  <si>
    <t>ერთდროულად 2 აწევის შესაძლებლობა</t>
  </si>
  <si>
    <t xml:space="preserve">კალათის ზომები (L x W  x H) </t>
  </si>
  <si>
    <t>795 x 1,205 x 1,100 მმ</t>
  </si>
  <si>
    <t>ზომები ჩანგლების გასაყრელის (W x H)</t>
  </si>
  <si>
    <t>200 x 84 მმ</t>
  </si>
  <si>
    <t>საქონლის დასახელება</t>
  </si>
  <si>
    <t>ელექტრო პალეტების ურიკა #2</t>
  </si>
  <si>
    <t>მოთხოვნილი რაოდენობა</t>
  </si>
  <si>
    <t>შემოთავაზებული რაოდენობა</t>
  </si>
  <si>
    <t>ახალი</t>
  </si>
  <si>
    <t>* შესყიდვა მოხდება ერთიანად;</t>
  </si>
  <si>
    <t>* იმ შემთხვევაში თუ გაქვთ პროდუქტის რამდენიმე ვარიანტი, შეგიძლიათ შემოგვთავაზოთ სხვადასხვა მოდელი;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</si>
  <si>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პირობას (ანგარიშსწორება საქონლის შესყიდვის შემდგომ);</t>
  </si>
  <si>
    <t>* პრეტენდეტს უფლებამოსილია შემოთავაზება გადმოაგზავნოს მხოლოდ იმ პოზიციებზე რისი მოწოდებაც შეუძლია;</t>
  </si>
  <si>
    <t>* გთხოვთ შემოთავაზებასთან ერთად გადმოგვიგზავნოთ დეტალური საგარანტიო პირობა;</t>
  </si>
  <si>
    <t>მოთხოვნილი მონაცემები</t>
  </si>
  <si>
    <t>შემოთავაზებული საქონლის მონაცემები</t>
  </si>
  <si>
    <t>-</t>
  </si>
  <si>
    <t>* გთხოვთ შემოთავაზებასთან ერთად გადმოგვიგზავნოთ შემოთავაზებული პროდუქტის ტექნიკური სპეციფიკაციებისა და სერტიფიკაცების დოკუმენტი;</t>
  </si>
  <si>
    <t>* ტექნიკური სპეციფიკაციები იხილეთ "TOR"-ის გვერდზე.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</si>
</sst>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\ც\ა\ლ\ი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3" borderId="0" xfId="1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0</xdr:col>
      <xdr:colOff>1482826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9:K36"/>
  <sheetViews>
    <sheetView tabSelected="1" zoomScale="70" zoomScaleNormal="70" workbookViewId="0">
      <selection activeCell="D17" sqref="D17"/>
    </sheetView>
  </sheetViews>
  <sheetFormatPr defaultRowHeight="14.4" x14ac:dyDescent="0.3"/>
  <cols>
    <col min="1" max="1" width="35.5546875" style="1" bestFit="1" customWidth="1"/>
    <col min="2" max="2" width="30.109375" style="1" customWidth="1"/>
    <col min="3" max="3" width="33.5546875" style="1" customWidth="1"/>
    <col min="4" max="4" width="25.88671875" style="1" customWidth="1"/>
    <col min="5" max="5" width="25.33203125" style="1" customWidth="1"/>
    <col min="6" max="6" width="21.21875" style="1" customWidth="1"/>
    <col min="7" max="7" width="28" style="1" bestFit="1" customWidth="1"/>
    <col min="8" max="8" width="21.5546875" style="1" customWidth="1"/>
    <col min="9" max="9" width="28.6640625" style="1" customWidth="1"/>
    <col min="10" max="10" width="30.6640625" style="1" customWidth="1"/>
    <col min="11" max="11" width="24.5546875" style="1" customWidth="1"/>
    <col min="12" max="12" width="21.44140625" style="1" customWidth="1"/>
    <col min="13" max="13" width="23.6640625" style="1" customWidth="1"/>
    <col min="14" max="15" width="22" style="1" customWidth="1"/>
    <col min="16" max="16" width="18.6640625" style="1" customWidth="1"/>
    <col min="17" max="16384" width="8.88671875" style="1"/>
  </cols>
  <sheetData>
    <row r="9" spans="1:10" x14ac:dyDescent="0.3">
      <c r="G9" s="22"/>
      <c r="H9" s="22"/>
      <c r="I9" s="13"/>
      <c r="J9" s="13"/>
    </row>
    <row r="10" spans="1:10" x14ac:dyDescent="0.3">
      <c r="A10" s="10" t="s">
        <v>0</v>
      </c>
      <c r="B10" s="18"/>
      <c r="C10" s="2"/>
      <c r="D10" s="25"/>
      <c r="E10" s="26" t="s">
        <v>61</v>
      </c>
      <c r="F10" s="26"/>
      <c r="G10" s="26"/>
      <c r="H10" s="26"/>
      <c r="I10" s="26"/>
      <c r="J10" s="26"/>
    </row>
    <row r="11" spans="1:10" x14ac:dyDescent="0.3">
      <c r="A11" s="10" t="s">
        <v>1</v>
      </c>
      <c r="B11" s="18"/>
      <c r="C11" s="2"/>
      <c r="D11" s="25"/>
      <c r="E11" s="26" t="s">
        <v>62</v>
      </c>
      <c r="F11" s="26"/>
      <c r="G11" s="26"/>
      <c r="H11" s="26"/>
      <c r="I11" s="26"/>
      <c r="J11" s="26"/>
    </row>
    <row r="12" spans="1:10" ht="14.4" customHeight="1" x14ac:dyDescent="0.3">
      <c r="A12" s="10" t="s">
        <v>2</v>
      </c>
      <c r="B12" s="18"/>
      <c r="C12" s="2"/>
      <c r="D12" s="25"/>
      <c r="E12" s="27" t="s">
        <v>63</v>
      </c>
      <c r="F12" s="27"/>
      <c r="G12" s="27"/>
      <c r="H12" s="27"/>
      <c r="I12" s="27"/>
      <c r="J12" s="27"/>
    </row>
    <row r="13" spans="1:10" x14ac:dyDescent="0.3">
      <c r="A13" s="10" t="s">
        <v>3</v>
      </c>
      <c r="B13" s="18"/>
      <c r="C13" s="2"/>
      <c r="D13" s="25"/>
      <c r="E13" s="27"/>
      <c r="F13" s="27"/>
      <c r="G13" s="27"/>
      <c r="H13" s="27"/>
      <c r="I13" s="27"/>
      <c r="J13" s="27"/>
    </row>
    <row r="14" spans="1:10" x14ac:dyDescent="0.3">
      <c r="A14" s="10" t="s">
        <v>4</v>
      </c>
      <c r="B14" s="18"/>
      <c r="C14" s="2"/>
      <c r="D14" s="25"/>
      <c r="E14" s="26" t="s">
        <v>69</v>
      </c>
      <c r="F14" s="26"/>
      <c r="G14" s="26"/>
      <c r="H14" s="26"/>
      <c r="I14" s="26"/>
      <c r="J14" s="26"/>
    </row>
    <row r="15" spans="1:10" x14ac:dyDescent="0.3">
      <c r="A15" s="9"/>
      <c r="B15" s="9"/>
      <c r="C15" s="9"/>
      <c r="D15" s="9"/>
      <c r="E15" s="26" t="s">
        <v>65</v>
      </c>
      <c r="F15" s="26"/>
      <c r="G15" s="26"/>
      <c r="H15" s="26"/>
      <c r="I15" s="26"/>
      <c r="J15" s="26"/>
    </row>
    <row r="16" spans="1:10" x14ac:dyDescent="0.3">
      <c r="E16" s="26" t="s">
        <v>64</v>
      </c>
      <c r="F16" s="26"/>
      <c r="G16" s="26"/>
      <c r="H16" s="26"/>
      <c r="I16" s="26"/>
      <c r="J16" s="26"/>
    </row>
    <row r="17" spans="1:11" x14ac:dyDescent="0.3">
      <c r="A17" s="11" t="s">
        <v>24</v>
      </c>
      <c r="B17" s="19"/>
      <c r="C17" s="24"/>
      <c r="D17" s="23"/>
      <c r="E17" s="34" t="s">
        <v>70</v>
      </c>
      <c r="F17" s="34"/>
      <c r="G17" s="34"/>
      <c r="H17" s="34"/>
      <c r="I17" s="34"/>
      <c r="J17" s="34"/>
      <c r="K17" s="8"/>
    </row>
    <row r="18" spans="1:11" x14ac:dyDescent="0.3">
      <c r="A18" s="12"/>
      <c r="B18" s="20"/>
      <c r="C18" s="24"/>
      <c r="D18" s="23"/>
      <c r="J18" s="8"/>
      <c r="K18" s="8"/>
    </row>
    <row r="20" spans="1:11" ht="72" customHeight="1" x14ac:dyDescent="0.3">
      <c r="A20" s="5" t="s">
        <v>56</v>
      </c>
      <c r="B20" s="5" t="s">
        <v>58</v>
      </c>
      <c r="C20" s="5" t="s">
        <v>59</v>
      </c>
      <c r="D20" s="5" t="s">
        <v>5</v>
      </c>
      <c r="E20" s="5" t="s">
        <v>6</v>
      </c>
      <c r="F20" s="5" t="s">
        <v>10</v>
      </c>
      <c r="G20" s="5" t="s">
        <v>11</v>
      </c>
      <c r="H20" s="6" t="s">
        <v>16</v>
      </c>
      <c r="I20" s="5" t="s">
        <v>17</v>
      </c>
      <c r="J20" s="5" t="s">
        <v>18</v>
      </c>
      <c r="K20" s="5" t="s">
        <v>13</v>
      </c>
    </row>
    <row r="21" spans="1:11" x14ac:dyDescent="0.3">
      <c r="A21" s="2"/>
      <c r="B21" s="21" t="str" cm="1">
        <f t="array" ref="B21">IFERROR(_xlfn.IFS(A21="პალეტების ურიკა სასწორი",2,A21="ელექტრო პალეტების ურიკა #1",2,A21="ელექტრო პალეტების ურიკა #2",4,A21="ელექტრო დამტვირთველი",1,A21="ელექტრო დამტვირთველის კალათა",1)," ")</f>
        <v xml:space="preserve"> </v>
      </c>
      <c r="C21" s="21"/>
      <c r="D21" s="4"/>
      <c r="E21" s="4"/>
      <c r="F21" s="3"/>
      <c r="G21" s="3"/>
      <c r="H21" s="7"/>
      <c r="I21" s="3"/>
      <c r="J21" s="3"/>
      <c r="K21" s="3"/>
    </row>
    <row r="22" spans="1:11" x14ac:dyDescent="0.3">
      <c r="A22" s="2"/>
      <c r="B22" s="21" t="str" cm="1">
        <f t="array" ref="B22">IFERROR(_xlfn.IFS(A22="პალეტების ურიკა სასწორი",2,A22="ელექტრო პალეტების ურიკა #1",2,A22="ელექტრო პალეტების ურიკა #2",4,A22="ელექტრო დამტვირთველი",1,A22="ელექტრო დამტვირთველის კალათა",1)," ")</f>
        <v xml:space="preserve"> </v>
      </c>
      <c r="C22" s="21"/>
      <c r="D22" s="4"/>
      <c r="E22" s="4"/>
      <c r="F22" s="3"/>
      <c r="G22" s="3"/>
      <c r="H22" s="7"/>
      <c r="I22" s="3"/>
      <c r="J22" s="3"/>
      <c r="K22" s="3"/>
    </row>
    <row r="23" spans="1:11" x14ac:dyDescent="0.3">
      <c r="A23" s="2"/>
      <c r="B23" s="21" t="str" cm="1">
        <f t="array" ref="B23">IFERROR(_xlfn.IFS(A23="პალეტების ურიკა სასწორი",2,A23="ელექტრო პალეტების ურიკა #1",2,A23="ელექტრო პალეტების ურიკა #2",4,A23="ელექტრო დამტვირთველი",1,A23="ელექტრო დამტვირთველის კალათა",1)," ")</f>
        <v xml:space="preserve"> </v>
      </c>
      <c r="C23" s="21"/>
      <c r="D23" s="4"/>
      <c r="E23" s="4"/>
      <c r="F23" s="3"/>
      <c r="G23" s="3"/>
      <c r="H23" s="7"/>
      <c r="I23" s="3"/>
      <c r="J23" s="3"/>
      <c r="K23" s="3"/>
    </row>
    <row r="24" spans="1:11" x14ac:dyDescent="0.3">
      <c r="A24" s="2"/>
      <c r="B24" s="21" t="str" cm="1">
        <f t="array" ref="B24">IFERROR(_xlfn.IFS(A24="პალეტების ურიკა სასწორი",2,A24="ელექტრო პალეტების ურიკა #1",2,A24="ელექტრო პალეტების ურიკა #2",4,A24="ელექტრო დამტვირთველი",1,A24="ელექტრო დამტვირთველის კალათა",1)," ")</f>
        <v xml:space="preserve"> </v>
      </c>
      <c r="C24" s="21"/>
      <c r="D24" s="4"/>
      <c r="E24" s="4"/>
      <c r="F24" s="3"/>
      <c r="G24" s="3"/>
      <c r="H24" s="7"/>
      <c r="I24" s="3"/>
      <c r="J24" s="3"/>
      <c r="K24" s="3"/>
    </row>
    <row r="25" spans="1:11" x14ac:dyDescent="0.3">
      <c r="A25" s="2"/>
      <c r="B25" s="21" t="str" cm="1">
        <f t="array" ref="B25">IFERROR(_xlfn.IFS(A25="პალეტების ურიკა სასწორი",2,A25="ელექტრო პალეტების ურიკა #1",2,A25="ელექტრო პალეტების ურიკა #2",4,A25="ელექტრო დამტვირთველი",1,A25="ელექტრო დამტვირთველის კალათა",1)," ")</f>
        <v xml:space="preserve"> </v>
      </c>
      <c r="C25" s="21"/>
      <c r="D25" s="4"/>
      <c r="E25" s="4"/>
      <c r="F25" s="3"/>
      <c r="G25" s="3"/>
      <c r="H25" s="7"/>
      <c r="I25" s="3"/>
      <c r="J25" s="3"/>
      <c r="K25" s="3"/>
    </row>
    <row r="26" spans="1:11" x14ac:dyDescent="0.3">
      <c r="A26" s="2"/>
      <c r="B26" s="21" t="str" cm="1">
        <f t="array" ref="B26">IFERROR(_xlfn.IFS(A26="პალეტების ურიკა სასწორი",2,A26="ელექტრო პალეტების ურიკა #1",2,A26="ელექტრო პალეტების ურიკა #2",4,A26="ელექტრო დამტვირთველი",1,A26="ელექტრო დამტვირთველის კალათა",1)," ")</f>
        <v xml:space="preserve"> </v>
      </c>
      <c r="C26" s="21"/>
      <c r="D26" s="2"/>
      <c r="E26" s="2"/>
      <c r="F26" s="2"/>
      <c r="G26" s="2"/>
      <c r="H26" s="2"/>
      <c r="I26" s="2"/>
      <c r="J26" s="2"/>
      <c r="K26" s="2"/>
    </row>
    <row r="27" spans="1:11" x14ac:dyDescent="0.3">
      <c r="A27" s="2"/>
      <c r="B27" s="21" t="str" cm="1">
        <f t="array" ref="B27">IFERROR(_xlfn.IFS(A27="პალეტების ურიკა სასწორი",2,A27="ელექტრო პალეტების ურიკა #1",2,A27="ელექტრო პალეტების ურიკა #2",4,A27="ელექტრო დამტვირთველი",1,A27="ელექტრო დამტვირთველის კალათა",1)," ")</f>
        <v xml:space="preserve"> </v>
      </c>
      <c r="C27" s="21"/>
      <c r="D27" s="2"/>
      <c r="E27" s="2"/>
      <c r="F27" s="2"/>
      <c r="G27" s="2"/>
      <c r="H27" s="2"/>
      <c r="I27" s="2"/>
      <c r="J27" s="2"/>
      <c r="K27" s="2"/>
    </row>
    <row r="28" spans="1:11" x14ac:dyDescent="0.3">
      <c r="A28" s="2"/>
      <c r="B28" s="21" t="str" cm="1">
        <f t="array" ref="B28">IFERROR(_xlfn.IFS(A28="პალეტების ურიკა სასწორი",2,A28="ელექტრო პალეტების ურიკა #1",2,A28="ელექტრო პალეტების ურიკა #2",4,A28="ელექტრო დამტვირთველი",1,A28="ელექტრო დამტვირთველის კალათა",1)," ")</f>
        <v xml:space="preserve"> </v>
      </c>
      <c r="C28" s="21"/>
      <c r="D28" s="2"/>
      <c r="E28" s="2"/>
      <c r="F28" s="2"/>
      <c r="G28" s="2"/>
      <c r="H28" s="2"/>
      <c r="I28" s="2"/>
      <c r="J28" s="2"/>
      <c r="K28" s="2"/>
    </row>
    <row r="29" spans="1:11" x14ac:dyDescent="0.3">
      <c r="A29" s="2"/>
      <c r="B29" s="21" t="str" cm="1">
        <f t="array" ref="B29">IFERROR(_xlfn.IFS(A29="პალეტების ურიკა სასწორი",2,A29="ელექტრო პალეტების ურიკა #1",2,A29="ელექტრო პალეტების ურიკა #2",4,A29="ელექტრო დამტვირთველი",1,A29="ელექტრო დამტვირთველის კალათა",1)," ")</f>
        <v xml:space="preserve"> </v>
      </c>
      <c r="C29" s="21"/>
      <c r="D29" s="2"/>
      <c r="E29" s="2"/>
      <c r="F29" s="2"/>
      <c r="G29" s="2"/>
      <c r="H29" s="2"/>
      <c r="I29" s="2"/>
      <c r="J29" s="2"/>
      <c r="K29" s="2"/>
    </row>
    <row r="30" spans="1:11" x14ac:dyDescent="0.3">
      <c r="A30" s="2"/>
      <c r="B30" s="21" t="str" cm="1">
        <f t="array" ref="B30">IFERROR(_xlfn.IFS(A30="პალეტების ურიკა სასწორი",2,A30="ელექტრო პალეტების ურიკა #1",2,A30="ელექტრო პალეტების ურიკა #2",4,A30="ელექტრო დამტვირთველი",1,A30="ელექტრო დამტვირთველის კალათა",1)," ")</f>
        <v xml:space="preserve"> </v>
      </c>
      <c r="C30" s="21"/>
      <c r="D30" s="2"/>
      <c r="E30" s="2"/>
      <c r="F30" s="2"/>
      <c r="G30" s="2"/>
      <c r="H30" s="2"/>
      <c r="I30" s="2"/>
      <c r="J30" s="2"/>
      <c r="K30" s="2"/>
    </row>
    <row r="31" spans="1:11" x14ac:dyDescent="0.3">
      <c r="A31" s="2"/>
      <c r="B31" s="21" t="str" cm="1">
        <f t="array" ref="B31">IFERROR(_xlfn.IFS(A31="პალეტების ურიკა სასწორი",2,A31="ელექტრო პალეტების ურიკა #1",2,A31="ელექტრო პალეტების ურიკა #2",4,A31="ელექტრო დამტვირთველი",1,A31="ელექტრო დამტვირთველის კალათა",1)," ")</f>
        <v xml:space="preserve"> </v>
      </c>
      <c r="C31" s="21"/>
      <c r="D31" s="2"/>
      <c r="E31" s="2"/>
      <c r="F31" s="2"/>
      <c r="G31" s="2"/>
      <c r="H31" s="2"/>
      <c r="I31" s="2"/>
      <c r="J31" s="2"/>
      <c r="K31" s="2"/>
    </row>
    <row r="32" spans="1:11" x14ac:dyDescent="0.3">
      <c r="A32" s="2"/>
      <c r="B32" s="21" t="str" cm="1">
        <f t="array" ref="B32">IFERROR(_xlfn.IFS(A32="პალეტების ურიკა სასწორი",2,A32="ელექტრო პალეტების ურიკა #1",2,A32="ელექტრო პალეტების ურიკა #2",4,A32="ელექტრო დამტვირთველი",1,A32="ელექტრო დამტვირთველის კალათა",1)," ")</f>
        <v xml:space="preserve"> </v>
      </c>
      <c r="C32" s="21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2"/>
      <c r="B33" s="21" t="str" cm="1">
        <f t="array" ref="B33">IFERROR(_xlfn.IFS(A33="პალეტების ურიკა სასწორი",2,A33="ელექტრო პალეტების ურიკა #1",2,A33="ელექტრო პალეტების ურიკა #2",4,A33="ელექტრო დამტვირთველი",1,A33="ელექტრო დამტვირთველის კალათა",1)," ")</f>
        <v xml:space="preserve"> </v>
      </c>
      <c r="C33" s="21"/>
      <c r="D33" s="2"/>
      <c r="E33" s="2"/>
      <c r="F33" s="2"/>
      <c r="G33" s="2"/>
      <c r="H33" s="2"/>
      <c r="I33" s="2"/>
      <c r="J33" s="2"/>
      <c r="K33" s="2"/>
    </row>
    <row r="34" spans="1:11" x14ac:dyDescent="0.3">
      <c r="A34" s="2"/>
      <c r="B34" s="21" t="str" cm="1">
        <f t="array" ref="B34">IFERROR(_xlfn.IFS(A34="პალეტების ურიკა სასწორი",2,A34="ელექტრო პალეტების ურიკა #1",2,A34="ელექტრო პალეტების ურიკა #2",4,A34="ელექტრო დამტვირთველი",1,A34="ელექტრო დამტვირთველის კალათა",1)," ")</f>
        <v xml:space="preserve"> </v>
      </c>
      <c r="C34" s="21"/>
      <c r="D34" s="2"/>
      <c r="E34" s="2"/>
      <c r="F34" s="2"/>
      <c r="G34" s="2"/>
      <c r="H34" s="2"/>
      <c r="I34" s="2"/>
      <c r="J34" s="2"/>
      <c r="K34" s="2"/>
    </row>
    <row r="35" spans="1:11" x14ac:dyDescent="0.3">
      <c r="A35" s="2"/>
      <c r="B35" s="21" t="str" cm="1">
        <f t="array" ref="B35">IFERROR(_xlfn.IFS(A35="პალეტების ურიკა სასწორი",2,A35="ელექტრო პალეტების ურიკა #1",2,A35="ელექტრო პალეტების ურიკა #2",4,A35="ელექტრო დამტვირთველი",1,A35="ელექტრო დამტვირთველის კალათა",1)," ")</f>
        <v xml:space="preserve"> </v>
      </c>
      <c r="C35" s="21"/>
      <c r="D35" s="2"/>
      <c r="E35" s="2"/>
      <c r="F35" s="2"/>
      <c r="G35" s="2"/>
      <c r="H35" s="2"/>
      <c r="I35" s="2"/>
      <c r="J35" s="2"/>
      <c r="K35" s="2"/>
    </row>
    <row r="36" spans="1:11" x14ac:dyDescent="0.3">
      <c r="A36" s="2"/>
      <c r="B36" s="21" t="str" cm="1">
        <f t="array" ref="B36">IFERROR(_xlfn.IFS(A36="პალეტების ურიკა სასწორი",2,A36="ელექტრო პალეტების ურიკა #1",2,A36="ელექტრო პალეტების ურიკა #2",4,A36="ელექტრო დამტვირთველი",1,A36="ელექტრო დამტვირთველის კალათა",1)," ")</f>
        <v xml:space="preserve"> </v>
      </c>
      <c r="C36" s="21"/>
      <c r="D36" s="2"/>
      <c r="E36" s="2"/>
      <c r="F36" s="2"/>
      <c r="G36" s="2"/>
      <c r="H36" s="2"/>
      <c r="I36" s="2"/>
      <c r="J36" s="2"/>
      <c r="K36" s="2"/>
    </row>
  </sheetData>
  <mergeCells count="15">
    <mergeCell ref="E15:J15"/>
    <mergeCell ref="E16:J16"/>
    <mergeCell ref="E17:J17"/>
    <mergeCell ref="A10:B10"/>
    <mergeCell ref="A11:B11"/>
    <mergeCell ref="A12:B12"/>
    <mergeCell ref="A13:B13"/>
    <mergeCell ref="A14:B14"/>
    <mergeCell ref="C17:C18"/>
    <mergeCell ref="A17:B18"/>
    <mergeCell ref="E10:J10"/>
    <mergeCell ref="E11:J11"/>
    <mergeCell ref="E12:J13"/>
    <mergeCell ref="E14:J14"/>
    <mergeCell ref="I9:J9"/>
  </mergeCells>
  <dataValidations xWindow="439" yWindow="601" count="3">
    <dataValidation type="list" allowBlank="1" showInputMessage="1" showErrorMessage="1" sqref="I21:I25" xr:uid="{9D4B164A-4937-4DC4-8E79-68A085516FF9}">
      <formula1>"GEL,EUR,USD"</formula1>
    </dataValidation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C17:C18" xr:uid="{2F432917-AB68-4087-B5E9-5BFB49BC95FB}"/>
    <dataValidation type="list" allowBlank="1" showInputMessage="1" showErrorMessage="1" sqref="A21:A36" xr:uid="{062E7933-B343-420A-B4FF-513FEE5137CF}">
      <formula1>"პალეტების ურიკა სასწორი, ელექტრო პალეტების ურიკა #1, ელექტრო პალეტების ურიკა #2, ელექტრო დამტვირთველი, ელექტრო დამტვირთველის კალათა"</formula1>
    </dataValidation>
  </dataValidations>
  <hyperlinks>
    <hyperlink ref="E17:J17" location="TOR!A1" display="* ტექნიკური სპეციფიკაციები იხილეთ &quot;TOR&quot;-ის გვერდზე." xr:uid="{EC727201-96CC-426D-A548-9DE93A7D10CA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7722-F315-451C-BAD4-6D0B6078551B}">
  <dimension ref="A1:C60"/>
  <sheetViews>
    <sheetView showGridLines="0" workbookViewId="0"/>
  </sheetViews>
  <sheetFormatPr defaultRowHeight="14.4" x14ac:dyDescent="0.3"/>
  <cols>
    <col min="1" max="1" width="53" style="14" bestFit="1" customWidth="1"/>
    <col min="2" max="2" width="34" style="32" customWidth="1"/>
    <col min="3" max="3" width="29.88671875" customWidth="1"/>
  </cols>
  <sheetData>
    <row r="1" spans="1:3" ht="28.8" x14ac:dyDescent="0.3">
      <c r="A1" s="16" t="s">
        <v>25</v>
      </c>
      <c r="B1" s="17" t="s">
        <v>7</v>
      </c>
      <c r="C1" s="28" t="s">
        <v>67</v>
      </c>
    </row>
    <row r="2" spans="1:3" x14ac:dyDescent="0.3">
      <c r="A2" s="14" t="s">
        <v>21</v>
      </c>
      <c r="B2" s="32" t="s">
        <v>60</v>
      </c>
    </row>
    <row r="3" spans="1:3" x14ac:dyDescent="0.3">
      <c r="A3" s="14" t="s">
        <v>10</v>
      </c>
      <c r="B3" s="15" t="s">
        <v>68</v>
      </c>
    </row>
    <row r="4" spans="1:3" x14ac:dyDescent="0.3">
      <c r="A4" s="14" t="s">
        <v>11</v>
      </c>
      <c r="B4" s="15" t="s">
        <v>68</v>
      </c>
    </row>
    <row r="5" spans="1:3" x14ac:dyDescent="0.3">
      <c r="A5" s="14" t="s">
        <v>19</v>
      </c>
      <c r="B5" s="32" t="s">
        <v>26</v>
      </c>
    </row>
    <row r="6" spans="1:3" x14ac:dyDescent="0.3">
      <c r="A6" s="14" t="s">
        <v>8</v>
      </c>
      <c r="B6" s="32" t="s">
        <v>27</v>
      </c>
    </row>
    <row r="7" spans="1:3" x14ac:dyDescent="0.3">
      <c r="A7" s="14" t="s">
        <v>9</v>
      </c>
      <c r="B7" s="32" t="s">
        <v>28</v>
      </c>
    </row>
    <row r="8" spans="1:3" x14ac:dyDescent="0.3">
      <c r="A8" s="14" t="s">
        <v>29</v>
      </c>
      <c r="B8" s="32" t="s">
        <v>30</v>
      </c>
    </row>
    <row r="9" spans="1:3" x14ac:dyDescent="0.3">
      <c r="A9" s="14" t="s">
        <v>32</v>
      </c>
      <c r="B9" s="32" t="s">
        <v>33</v>
      </c>
    </row>
    <row r="10" spans="1:3" x14ac:dyDescent="0.3">
      <c r="A10" s="14" t="s">
        <v>19</v>
      </c>
      <c r="B10" s="32" t="s">
        <v>26</v>
      </c>
    </row>
    <row r="11" spans="1:3" x14ac:dyDescent="0.3">
      <c r="A11" s="30" t="s">
        <v>20</v>
      </c>
      <c r="B11" s="31" t="s">
        <v>68</v>
      </c>
    </row>
    <row r="12" spans="1:3" x14ac:dyDescent="0.3">
      <c r="A12" s="30"/>
      <c r="B12" s="31"/>
    </row>
    <row r="13" spans="1:3" ht="28.8" x14ac:dyDescent="0.3">
      <c r="A13" s="16" t="s">
        <v>31</v>
      </c>
      <c r="B13" s="17" t="s">
        <v>7</v>
      </c>
      <c r="C13" s="28" t="s">
        <v>67</v>
      </c>
    </row>
    <row r="14" spans="1:3" x14ac:dyDescent="0.3">
      <c r="A14" s="14" t="s">
        <v>21</v>
      </c>
      <c r="B14" s="32" t="s">
        <v>60</v>
      </c>
      <c r="C14" s="29"/>
    </row>
    <row r="15" spans="1:3" x14ac:dyDescent="0.3">
      <c r="A15" s="14" t="s">
        <v>10</v>
      </c>
      <c r="B15" s="32" t="s">
        <v>68</v>
      </c>
      <c r="C15" s="29"/>
    </row>
    <row r="16" spans="1:3" x14ac:dyDescent="0.3">
      <c r="A16" s="14" t="s">
        <v>11</v>
      </c>
      <c r="B16" s="15" t="s">
        <v>68</v>
      </c>
      <c r="C16" s="29"/>
    </row>
    <row r="17" spans="1:3" x14ac:dyDescent="0.3">
      <c r="A17" s="14" t="s">
        <v>8</v>
      </c>
      <c r="B17" s="32" t="s">
        <v>15</v>
      </c>
    </row>
    <row r="18" spans="1:3" x14ac:dyDescent="0.3">
      <c r="A18" s="14" t="s">
        <v>9</v>
      </c>
      <c r="B18" s="32" t="s">
        <v>28</v>
      </c>
    </row>
    <row r="19" spans="1:3" x14ac:dyDescent="0.3">
      <c r="A19" s="14" t="s">
        <v>29</v>
      </c>
      <c r="B19" s="32" t="s">
        <v>30</v>
      </c>
    </row>
    <row r="20" spans="1:3" x14ac:dyDescent="0.3">
      <c r="A20" s="14" t="s">
        <v>32</v>
      </c>
      <c r="B20" s="32" t="s">
        <v>33</v>
      </c>
    </row>
    <row r="21" spans="1:3" x14ac:dyDescent="0.3">
      <c r="A21" s="14" t="s">
        <v>19</v>
      </c>
      <c r="B21" s="32" t="s">
        <v>26</v>
      </c>
    </row>
    <row r="22" spans="1:3" x14ac:dyDescent="0.3">
      <c r="A22" s="30" t="s">
        <v>20</v>
      </c>
      <c r="B22" s="31" t="s">
        <v>68</v>
      </c>
    </row>
    <row r="23" spans="1:3" x14ac:dyDescent="0.3">
      <c r="A23" s="14" t="s">
        <v>34</v>
      </c>
      <c r="B23" s="15" t="s">
        <v>35</v>
      </c>
    </row>
    <row r="24" spans="1:3" x14ac:dyDescent="0.3">
      <c r="A24" s="14" t="s">
        <v>36</v>
      </c>
      <c r="B24" s="15" t="s">
        <v>35</v>
      </c>
    </row>
    <row r="25" spans="1:3" x14ac:dyDescent="0.3">
      <c r="A25" s="14" t="s">
        <v>37</v>
      </c>
      <c r="B25" s="15" t="s">
        <v>35</v>
      </c>
    </row>
    <row r="27" spans="1:3" ht="28.8" x14ac:dyDescent="0.3">
      <c r="A27" s="16" t="s">
        <v>57</v>
      </c>
      <c r="B27" s="17" t="s">
        <v>7</v>
      </c>
      <c r="C27" s="28" t="s">
        <v>67</v>
      </c>
    </row>
    <row r="28" spans="1:3" x14ac:dyDescent="0.3">
      <c r="A28" s="14" t="s">
        <v>21</v>
      </c>
      <c r="B28" s="32" t="s">
        <v>60</v>
      </c>
    </row>
    <row r="29" spans="1:3" x14ac:dyDescent="0.3">
      <c r="A29" s="14" t="s">
        <v>10</v>
      </c>
      <c r="B29" s="32" t="s">
        <v>68</v>
      </c>
    </row>
    <row r="30" spans="1:3" x14ac:dyDescent="0.3">
      <c r="A30" s="14" t="s">
        <v>11</v>
      </c>
      <c r="B30" s="15" t="s">
        <v>68</v>
      </c>
    </row>
    <row r="31" spans="1:3" x14ac:dyDescent="0.3">
      <c r="A31" s="14" t="s">
        <v>8</v>
      </c>
      <c r="B31" s="32" t="s">
        <v>15</v>
      </c>
    </row>
    <row r="32" spans="1:3" x14ac:dyDescent="0.3">
      <c r="A32" s="14" t="s">
        <v>9</v>
      </c>
      <c r="B32" s="32" t="s">
        <v>28</v>
      </c>
    </row>
    <row r="33" spans="1:3" x14ac:dyDescent="0.3">
      <c r="A33" s="14" t="s">
        <v>29</v>
      </c>
      <c r="B33" s="32" t="s">
        <v>30</v>
      </c>
    </row>
    <row r="34" spans="1:3" x14ac:dyDescent="0.3">
      <c r="A34" s="14" t="s">
        <v>32</v>
      </c>
      <c r="B34" s="32" t="s">
        <v>33</v>
      </c>
    </row>
    <row r="35" spans="1:3" x14ac:dyDescent="0.3">
      <c r="A35" s="14" t="s">
        <v>19</v>
      </c>
      <c r="B35" s="32" t="s">
        <v>26</v>
      </c>
    </row>
    <row r="36" spans="1:3" x14ac:dyDescent="0.3">
      <c r="A36" s="30" t="s">
        <v>20</v>
      </c>
      <c r="B36" s="31" t="s">
        <v>68</v>
      </c>
    </row>
    <row r="37" spans="1:3" x14ac:dyDescent="0.3">
      <c r="A37" s="14" t="s">
        <v>34</v>
      </c>
      <c r="B37" s="15" t="s">
        <v>38</v>
      </c>
    </row>
    <row r="38" spans="1:3" x14ac:dyDescent="0.3">
      <c r="A38" s="14" t="s">
        <v>36</v>
      </c>
      <c r="B38" s="15" t="s">
        <v>38</v>
      </c>
    </row>
    <row r="39" spans="1:3" x14ac:dyDescent="0.3">
      <c r="A39" s="14" t="s">
        <v>37</v>
      </c>
      <c r="B39" s="15" t="s">
        <v>38</v>
      </c>
    </row>
    <row r="41" spans="1:3" ht="28.8" x14ac:dyDescent="0.3">
      <c r="A41" s="16" t="s">
        <v>39</v>
      </c>
      <c r="B41" s="17" t="s">
        <v>7</v>
      </c>
      <c r="C41" s="28" t="s">
        <v>67</v>
      </c>
    </row>
    <row r="42" spans="1:3" x14ac:dyDescent="0.3">
      <c r="A42" s="14" t="s">
        <v>21</v>
      </c>
      <c r="B42" s="15" t="s">
        <v>40</v>
      </c>
    </row>
    <row r="43" spans="1:3" x14ac:dyDescent="0.3">
      <c r="A43" s="14" t="s">
        <v>14</v>
      </c>
      <c r="B43" s="15" t="s">
        <v>12</v>
      </c>
    </row>
    <row r="44" spans="1:3" x14ac:dyDescent="0.3">
      <c r="A44" s="14" t="s">
        <v>19</v>
      </c>
      <c r="B44" s="15" t="s">
        <v>41</v>
      </c>
    </row>
    <row r="45" spans="1:3" x14ac:dyDescent="0.3">
      <c r="A45" s="14" t="s">
        <v>8</v>
      </c>
      <c r="B45" s="15" t="s">
        <v>42</v>
      </c>
    </row>
    <row r="46" spans="1:3" x14ac:dyDescent="0.3">
      <c r="A46" s="14" t="s">
        <v>43</v>
      </c>
      <c r="B46" s="32" t="s">
        <v>28</v>
      </c>
    </row>
    <row r="47" spans="1:3" x14ac:dyDescent="0.3">
      <c r="A47" s="14" t="s">
        <v>29</v>
      </c>
      <c r="B47" s="32" t="s">
        <v>30</v>
      </c>
    </row>
    <row r="48" spans="1:3" x14ac:dyDescent="0.3">
      <c r="A48" s="14" t="s">
        <v>32</v>
      </c>
      <c r="B48" s="32" t="s">
        <v>33</v>
      </c>
    </row>
    <row r="49" spans="1:3" x14ac:dyDescent="0.3">
      <c r="A49" s="14" t="s">
        <v>22</v>
      </c>
      <c r="B49" s="33" t="s">
        <v>23</v>
      </c>
    </row>
    <row r="50" spans="1:3" x14ac:dyDescent="0.3">
      <c r="A50" s="14" t="s">
        <v>44</v>
      </c>
      <c r="B50" s="15" t="s">
        <v>35</v>
      </c>
    </row>
    <row r="51" spans="1:3" x14ac:dyDescent="0.3">
      <c r="A51" s="14" t="s">
        <v>45</v>
      </c>
      <c r="B51" s="15" t="s">
        <v>35</v>
      </c>
    </row>
    <row r="52" spans="1:3" x14ac:dyDescent="0.3">
      <c r="A52" s="14" t="s">
        <v>46</v>
      </c>
      <c r="B52" s="15" t="s">
        <v>35</v>
      </c>
    </row>
    <row r="53" spans="1:3" x14ac:dyDescent="0.3">
      <c r="A53" s="14" t="s">
        <v>47</v>
      </c>
      <c r="B53" s="15" t="s">
        <v>35</v>
      </c>
    </row>
    <row r="54" spans="1:3" x14ac:dyDescent="0.3">
      <c r="A54" s="14" t="s">
        <v>48</v>
      </c>
      <c r="B54" s="15" t="s">
        <v>35</v>
      </c>
    </row>
    <row r="56" spans="1:3" ht="28.8" x14ac:dyDescent="0.3">
      <c r="A56" s="16" t="s">
        <v>49</v>
      </c>
      <c r="B56" s="17" t="s">
        <v>66</v>
      </c>
      <c r="C56" s="28" t="s">
        <v>67</v>
      </c>
    </row>
    <row r="57" spans="1:3" x14ac:dyDescent="0.3">
      <c r="A57" s="14" t="s">
        <v>8</v>
      </c>
      <c r="B57" s="15" t="s">
        <v>50</v>
      </c>
    </row>
    <row r="58" spans="1:3" x14ac:dyDescent="0.3">
      <c r="A58" s="14" t="s">
        <v>51</v>
      </c>
      <c r="B58" s="15" t="s">
        <v>35</v>
      </c>
    </row>
    <row r="59" spans="1:3" x14ac:dyDescent="0.3">
      <c r="A59" s="14" t="s">
        <v>52</v>
      </c>
      <c r="B59" s="15" t="s">
        <v>53</v>
      </c>
    </row>
    <row r="60" spans="1:3" x14ac:dyDescent="0.3">
      <c r="A60" s="14" t="s">
        <v>54</v>
      </c>
      <c r="B60" s="15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 Nabiji</vt:lpstr>
      <vt:lpstr>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2025-01-20T12:38:26Z</dcterms:modified>
</cp:coreProperties>
</file>