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Gsotkilava\Desktop\სამუშაო\საწვავის ტენდერი\სატენდერო დოკუმენტაცია\"/>
    </mc:Choice>
  </mc:AlternateContent>
  <xr:revisionPtr revIDLastSave="0" documentId="8_{0E5F0A8C-0E46-43D3-9395-D387D4453653}" xr6:coauthVersionLast="47" xr6:coauthVersionMax="47" xr10:uidLastSave="{00000000-0000-0000-0000-000000000000}"/>
  <bookViews>
    <workbookView xWindow="-120" yWindow="-120" windowWidth="29040" windowHeight="17520" xr2:uid="{00000000-000D-0000-FFFF-FFFF00000000}"/>
  </bookViews>
  <sheets>
    <sheet name="სარჩევი" sheetId="5" r:id="rId1"/>
    <sheet name="დანართი N1 " sheetId="4" r:id="rId2"/>
    <sheet name="დანართი N2"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6" l="1"/>
  <c r="J5" i="6"/>
  <c r="J4" i="6"/>
  <c r="J3" i="6"/>
  <c r="K6" i="6"/>
  <c r="K3" i="6"/>
  <c r="K4" i="6"/>
  <c r="D6" i="6"/>
  <c r="D5" i="6"/>
  <c r="D4" i="6"/>
  <c r="D3" i="6"/>
  <c r="I6" i="4"/>
  <c r="I5" i="4"/>
  <c r="I4" i="4"/>
  <c r="I3" i="4"/>
  <c r="D6" i="4"/>
  <c r="J6" i="4" s="1"/>
  <c r="D5" i="4"/>
  <c r="J5" i="4" s="1"/>
  <c r="D4" i="4"/>
  <c r="J4" i="4" s="1"/>
  <c r="D3" i="4"/>
  <c r="J3" i="4" s="1"/>
  <c r="C48" i="4"/>
  <c r="C38" i="4"/>
  <c r="C28" i="4"/>
  <c r="C18" i="4"/>
  <c r="K5" i="6" l="1"/>
</calcChain>
</file>

<file path=xl/sharedStrings.xml><?xml version="1.0" encoding="utf-8"?>
<sst xmlns="http://schemas.openxmlformats.org/spreadsheetml/2006/main" count="125" uniqueCount="56">
  <si>
    <t xml:space="preserve"> საწვავის ტიპი</t>
  </si>
  <si>
    <t>განზომილება</t>
  </si>
  <si>
    <t>ლიტრი</t>
  </si>
  <si>
    <t>წარმოშობის ქვეყანა</t>
  </si>
  <si>
    <t>ევრო რეგულარი - min. ოქტანური რიცხვი (RON): 92 - ევრო 5</t>
  </si>
  <si>
    <t>პრემიუმი - min. ოქტანური რიცხვი (RON): 95 - ევრო 5</t>
  </si>
  <si>
    <t>სუპერი - min. ოქტანური რიცხვი (RON): 98 - ევრო 5</t>
  </si>
  <si>
    <t>სულ ჯამური საორენტაციო რაოდენობა</t>
  </si>
  <si>
    <t>პრეტედენტის შესავსები</t>
  </si>
  <si>
    <t>ევრო დიზელი - არაუმეტეს 10 PPM -  ევრო 5</t>
  </si>
  <si>
    <t>N</t>
  </si>
  <si>
    <t>* პრეტედენტმა  უნდა შეავსოს დანართი N1-ში:</t>
  </si>
  <si>
    <t>პირობები და განსაკუთრებული მოთხოვნები</t>
  </si>
  <si>
    <t>* შესავსები გვერდი: Sheet 2 (დანართი N1)</t>
  </si>
  <si>
    <t>→   პროდუქტის (საწვავის) სრული დასახელება (ქსელში არსებული დასახელებების ანალოგიური)</t>
  </si>
  <si>
    <t>→   წარმოშობის ქვეყანა</t>
  </si>
  <si>
    <t>დანართის შევსება და ელექტრონულ ტენდერში ასატვირთი/წარმოსადგენი მონაცემები:</t>
  </si>
  <si>
    <t>* ტენდერში მონაწილე პრეტენდენტმა უნდა წარმოადგინოს ელ. ტენდერის სისტემის მეშვეობით შემოთავაზებული თითოეული საწვავის შესახებ საწვავის ექსპერტიზის სფეროში აკრედიტირებული საერთაშორისოდ აღიარებული საექსპერტო დაწესებულების ან მწარმოებლის მიერ გაცემული ხარისხის დამადასტურებელი სერთიფიკატი. ხარისხის ანალიზის მეთოდები გამოყენებულ უნდა იქნეს საერთაშორისო სტანდარტებისა (ISO) და ევროპული ნორმების (EN) საფუძველზე მიღებული ეროვნული სტანდარტების შესაბამისად. წარმოდგენილი ხარისხის სერთიფიკატი უნდა შეესაბამებოდეს ევროკავშირის ”EN 590” სტანდარტით დადგენილ მოთხოვნებს.</t>
  </si>
  <si>
    <t>* მიმოწდებელი ვალდებულია მყიდველს გადასცეს ონლაინ მართვის მოდული, სადაც მყიდველი შეძლებს შეკვეთების განთავასებას და საწვავის მოხმარების მონიტორინგს.</t>
  </si>
  <si>
    <t>* ტენდერში მონაწილე პრეტენდენტმა უნდა წარმოადგინოს ინფორმაცია მატერიალურ-ტექნიკური ბაზის შესახებ (ავტო-გასამართი სადგურების ლოკაციები და რაოდენობა საქართველოს მასშტაბით);</t>
  </si>
  <si>
    <t>* ტენდერში მონაწილე პრეტენდენტმა უნდა წარმოადგინოს ამონაწერი მეწარმეთა და არასამეწარმეო (არაკომერციული) იურიდიული პირების რეესტრიდან, რომელიც გაცემული უნდა იყოს წინამდებარე ელექტრონული ტენდერის გამოცხადების შემდეგ;</t>
  </si>
  <si>
    <t>საწვავის ტიპი და რაოდენობა (GWP, GST)</t>
  </si>
  <si>
    <t>* მოთხოვნის შემთხვევაში, მიმწოდებელი ვალდებულია უზრუნველყოს  უსასყიდლოდ საწვავის ბარათების დამზადება და შემსყიდველისთვის გადაცემა;</t>
  </si>
  <si>
    <r>
      <t xml:space="preserve">პროდუქტის </t>
    </r>
    <r>
      <rPr>
        <b/>
        <sz val="9"/>
        <color rgb="FFFF0000"/>
        <rFont val="Calibri"/>
        <family val="2"/>
      </rPr>
      <t>(საწვავის)</t>
    </r>
    <r>
      <rPr>
        <b/>
        <sz val="9"/>
        <color theme="1"/>
        <rFont val="Calibri"/>
        <family val="2"/>
      </rPr>
      <t xml:space="preserve"> სრული დასახელება </t>
    </r>
    <r>
      <rPr>
        <b/>
        <sz val="9"/>
        <color rgb="FFFF0000"/>
        <rFont val="Calibri"/>
        <family val="2"/>
      </rPr>
      <t>(ქსელში არსებული დასახელებების ანალოგიური)</t>
    </r>
  </si>
  <si>
    <t>შემოთავაზებული საბოლოო ფასი C ფორმულის მეშვეობით (ლარი)</t>
  </si>
  <si>
    <t>D</t>
  </si>
  <si>
    <t>A</t>
  </si>
  <si>
    <t>R</t>
  </si>
  <si>
    <t>P</t>
  </si>
  <si>
    <t>Z</t>
  </si>
  <si>
    <t>C</t>
  </si>
  <si>
    <t>→   R  - აშშ დოლართან მიმართებით ლარის ოფიციალური გაცვლითი კურსი, რომელიც გამოითვლება მიმდინარე თვის წინა კალენდარული თვის შესაბამისი მონაცემების საშუალო არითმეტიკული სიდიდის გამოანგარიშებით</t>
  </si>
  <si>
    <t>→   A - მიმდინარე თვისთვის მოქმედ ერთ მეტრულ ტონა საწვავზე აქციზის ოდენობას (ლარში)</t>
  </si>
  <si>
    <t>→   Z - უცვლელი სიდიდე რომელიც წარმოადგენს ტრანსპორტირებასთან, ლოჯისტიკისთან და შენახვასთან დაკავშირებულ ხარჯებს, ზედნადები ხარჯებს, საწარმოს მოგებას  (აშშ დოლარში)</t>
  </si>
  <si>
    <t>მიმდინარე თვისთვის მოქმედ ერთ მეტრულ ტონა საწვავზე აქციზის ოდენობა (ლარში)</t>
  </si>
  <si>
    <t>უცვლელი სიდიდე რომელიც წარმოადგენს ტრანსპორტირებასთან, ლოჯისტიკისთან და შენახვასთან დაკავშირებულ ხარჯებს, ზედნადები ხარჯებს, საწარმოს მოგებას  (აშშ დოლარში)</t>
  </si>
  <si>
    <t>უცვლელი სიდიდე სიმკვრივის მაჩვენებელი (გრ/სმ3)</t>
  </si>
  <si>
    <t xml:space="preserve">→   საწვავის საბოლოო ფასი C ფორმულის მეშვეობით. C=(R*(P+Z)+A)*1.18*D/1000 </t>
  </si>
  <si>
    <t>საწვავის ღირებულება</t>
  </si>
  <si>
    <t>დღგ</t>
  </si>
  <si>
    <t xml:space="preserve">→   P - (PLATTS EUROPEAN MARKETSCAN-ის FOB Med (Italy)  - ბირჟაზე დაფიქსირებული (გამოქვეყნებული) შესაბამისი მარკის საწვავის ერთი მეტრული ტონის ფასი აშშ დოლარში, რომელიც გამოითვლება მიმდინარე თვის წინა კალენდარული თვის შესაბამისი მონაცემების საშუალო არითმეტიკული სიდიდის გამოანგარიშებით. </t>
  </si>
  <si>
    <t>→   D - უცვლელი სიდიდე სიმკვრივის მაჩვენებელი (გრ/სმ3)</t>
  </si>
  <si>
    <t>აშშ დოლართან მიმართებით ლარის ოფიციალური გაცვლითი კურსი, რომელიც გამოითვლება მიმდინარე თვის წინა კალენდარული თვის შესაბამისი მონაცემების საშუალო არითმეტიკული სიდიდის გამოანგარიშებით. ამ შემთხვევაში 2024 წლის დეკემბრის თვის.</t>
  </si>
  <si>
    <t>(PLATTS EUROPEAN MARKETSCAN-ის FOB Med (Italy)  - ბირჟაზე დაფიქსირებული (გამოქვეყნებული) შესაბამისი მარკის საწვავის ერთი მეტრული ტონის ფასი აშშ დოლარში, რომელიც გამოითვლება მიმდინარე თვის წინა კალენდარული თვის შესაბამისი მონაცემების საშუალო არითმეტიკული სიდიდის გამოანგარიშებით. ამ შემთხვევაში 2024 წლის დეკემბრის თვის.</t>
  </si>
  <si>
    <t>GST საორენტაციო რაოდენობა (LT.)</t>
  </si>
  <si>
    <t>GWP საორიენტაციო რაოდენობა (LT.)</t>
  </si>
  <si>
    <t>ჯამუღი ღირებულება (ლარი)</t>
  </si>
  <si>
    <t>* მიმწოდებელი ვალდებულია უზრუნველყოს უსასყიდლოდ 750 ერთეული „აგაი“ (ავტომანქანის გამართვისა და ავტომატური იდენტიფიცირების) სისტემის მონტაჟი/დემონტაჟი შემსყიდველის ავტოსატრანსპორტო საშუალებებზე;</t>
  </si>
  <si>
    <t>შემოთავაზებული ფასდაკლების ოდენობა (ლარი)</t>
  </si>
  <si>
    <r>
      <t xml:space="preserve">საბოლოო ფასი </t>
    </r>
    <r>
      <rPr>
        <b/>
        <sz val="9"/>
        <color rgb="FFFF0000"/>
        <rFont val="Calibri"/>
        <family val="2"/>
      </rPr>
      <t>ფასდაკლების</t>
    </r>
    <r>
      <rPr>
        <b/>
        <sz val="9"/>
        <color theme="1"/>
        <rFont val="Calibri"/>
        <family val="2"/>
      </rPr>
      <t xml:space="preserve"> გათვალისწინებით (ლარი)</t>
    </r>
  </si>
  <si>
    <t>* შესავსები გვერდი: Sheet 3 (დანართი N2)</t>
  </si>
  <si>
    <t>* პრეტედენტმა  უნდა შეავსოს დანართი N2-ში:</t>
  </si>
  <si>
    <t>→  შემოთავაზებული ფასდაკლების ოდენობა (ლარი)</t>
  </si>
  <si>
    <t>* მიმწოდებელი ვალდებულია მყიდველის მოთხოვნის შემთხვევაში წელიწადში ორჯერ, საწვავის სინჯები აიღოს და გააგზავნოს შემოწმებაზე თავისი ხარჯებით საზღვარგარეთ აკრედიტირებულ ლაბორატორიაში და შედეგი წარუდგინოს მყიდველს. აკრედიტირებულ ლაბორატორიას შეარჩევს მყიდველი.</t>
  </si>
  <si>
    <t>→   საცალო ფასი ქსელში 21.01.2025 მდგომარეობით (ლარი)</t>
  </si>
  <si>
    <r>
      <t>საცალო ფასი ქსელში</t>
    </r>
    <r>
      <rPr>
        <b/>
        <sz val="9"/>
        <color rgb="FFFF0000"/>
        <rFont val="Calibri"/>
        <family val="2"/>
      </rPr>
      <t xml:space="preserve"> 21.01.2025</t>
    </r>
    <r>
      <rPr>
        <b/>
        <sz val="9"/>
        <color theme="1"/>
        <rFont val="Calibri"/>
        <family val="2"/>
      </rPr>
      <t xml:space="preserve"> მდგომარეობით (ლარი)</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</si>
</sst>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00\ [$₾-437]_-;\-* #,##0.00\ [$₾-437]_-;_-* &quot;-&quot;??\ [$₾-437]_-;_-@_-"/>
    <numFmt numFmtId="166" formatCode="_-* #,##0.0000\ [$₾-437]_-;\-* #,##0.0000\ [$₾-437]_-;_-* &quot;-&quot;??\ [$₾-437]_-;_-@_-"/>
  </numFmts>
  <fonts count="12" x14ac:knownFonts="1">
    <font>
      <sz val="11"/>
      <color theme="1"/>
      <name val="Sylfaen"/>
      <family val="2"/>
      <scheme val="minor"/>
    </font>
    <font>
      <sz val="11"/>
      <color theme="1"/>
      <name val="Sylfaen"/>
      <family val="2"/>
      <scheme val="minor"/>
    </font>
    <font>
      <u/>
      <sz val="11"/>
      <color theme="10"/>
      <name val="Sylfaen"/>
      <family val="2"/>
      <scheme val="minor"/>
    </font>
    <font>
      <sz val="11"/>
      <color theme="1"/>
      <name val="Calibri"/>
      <family val="2"/>
    </font>
    <font>
      <b/>
      <sz val="9"/>
      <color rgb="FFFF0000"/>
      <name val="Calibri"/>
      <family val="2"/>
    </font>
    <font>
      <b/>
      <sz val="9"/>
      <color theme="1"/>
      <name val="Calibri"/>
      <family val="2"/>
    </font>
    <font>
      <sz val="9"/>
      <color theme="1"/>
      <name val="Calibri"/>
      <family val="2"/>
    </font>
    <font>
      <b/>
      <sz val="9"/>
      <color theme="0"/>
      <name val="Calibri"/>
      <family val="2"/>
    </font>
    <font>
      <b/>
      <sz val="8"/>
      <color rgb="FF000000"/>
      <name val="Calibri"/>
      <family val="2"/>
    </font>
    <font>
      <sz val="9"/>
      <color rgb="FFFF0000"/>
      <name val="Calibri"/>
      <family val="2"/>
    </font>
    <font>
      <b/>
      <sz val="11"/>
      <color theme="0"/>
      <name val="Calibri"/>
      <family val="2"/>
    </font>
    <font>
      <b/>
      <u/>
      <sz val="12"/>
      <name val="Calibri"/>
      <family val="2"/>
    </font>
  </fonts>
  <fills count="13">
    <fill>
      <patternFill patternType="none"/>
    </fill>
    <fill>
      <patternFill patternType="gray125"/>
    </fill>
    <fill>
      <patternFill patternType="solid">
        <fgColor theme="6"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0206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rgb="FF00B050"/>
        <bgColor indexed="64"/>
      </patternFill>
    </fill>
    <fill>
      <patternFill patternType="solid">
        <fgColor rgb="FFFF000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2060"/>
      </left>
      <right style="thin">
        <color rgb="FF002060"/>
      </right>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top style="thin">
        <color rgb="FF002060"/>
      </top>
      <bottom style="double">
        <color rgb="FF002060"/>
      </bottom>
      <diagonal/>
    </border>
    <border>
      <left/>
      <right/>
      <top style="thin">
        <color rgb="FF002060"/>
      </top>
      <bottom style="double">
        <color rgb="FF002060"/>
      </bottom>
      <diagonal/>
    </border>
    <border>
      <left style="thin">
        <color rgb="FF002060"/>
      </left>
      <right style="thin">
        <color rgb="FF002060"/>
      </right>
      <top style="thin">
        <color rgb="FF002060"/>
      </top>
      <bottom style="thin">
        <color theme="8" tint="0.39994506668294322"/>
      </bottom>
      <diagonal/>
    </border>
    <border>
      <left style="thin">
        <color rgb="FF002060"/>
      </left>
      <right style="thin">
        <color rgb="FF002060"/>
      </right>
      <top style="thin">
        <color theme="8" tint="0.39994506668294322"/>
      </top>
      <bottom style="thin">
        <color theme="8" tint="0.39994506668294322"/>
      </bottom>
      <diagonal/>
    </border>
    <border>
      <left style="thin">
        <color rgb="FF002060"/>
      </left>
      <right style="thin">
        <color rgb="FF002060"/>
      </right>
      <top style="thin">
        <color theme="8" tint="0.39994506668294322"/>
      </top>
      <bottom style="thin">
        <color rgb="FF002060"/>
      </bottom>
      <diagonal/>
    </border>
    <border>
      <left/>
      <right/>
      <top style="double">
        <color rgb="FF002060"/>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medium">
        <color auto="1"/>
      </right>
      <top style="medium">
        <color auto="1"/>
      </top>
      <bottom/>
      <diagonal/>
    </border>
    <border>
      <left style="thin">
        <color auto="1"/>
      </left>
      <right/>
      <top style="thin">
        <color auto="1"/>
      </top>
      <bottom style="medium">
        <color auto="1"/>
      </bottom>
      <diagonal/>
    </border>
    <border>
      <left style="thin">
        <color indexed="64"/>
      </left>
      <right/>
      <top/>
      <bottom/>
      <diagonal/>
    </border>
    <border>
      <left/>
      <right style="thin">
        <color indexed="64"/>
      </right>
      <top/>
      <bottom/>
      <diagonal/>
    </border>
    <border>
      <left style="thin">
        <color rgb="FF002060"/>
      </left>
      <right/>
      <top style="thin">
        <color theme="8" tint="0.39994506668294322"/>
      </top>
      <bottom style="thin">
        <color rgb="FF002060"/>
      </bottom>
      <diagonal/>
    </border>
    <border>
      <left/>
      <right/>
      <top style="thin">
        <color theme="8" tint="0.39994506668294322"/>
      </top>
      <bottom style="thin">
        <color rgb="FF002060"/>
      </bottom>
      <diagonal/>
    </border>
    <border>
      <left/>
      <right style="thin">
        <color rgb="FF002060"/>
      </right>
      <top style="thin">
        <color theme="8" tint="0.39994506668294322"/>
      </top>
      <bottom style="thin">
        <color rgb="FF002060"/>
      </bottom>
      <diagonal/>
    </border>
    <border>
      <left/>
      <right/>
      <top style="thin">
        <color rgb="FF002060"/>
      </top>
      <bottom/>
      <diagonal/>
    </border>
    <border>
      <left/>
      <right/>
      <top/>
      <bottom style="thin">
        <color theme="8" tint="0.39994506668294322"/>
      </bottom>
      <diagonal/>
    </border>
    <border>
      <left style="medium">
        <color rgb="FF002060"/>
      </left>
      <right style="thin">
        <color rgb="FF002060"/>
      </right>
      <top style="medium">
        <color rgb="FF002060"/>
      </top>
      <bottom style="double">
        <color theme="0"/>
      </bottom>
      <diagonal/>
    </border>
    <border>
      <left style="thin">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
      <left style="medium">
        <color rgb="FF002060"/>
      </left>
      <right style="thin">
        <color rgb="FF002060"/>
      </right>
      <top style="thin">
        <color rgb="FF002060"/>
      </top>
      <bottom/>
      <diagonal/>
    </border>
    <border>
      <left style="thin">
        <color rgb="FF002060"/>
      </left>
      <right style="medium">
        <color rgb="FF002060"/>
      </right>
      <top style="thin">
        <color rgb="FF002060"/>
      </top>
      <bottom style="thin">
        <color rgb="FF002060"/>
      </bottom>
      <diagonal/>
    </border>
    <border>
      <left style="medium">
        <color rgb="FF002060"/>
      </left>
      <right style="thin">
        <color rgb="FF002060"/>
      </right>
      <top/>
      <bottom/>
      <diagonal/>
    </border>
    <border>
      <left style="thin">
        <color rgb="FF002060"/>
      </left>
      <right style="medium">
        <color rgb="FF002060"/>
      </right>
      <top style="thin">
        <color rgb="FF002060"/>
      </top>
      <bottom style="thin">
        <color theme="8" tint="0.39994506668294322"/>
      </bottom>
      <diagonal/>
    </border>
    <border>
      <left style="thin">
        <color rgb="FF002060"/>
      </left>
      <right style="medium">
        <color rgb="FF002060"/>
      </right>
      <top style="thin">
        <color theme="8" tint="0.39994506668294322"/>
      </top>
      <bottom style="thin">
        <color theme="8" tint="0.39994506668294322"/>
      </bottom>
      <diagonal/>
    </border>
    <border>
      <left style="thin">
        <color rgb="FF002060"/>
      </left>
      <right style="medium">
        <color rgb="FF002060"/>
      </right>
      <top style="thin">
        <color theme="8" tint="0.39994506668294322"/>
      </top>
      <bottom style="thin">
        <color rgb="FF002060"/>
      </bottom>
      <diagonal/>
    </border>
    <border>
      <left/>
      <right style="medium">
        <color rgb="FF002060"/>
      </right>
      <top style="thin">
        <color rgb="FF002060"/>
      </top>
      <bottom/>
      <diagonal/>
    </border>
    <border>
      <left/>
      <right style="medium">
        <color rgb="FF002060"/>
      </right>
      <top/>
      <bottom/>
      <diagonal/>
    </border>
    <border>
      <left/>
      <right style="medium">
        <color rgb="FF002060"/>
      </right>
      <top/>
      <bottom style="thin">
        <color theme="8" tint="0.39994506668294322"/>
      </bottom>
      <diagonal/>
    </border>
    <border>
      <left/>
      <right style="medium">
        <color rgb="FF002060"/>
      </right>
      <top style="thin">
        <color theme="8" tint="0.39994506668294322"/>
      </top>
      <bottom style="thin">
        <color rgb="FF002060"/>
      </bottom>
      <diagonal/>
    </border>
    <border>
      <left/>
      <right style="medium">
        <color rgb="FF002060"/>
      </right>
      <top style="thin">
        <color rgb="FF002060"/>
      </top>
      <bottom style="thin">
        <color rgb="FF002060"/>
      </bottom>
      <diagonal/>
    </border>
    <border>
      <left style="medium">
        <color rgb="FF002060"/>
      </left>
      <right style="thin">
        <color rgb="FF002060"/>
      </right>
      <top style="thin">
        <color rgb="FF002060"/>
      </top>
      <bottom style="double">
        <color rgb="FF002060"/>
      </bottom>
      <diagonal/>
    </border>
    <border>
      <left/>
      <right style="medium">
        <color rgb="FF002060"/>
      </right>
      <top style="thin">
        <color rgb="FF002060"/>
      </top>
      <bottom style="double">
        <color rgb="FF002060"/>
      </bottom>
      <diagonal/>
    </border>
    <border>
      <left style="medium">
        <color rgb="FF002060"/>
      </left>
      <right style="medium">
        <color rgb="FF002060"/>
      </right>
      <top style="thin">
        <color rgb="FF002060"/>
      </top>
      <bottom style="thin">
        <color rgb="FF002060"/>
      </bottom>
      <diagonal/>
    </border>
    <border>
      <left style="medium">
        <color rgb="FF002060"/>
      </left>
      <right style="thin">
        <color rgb="FF002060"/>
      </right>
      <top style="thin">
        <color rgb="FF002060"/>
      </top>
      <bottom style="thin">
        <color rgb="FF002060"/>
      </bottom>
      <diagonal/>
    </border>
    <border>
      <left style="medium">
        <color rgb="FF002060"/>
      </left>
      <right style="medium">
        <color rgb="FF002060"/>
      </right>
      <top style="thin">
        <color rgb="FF002060"/>
      </top>
      <bottom style="thin">
        <color theme="8" tint="0.39994506668294322"/>
      </bottom>
      <diagonal/>
    </border>
    <border>
      <left style="medium">
        <color rgb="FF002060"/>
      </left>
      <right style="medium">
        <color rgb="FF002060"/>
      </right>
      <top style="thin">
        <color theme="8" tint="0.39994506668294322"/>
      </top>
      <bottom style="thin">
        <color theme="8" tint="0.39994506668294322"/>
      </bottom>
      <diagonal/>
    </border>
    <border>
      <left style="medium">
        <color rgb="FF002060"/>
      </left>
      <right style="medium">
        <color rgb="FF002060"/>
      </right>
      <top style="thin">
        <color theme="8" tint="0.39994506668294322"/>
      </top>
      <bottom style="thin">
        <color rgb="FF002060"/>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right style="medium">
        <color rgb="FF002060"/>
      </right>
      <top/>
      <bottom style="thin">
        <color rgb="FF002060"/>
      </bottom>
      <diagonal/>
    </border>
    <border>
      <left style="medium">
        <color rgb="FF002060"/>
      </left>
      <right style="thin">
        <color rgb="FF002060"/>
      </right>
      <top style="medium">
        <color rgb="FF002060"/>
      </top>
      <bottom style="double">
        <color rgb="FF002060"/>
      </bottom>
      <diagonal/>
    </border>
    <border>
      <left style="thin">
        <color rgb="FF002060"/>
      </left>
      <right/>
      <top style="medium">
        <color rgb="FF002060"/>
      </top>
      <bottom style="double">
        <color rgb="FF002060"/>
      </bottom>
      <diagonal/>
    </border>
    <border>
      <left/>
      <right/>
      <top style="medium">
        <color rgb="FF002060"/>
      </top>
      <bottom style="double">
        <color rgb="FF002060"/>
      </bottom>
      <diagonal/>
    </border>
    <border>
      <left/>
      <right style="medium">
        <color rgb="FF002060"/>
      </right>
      <top style="medium">
        <color rgb="FF002060"/>
      </top>
      <bottom style="double">
        <color rgb="FF002060"/>
      </bottom>
      <diagonal/>
    </border>
    <border>
      <left/>
      <right style="thin">
        <color rgb="FF002060"/>
      </right>
      <top style="thin">
        <color rgb="FF002060"/>
      </top>
      <bottom style="thin">
        <color theme="8" tint="0.39994506668294322"/>
      </bottom>
      <diagonal/>
    </border>
    <border>
      <left/>
      <right style="thin">
        <color rgb="FF002060"/>
      </right>
      <top style="thin">
        <color theme="8" tint="0.39994506668294322"/>
      </top>
      <bottom style="thin">
        <color theme="8" tint="0.39994506668294322"/>
      </bottom>
      <diagonal/>
    </border>
  </borders>
  <cellStyleXfs count="4">
    <xf numFmtId="0" fontId="0" fillId="0" borderId="0"/>
    <xf numFmtId="164" fontId="1" fillId="0" borderId="0" applyFont="0" applyFill="0" applyBorder="0" applyAlignment="0" applyProtection="0"/>
    <xf numFmtId="0" fontId="2" fillId="0" borderId="0" applyNumberFormat="0" applyFill="0" applyBorder="0" applyAlignment="0" applyProtection="0"/>
    <xf numFmtId="9" fontId="1" fillId="0" borderId="0" applyFont="0" applyFill="0" applyBorder="0" applyAlignment="0" applyProtection="0"/>
  </cellStyleXfs>
  <cellXfs count="152">
    <xf numFmtId="0" fontId="0" fillId="0" borderId="0" xfId="0"/>
    <xf numFmtId="0" fontId="3" fillId="0" borderId="0" xfId="0" applyFont="1"/>
    <xf numFmtId="0" fontId="6" fillId="0" borderId="0" xfId="0" applyFont="1"/>
    <xf numFmtId="0" fontId="5" fillId="2"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6" borderId="3"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6" fillId="0" borderId="1" xfId="0" applyFont="1" applyBorder="1" applyAlignment="1">
      <alignment horizontal="center" vertical="center"/>
    </xf>
    <xf numFmtId="4" fontId="6" fillId="4" borderId="2" xfId="1" applyNumberFormat="1" applyFont="1" applyFill="1" applyBorder="1" applyAlignment="1">
      <alignment horizontal="center" vertical="center"/>
    </xf>
    <xf numFmtId="4" fontId="5" fillId="6" borderId="5" xfId="1" applyNumberFormat="1" applyFont="1" applyFill="1" applyBorder="1" applyAlignment="1">
      <alignment horizontal="center" vertical="center"/>
    </xf>
    <xf numFmtId="0" fontId="6" fillId="0" borderId="3" xfId="1" applyNumberFormat="1" applyFont="1" applyBorder="1" applyAlignment="1">
      <alignment horizontal="center" vertical="center"/>
    </xf>
    <xf numFmtId="0" fontId="6" fillId="0" borderId="1" xfId="1" applyNumberFormat="1" applyFont="1" applyBorder="1" applyAlignment="1">
      <alignment horizontal="center" vertical="center"/>
    </xf>
    <xf numFmtId="165" fontId="6" fillId="0" borderId="2" xfId="1" applyNumberFormat="1" applyFont="1" applyBorder="1" applyAlignment="1">
      <alignment horizontal="center" vertical="center"/>
    </xf>
    <xf numFmtId="4" fontId="5" fillId="6" borderId="6" xfId="1" applyNumberFormat="1" applyFont="1" applyFill="1" applyBorder="1" applyAlignment="1">
      <alignment horizontal="center" vertical="center"/>
    </xf>
    <xf numFmtId="0" fontId="5" fillId="6" borderId="2" xfId="0" applyFont="1" applyFill="1" applyBorder="1" applyAlignment="1">
      <alignment horizontal="center" vertical="center"/>
    </xf>
    <xf numFmtId="0" fontId="6" fillId="6" borderId="24" xfId="0" applyFont="1" applyFill="1" applyBorder="1"/>
    <xf numFmtId="0" fontId="6" fillId="6" borderId="25" xfId="0" applyFont="1" applyFill="1" applyBorder="1"/>
    <xf numFmtId="0" fontId="6" fillId="8" borderId="24" xfId="0" applyFont="1" applyFill="1" applyBorder="1"/>
    <xf numFmtId="0" fontId="6" fillId="8" borderId="25" xfId="0" applyFont="1" applyFill="1" applyBorder="1"/>
    <xf numFmtId="0" fontId="6" fillId="9" borderId="24" xfId="0" applyFont="1" applyFill="1" applyBorder="1"/>
    <xf numFmtId="0" fontId="6" fillId="9" borderId="25" xfId="0" applyFont="1" applyFill="1" applyBorder="1"/>
    <xf numFmtId="0" fontId="6" fillId="4" borderId="24" xfId="0" applyFont="1" applyFill="1" applyBorder="1"/>
    <xf numFmtId="0" fontId="6" fillId="4" borderId="25" xfId="0" applyFont="1" applyFill="1" applyBorder="1"/>
    <xf numFmtId="0" fontId="6" fillId="6" borderId="24" xfId="0" applyFont="1" applyFill="1" applyBorder="1" applyAlignment="1">
      <alignment wrapText="1"/>
    </xf>
    <xf numFmtId="0" fontId="6" fillId="6" borderId="26" xfId="0" applyFont="1" applyFill="1" applyBorder="1" applyAlignment="1">
      <alignment wrapText="1"/>
    </xf>
    <xf numFmtId="0" fontId="6" fillId="9" borderId="24" xfId="0" applyFont="1" applyFill="1" applyBorder="1" applyAlignment="1">
      <alignment wrapText="1"/>
    </xf>
    <xf numFmtId="0" fontId="6" fillId="9" borderId="26" xfId="0" applyFont="1" applyFill="1" applyBorder="1" applyAlignment="1">
      <alignment wrapText="1"/>
    </xf>
    <xf numFmtId="0" fontId="6" fillId="8" borderId="24" xfId="0" applyFont="1" applyFill="1" applyBorder="1" applyAlignment="1">
      <alignment wrapText="1"/>
    </xf>
    <xf numFmtId="0" fontId="6" fillId="8" borderId="26" xfId="0" applyFont="1" applyFill="1" applyBorder="1" applyAlignment="1">
      <alignment wrapText="1"/>
    </xf>
    <xf numFmtId="0" fontId="6" fillId="4" borderId="24" xfId="0" applyFont="1" applyFill="1" applyBorder="1" applyAlignment="1">
      <alignment wrapText="1"/>
    </xf>
    <xf numFmtId="0" fontId="6" fillId="4" borderId="26" xfId="0" applyFont="1" applyFill="1" applyBorder="1" applyAlignment="1">
      <alignment wrapText="1"/>
    </xf>
    <xf numFmtId="4" fontId="5" fillId="5" borderId="1" xfId="1" applyNumberFormat="1" applyFont="1" applyFill="1" applyBorder="1" applyAlignment="1">
      <alignment horizontal="center" vertical="center"/>
    </xf>
    <xf numFmtId="4" fontId="5" fillId="0" borderId="0" xfId="0" applyNumberFormat="1" applyFont="1"/>
    <xf numFmtId="164" fontId="8" fillId="0" borderId="0" xfId="1" applyFont="1"/>
    <xf numFmtId="164" fontId="5" fillId="0" borderId="0" xfId="1" applyFont="1"/>
    <xf numFmtId="164" fontId="5" fillId="0" borderId="0" xfId="0" applyNumberFormat="1" applyFont="1"/>
    <xf numFmtId="0" fontId="5" fillId="0" borderId="0" xfId="0" applyFont="1"/>
    <xf numFmtId="0" fontId="6" fillId="6" borderId="21" xfId="0" applyFont="1" applyFill="1" applyBorder="1" applyAlignment="1">
      <alignment horizontal="center" vertical="center"/>
    </xf>
    <xf numFmtId="0" fontId="9" fillId="6" borderId="21" xfId="0" applyFont="1" applyFill="1" applyBorder="1" applyAlignment="1">
      <alignment horizontal="center" vertical="center"/>
    </xf>
    <xf numFmtId="0" fontId="5" fillId="9" borderId="2" xfId="0" applyFont="1" applyFill="1" applyBorder="1" applyAlignment="1">
      <alignment horizontal="center" vertical="center"/>
    </xf>
    <xf numFmtId="0" fontId="6" fillId="9" borderId="21" xfId="0" applyFont="1" applyFill="1" applyBorder="1" applyAlignment="1">
      <alignment horizontal="center" vertical="center"/>
    </xf>
    <xf numFmtId="0" fontId="9" fillId="9" borderId="21" xfId="0" applyFont="1" applyFill="1" applyBorder="1" applyAlignment="1">
      <alignment horizontal="center" vertical="center"/>
    </xf>
    <xf numFmtId="0" fontId="5" fillId="8" borderId="2" xfId="0" applyFont="1" applyFill="1" applyBorder="1" applyAlignment="1">
      <alignment horizontal="center" vertical="center"/>
    </xf>
    <xf numFmtId="0" fontId="9" fillId="8" borderId="21" xfId="0" applyFont="1" applyFill="1" applyBorder="1" applyAlignment="1">
      <alignment horizontal="center" vertical="center"/>
    </xf>
    <xf numFmtId="9" fontId="5" fillId="6" borderId="7" xfId="0" applyNumberFormat="1" applyFont="1" applyFill="1" applyBorder="1" applyAlignment="1">
      <alignment horizontal="center" vertical="center"/>
    </xf>
    <xf numFmtId="0" fontId="5" fillId="6" borderId="28" xfId="0" applyFont="1" applyFill="1" applyBorder="1" applyAlignment="1">
      <alignment horizontal="center" vertical="center"/>
    </xf>
    <xf numFmtId="9" fontId="5" fillId="9" borderId="7" xfId="3" applyFont="1" applyFill="1" applyBorder="1" applyAlignment="1">
      <alignment horizontal="center" vertical="center"/>
    </xf>
    <xf numFmtId="0" fontId="5" fillId="9" borderId="28" xfId="0" applyFont="1" applyFill="1" applyBorder="1" applyAlignment="1">
      <alignment horizontal="center" vertical="center"/>
    </xf>
    <xf numFmtId="9" fontId="5" fillId="8" borderId="7" xfId="0" applyNumberFormat="1" applyFont="1" applyFill="1" applyBorder="1" applyAlignment="1">
      <alignment horizontal="center" vertical="center"/>
    </xf>
    <xf numFmtId="0" fontId="5" fillId="8" borderId="28" xfId="0" applyFont="1" applyFill="1" applyBorder="1" applyAlignment="1">
      <alignment horizontal="center" vertical="center"/>
    </xf>
    <xf numFmtId="0" fontId="6" fillId="8" borderId="21" xfId="0" applyFont="1" applyFill="1" applyBorder="1" applyAlignment="1">
      <alignment horizontal="center" vertical="center"/>
    </xf>
    <xf numFmtId="0" fontId="5" fillId="4" borderId="2" xfId="0" applyFont="1" applyFill="1" applyBorder="1" applyAlignment="1">
      <alignment horizontal="center" vertical="center"/>
    </xf>
    <xf numFmtId="9" fontId="5" fillId="4" borderId="7" xfId="0" applyNumberFormat="1" applyFont="1" applyFill="1" applyBorder="1" applyAlignment="1">
      <alignment horizontal="center" vertical="center"/>
    </xf>
    <xf numFmtId="0" fontId="5" fillId="4" borderId="28" xfId="0" applyFont="1" applyFill="1" applyBorder="1" applyAlignment="1">
      <alignment horizontal="center" vertical="center"/>
    </xf>
    <xf numFmtId="0" fontId="6" fillId="4" borderId="21" xfId="0" applyFont="1" applyFill="1" applyBorder="1" applyAlignment="1">
      <alignment horizontal="center" vertical="center"/>
    </xf>
    <xf numFmtId="0" fontId="9" fillId="4" borderId="21" xfId="0" applyFont="1" applyFill="1" applyBorder="1" applyAlignment="1">
      <alignment horizontal="center" vertical="center"/>
    </xf>
    <xf numFmtId="166" fontId="4" fillId="6" borderId="21" xfId="0" applyNumberFormat="1" applyFont="1" applyFill="1" applyBorder="1" applyAlignment="1">
      <alignment horizontal="center" vertical="center"/>
    </xf>
    <xf numFmtId="166" fontId="6" fillId="0" borderId="5" xfId="1" applyNumberFormat="1" applyFont="1" applyBorder="1" applyAlignment="1">
      <alignment horizontal="center" vertical="center"/>
    </xf>
    <xf numFmtId="166" fontId="6" fillId="0" borderId="6" xfId="1" applyNumberFormat="1" applyFont="1" applyBorder="1" applyAlignment="1">
      <alignment horizontal="center" vertical="center"/>
    </xf>
    <xf numFmtId="166" fontId="4" fillId="9" borderId="21" xfId="0" applyNumberFormat="1" applyFont="1" applyFill="1" applyBorder="1" applyAlignment="1">
      <alignment horizontal="center" vertical="center"/>
    </xf>
    <xf numFmtId="166" fontId="4" fillId="8" borderId="21" xfId="0" applyNumberFormat="1" applyFont="1" applyFill="1" applyBorder="1" applyAlignment="1">
      <alignment horizontal="center" vertical="center"/>
    </xf>
    <xf numFmtId="166" fontId="4" fillId="4" borderId="21" xfId="0" applyNumberFormat="1" applyFont="1" applyFill="1" applyBorder="1" applyAlignment="1">
      <alignment horizontal="center" vertical="center"/>
    </xf>
    <xf numFmtId="0" fontId="5" fillId="0" borderId="3" xfId="1" applyNumberFormat="1" applyFont="1" applyBorder="1" applyAlignment="1">
      <alignment horizontal="center" vertical="center"/>
    </xf>
    <xf numFmtId="0" fontId="5" fillId="6" borderId="24" xfId="0" applyFont="1" applyFill="1" applyBorder="1" applyAlignment="1">
      <alignment horizontal="center" vertical="center" wrapText="1"/>
    </xf>
    <xf numFmtId="165" fontId="6" fillId="0" borderId="24" xfId="1" applyNumberFormat="1" applyFont="1" applyBorder="1" applyAlignment="1">
      <alignment horizontal="center" vertical="center"/>
    </xf>
    <xf numFmtId="0" fontId="7" fillId="7" borderId="36" xfId="0" applyFont="1" applyFill="1" applyBorder="1" applyAlignment="1">
      <alignment horizontal="center" vertical="center"/>
    </xf>
    <xf numFmtId="0" fontId="5" fillId="0" borderId="40" xfId="0" applyFont="1" applyBorder="1" applyAlignment="1">
      <alignment horizontal="center" vertical="center"/>
    </xf>
    <xf numFmtId="0" fontId="5" fillId="0" borderId="53" xfId="0" applyFont="1" applyBorder="1" applyAlignment="1">
      <alignment horizontal="center" vertical="center"/>
    </xf>
    <xf numFmtId="0" fontId="5" fillId="0" borderId="56" xfId="0" applyFont="1" applyBorder="1" applyAlignment="1">
      <alignment horizontal="center" vertical="center"/>
    </xf>
    <xf numFmtId="0" fontId="5" fillId="0" borderId="42" xfId="0" applyFont="1" applyBorder="1" applyAlignment="1">
      <alignment horizontal="center" vertical="center"/>
    </xf>
    <xf numFmtId="0" fontId="7" fillId="7" borderId="64" xfId="0" applyFont="1" applyFill="1" applyBorder="1" applyAlignment="1">
      <alignment horizontal="center" vertical="center"/>
    </xf>
    <xf numFmtId="0" fontId="11" fillId="12" borderId="62" xfId="2" applyFont="1" applyFill="1" applyBorder="1" applyAlignment="1">
      <alignment horizontal="center" vertical="center"/>
    </xf>
    <xf numFmtId="0" fontId="11" fillId="12" borderId="10" xfId="2" applyFont="1" applyFill="1" applyBorder="1" applyAlignment="1">
      <alignment horizontal="center" vertical="center"/>
    </xf>
    <xf numFmtId="0" fontId="11" fillId="12" borderId="41" xfId="2" applyFont="1" applyFill="1" applyBorder="1" applyAlignment="1">
      <alignment horizontal="center" vertical="center"/>
    </xf>
    <xf numFmtId="0" fontId="10" fillId="7" borderId="37" xfId="0" applyFont="1" applyFill="1" applyBorder="1" applyAlignment="1">
      <alignment horizontal="center" vertical="center"/>
    </xf>
    <xf numFmtId="0" fontId="10" fillId="7" borderId="38" xfId="0" applyFont="1" applyFill="1" applyBorder="1" applyAlignment="1">
      <alignment horizontal="center" vertical="center"/>
    </xf>
    <xf numFmtId="0" fontId="10" fillId="7" borderId="39" xfId="0" applyFont="1" applyFill="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2" xfId="0" applyFont="1" applyBorder="1" applyAlignment="1">
      <alignment horizontal="center" vertical="center" wrapText="1"/>
    </xf>
    <xf numFmtId="0" fontId="4" fillId="0" borderId="46" xfId="0" applyFont="1" applyBorder="1" applyAlignment="1">
      <alignment horizontal="left" vertical="center"/>
    </xf>
    <xf numFmtId="0" fontId="4" fillId="0" borderId="58" xfId="0" applyFont="1" applyBorder="1" applyAlignment="1">
      <alignment horizontal="left" vertical="center"/>
    </xf>
    <xf numFmtId="0" fontId="6" fillId="0" borderId="20" xfId="0" applyFont="1" applyBorder="1" applyAlignment="1">
      <alignment horizontal="center"/>
    </xf>
    <xf numFmtId="0" fontId="11" fillId="11" borderId="10" xfId="2" applyFont="1" applyFill="1" applyBorder="1" applyAlignment="1">
      <alignment horizontal="center" vertical="center"/>
    </xf>
    <xf numFmtId="0" fontId="11" fillId="11" borderId="41" xfId="2" applyFont="1" applyFill="1" applyBorder="1" applyAlignment="1">
      <alignment horizontal="center" vertical="center"/>
    </xf>
    <xf numFmtId="0" fontId="5" fillId="11" borderId="43" xfId="0" applyFont="1" applyFill="1" applyBorder="1" applyAlignment="1">
      <alignment horizontal="left" vertical="center"/>
    </xf>
    <xf numFmtId="0" fontId="5" fillId="11" borderId="55" xfId="0" applyFont="1" applyFill="1" applyBorder="1" applyAlignment="1">
      <alignment horizontal="left" vertical="center"/>
    </xf>
    <xf numFmtId="0" fontId="4" fillId="0" borderId="45" xfId="0" applyFont="1" applyBorder="1" applyAlignment="1">
      <alignment horizontal="left" vertical="center"/>
    </xf>
    <xf numFmtId="0" fontId="4" fillId="0" borderId="57" xfId="0" applyFont="1" applyBorder="1" applyAlignment="1">
      <alignment horizontal="left" vertical="center"/>
    </xf>
    <xf numFmtId="0" fontId="4" fillId="0" borderId="46" xfId="0" applyFont="1" applyBorder="1" applyAlignment="1">
      <alignment horizontal="left" vertical="center" wrapText="1"/>
    </xf>
    <xf numFmtId="0" fontId="4" fillId="0" borderId="58" xfId="0" applyFont="1" applyBorder="1" applyAlignment="1">
      <alignment horizontal="left" vertical="center" wrapText="1"/>
    </xf>
    <xf numFmtId="0" fontId="5" fillId="0" borderId="42"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0" xfId="0" applyFont="1" applyBorder="1" applyAlignment="1">
      <alignment horizontal="center" vertical="center" wrapText="1"/>
    </xf>
    <xf numFmtId="0" fontId="6" fillId="0" borderId="0" xfId="0" applyFont="1" applyAlignment="1">
      <alignment horizontal="center"/>
    </xf>
    <xf numFmtId="0" fontId="4" fillId="0" borderId="47" xfId="0" applyFont="1" applyBorder="1" applyAlignment="1">
      <alignment horizontal="left" vertical="center"/>
    </xf>
    <xf numFmtId="0" fontId="4" fillId="0" borderId="59" xfId="0" applyFont="1" applyBorder="1" applyAlignment="1">
      <alignment horizontal="left" vertical="center"/>
    </xf>
    <xf numFmtId="0" fontId="10" fillId="7" borderId="65" xfId="0" applyFont="1" applyFill="1" applyBorder="1" applyAlignment="1">
      <alignment horizontal="center" vertical="center"/>
    </xf>
    <xf numFmtId="0" fontId="10" fillId="7" borderId="66" xfId="0" applyFont="1" applyFill="1" applyBorder="1" applyAlignment="1">
      <alignment horizontal="center" vertical="center"/>
    </xf>
    <xf numFmtId="0" fontId="10" fillId="7" borderId="67" xfId="0" applyFont="1" applyFill="1" applyBorder="1" applyAlignment="1">
      <alignment horizontal="center" vertical="center"/>
    </xf>
    <xf numFmtId="0" fontId="5" fillId="0" borderId="60"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63" xfId="0" applyFont="1" applyBorder="1" applyAlignment="1">
      <alignment horizontal="center" vertical="center" wrapText="1"/>
    </xf>
    <xf numFmtId="0" fontId="5" fillId="12" borderId="14" xfId="0" applyFont="1" applyFill="1" applyBorder="1" applyAlignment="1">
      <alignment horizontal="left" vertical="center"/>
    </xf>
    <xf numFmtId="0" fontId="5" fillId="12" borderId="11" xfId="0" applyFont="1" applyFill="1" applyBorder="1" applyAlignment="1">
      <alignment horizontal="left" vertical="center"/>
    </xf>
    <xf numFmtId="0" fontId="5" fillId="12" borderId="43" xfId="0" applyFont="1" applyFill="1" applyBorder="1" applyAlignment="1">
      <alignment horizontal="left" vertical="center"/>
    </xf>
    <xf numFmtId="0" fontId="4" fillId="0" borderId="68" xfId="0" applyFont="1" applyBorder="1" applyAlignment="1">
      <alignment horizontal="left" vertical="center"/>
    </xf>
    <xf numFmtId="0" fontId="4" fillId="0" borderId="17" xfId="0" applyFont="1" applyBorder="1" applyAlignment="1">
      <alignment horizontal="left" vertical="center"/>
    </xf>
    <xf numFmtId="0" fontId="4" fillId="0" borderId="69" xfId="0" applyFont="1" applyBorder="1" applyAlignment="1">
      <alignment horizontal="left" vertical="center"/>
    </xf>
    <xf numFmtId="0" fontId="4" fillId="0" borderId="18" xfId="0" applyFont="1" applyBorder="1" applyAlignment="1">
      <alignment horizontal="left" vertical="center"/>
    </xf>
    <xf numFmtId="0" fontId="4" fillId="0" borderId="33" xfId="0" applyFont="1" applyBorder="1" applyAlignment="1">
      <alignment horizontal="left" vertical="center"/>
    </xf>
    <xf numFmtId="0" fontId="4" fillId="0" borderId="19" xfId="0" applyFont="1" applyBorder="1" applyAlignment="1">
      <alignment horizontal="left" vertical="center"/>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54" xfId="0" applyFont="1" applyBorder="1" applyAlignment="1">
      <alignment horizontal="center" vertical="center" wrapText="1"/>
    </xf>
    <xf numFmtId="0" fontId="5" fillId="10" borderId="31" xfId="0" applyFont="1" applyFill="1" applyBorder="1" applyAlignment="1">
      <alignment horizontal="center" vertical="center" wrapText="1"/>
    </xf>
    <xf numFmtId="0" fontId="5" fillId="10" borderId="32" xfId="0" applyFont="1" applyFill="1" applyBorder="1" applyAlignment="1">
      <alignment horizontal="center" vertical="center" wrapText="1"/>
    </xf>
    <xf numFmtId="0" fontId="5" fillId="10" borderId="51" xfId="0" applyFont="1" applyFill="1" applyBorder="1" applyAlignment="1">
      <alignment horizontal="center" vertical="center" wrapText="1"/>
    </xf>
    <xf numFmtId="0" fontId="5" fillId="10" borderId="12" xfId="0" applyFont="1" applyFill="1" applyBorder="1" applyAlignment="1">
      <alignment horizontal="center" vertical="center" wrapText="1"/>
    </xf>
    <xf numFmtId="0" fontId="5" fillId="10" borderId="13" xfId="0" applyFont="1" applyFill="1" applyBorder="1" applyAlignment="1">
      <alignment horizontal="center" vertical="center" wrapText="1"/>
    </xf>
    <xf numFmtId="0" fontId="5" fillId="10" borderId="52" xfId="0" applyFont="1" applyFill="1" applyBorder="1" applyAlignment="1">
      <alignment horizontal="center" vertical="center" wrapText="1"/>
    </xf>
    <xf numFmtId="0" fontId="5" fillId="10" borderId="15" xfId="0" applyFont="1" applyFill="1" applyBorder="1" applyAlignment="1">
      <alignment horizontal="center" vertical="center" wrapText="1"/>
    </xf>
    <xf numFmtId="0" fontId="5" fillId="10" borderId="16" xfId="0" applyFont="1" applyFill="1" applyBorder="1" applyAlignment="1">
      <alignment horizontal="center" vertical="center" wrapText="1"/>
    </xf>
    <xf numFmtId="0" fontId="5" fillId="10" borderId="54" xfId="0" applyFont="1" applyFill="1" applyBorder="1" applyAlignment="1">
      <alignment horizontal="center" vertical="center" wrapText="1"/>
    </xf>
    <xf numFmtId="0" fontId="4" fillId="0" borderId="34"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0" xfId="0" applyFont="1" applyAlignment="1">
      <alignment horizontal="center" vertical="center" wrapText="1"/>
    </xf>
    <xf numFmtId="0" fontId="4" fillId="0" borderId="49"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50" xfId="0" applyFont="1" applyBorder="1" applyAlignment="1">
      <alignment horizontal="center" vertical="center" wrapText="1"/>
    </xf>
    <xf numFmtId="0" fontId="5" fillId="6" borderId="29" xfId="0" applyFont="1" applyFill="1" applyBorder="1" applyAlignment="1">
      <alignment horizontal="center" vertical="center"/>
    </xf>
    <xf numFmtId="0" fontId="5" fillId="6" borderId="0" xfId="0" applyFont="1" applyFill="1" applyAlignment="1">
      <alignment horizontal="center" vertical="center"/>
    </xf>
    <xf numFmtId="0" fontId="5" fillId="6" borderId="30" xfId="0" applyFont="1" applyFill="1" applyBorder="1" applyAlignment="1">
      <alignment horizontal="center" vertical="center"/>
    </xf>
    <xf numFmtId="0" fontId="5" fillId="4" borderId="22" xfId="0" applyFont="1" applyFill="1" applyBorder="1" applyAlignment="1">
      <alignment horizontal="center" vertical="center"/>
    </xf>
    <xf numFmtId="0" fontId="5" fillId="4" borderId="23" xfId="0" applyFont="1" applyFill="1" applyBorder="1" applyAlignment="1">
      <alignment horizontal="center" vertical="center"/>
    </xf>
    <xf numFmtId="0" fontId="5" fillId="4" borderId="27"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23" xfId="0" applyFont="1" applyFill="1" applyBorder="1" applyAlignment="1">
      <alignment horizontal="center" vertical="center"/>
    </xf>
    <xf numFmtId="0" fontId="5" fillId="6" borderId="27" xfId="0" applyFont="1" applyFill="1" applyBorder="1" applyAlignment="1">
      <alignment horizontal="center" vertical="center"/>
    </xf>
    <xf numFmtId="0" fontId="5" fillId="8" borderId="22" xfId="0" applyFont="1" applyFill="1" applyBorder="1" applyAlignment="1">
      <alignment horizontal="center" vertical="center"/>
    </xf>
    <xf numFmtId="0" fontId="5" fillId="8" borderId="23" xfId="0" applyFont="1" applyFill="1" applyBorder="1" applyAlignment="1">
      <alignment horizontal="center" vertical="center"/>
    </xf>
    <xf numFmtId="0" fontId="5" fillId="8" borderId="27" xfId="0" applyFont="1" applyFill="1" applyBorder="1" applyAlignment="1">
      <alignment horizontal="center" vertical="center"/>
    </xf>
    <xf numFmtId="0" fontId="5" fillId="9" borderId="22" xfId="0" applyFont="1" applyFill="1" applyBorder="1" applyAlignment="1">
      <alignment horizontal="center" vertical="center"/>
    </xf>
    <xf numFmtId="0" fontId="5" fillId="9" borderId="23" xfId="0" applyFont="1" applyFill="1" applyBorder="1" applyAlignment="1">
      <alignment horizontal="center" vertical="center"/>
    </xf>
    <xf numFmtId="0" fontId="5" fillId="9" borderId="27" xfId="0" applyFont="1" applyFill="1" applyBorder="1" applyAlignment="1">
      <alignment horizontal="center" vertical="center"/>
    </xf>
  </cellXfs>
  <cellStyles count="4">
    <cellStyle name="Comma" xfId="1" builtinId="3"/>
    <cellStyle name="Hyperlink" xfId="2" builtinId="8"/>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G22"/>
  <sheetViews>
    <sheetView tabSelected="1" zoomScaleNormal="100" workbookViewId="0">
      <selection activeCell="E7" sqref="E7:G7"/>
    </sheetView>
  </sheetViews>
  <sheetFormatPr defaultColWidth="9" defaultRowHeight="28.5" customHeight="1" x14ac:dyDescent="0.25"/>
  <cols>
    <col min="1" max="1" width="2.125" style="2" bestFit="1" customWidth="1"/>
    <col min="2" max="3" width="9" style="2"/>
    <col min="4" max="4" width="74.75" style="2" customWidth="1"/>
    <col min="5" max="5" width="68.625" style="1" customWidth="1"/>
    <col min="6" max="8" width="9" style="1"/>
    <col min="9" max="9" width="9.125" style="1" customWidth="1"/>
    <col min="10" max="16384" width="9" style="1"/>
  </cols>
  <sheetData>
    <row r="1" spans="1:7" ht="28.5" customHeight="1" thickBot="1" x14ac:dyDescent="0.3">
      <c r="A1" s="69" t="s">
        <v>10</v>
      </c>
      <c r="B1" s="78" t="s">
        <v>16</v>
      </c>
      <c r="C1" s="79"/>
      <c r="D1" s="79"/>
      <c r="E1" s="79"/>
      <c r="F1" s="79"/>
      <c r="G1" s="80"/>
    </row>
    <row r="2" spans="1:7" ht="28.5" customHeight="1" thickTop="1" x14ac:dyDescent="0.25">
      <c r="A2" s="70">
        <v>1</v>
      </c>
      <c r="B2" s="87" t="s">
        <v>13</v>
      </c>
      <c r="C2" s="87"/>
      <c r="D2" s="88"/>
      <c r="E2" s="75" t="s">
        <v>50</v>
      </c>
      <c r="F2" s="76"/>
      <c r="G2" s="77"/>
    </row>
    <row r="3" spans="1:7" ht="28.5" customHeight="1" x14ac:dyDescent="0.25">
      <c r="A3" s="95">
        <v>2</v>
      </c>
      <c r="B3" s="89" t="s">
        <v>11</v>
      </c>
      <c r="C3" s="90"/>
      <c r="D3" s="90"/>
      <c r="E3" s="107" t="s">
        <v>51</v>
      </c>
      <c r="F3" s="108"/>
      <c r="G3" s="109"/>
    </row>
    <row r="4" spans="1:7" ht="15" x14ac:dyDescent="0.25">
      <c r="A4" s="96"/>
      <c r="B4" s="91" t="s">
        <v>14</v>
      </c>
      <c r="C4" s="92"/>
      <c r="D4" s="92"/>
      <c r="E4" s="110" t="s">
        <v>14</v>
      </c>
      <c r="F4" s="111"/>
      <c r="G4" s="91"/>
    </row>
    <row r="5" spans="1:7" ht="15" x14ac:dyDescent="0.25">
      <c r="A5" s="96"/>
      <c r="B5" s="84" t="s">
        <v>15</v>
      </c>
      <c r="C5" s="85"/>
      <c r="D5" s="85"/>
      <c r="E5" s="112" t="s">
        <v>15</v>
      </c>
      <c r="F5" s="113"/>
      <c r="G5" s="84"/>
    </row>
    <row r="6" spans="1:7" ht="15" x14ac:dyDescent="0.25">
      <c r="A6" s="96"/>
      <c r="B6" s="84" t="s">
        <v>54</v>
      </c>
      <c r="C6" s="85"/>
      <c r="D6" s="85"/>
      <c r="E6" s="112" t="s">
        <v>54</v>
      </c>
      <c r="F6" s="113"/>
      <c r="G6" s="84"/>
    </row>
    <row r="7" spans="1:7" ht="15" x14ac:dyDescent="0.25">
      <c r="A7" s="96"/>
      <c r="B7" s="99" t="s">
        <v>37</v>
      </c>
      <c r="C7" s="100"/>
      <c r="D7" s="100"/>
      <c r="E7" s="114" t="s">
        <v>52</v>
      </c>
      <c r="F7" s="115"/>
      <c r="G7" s="99"/>
    </row>
    <row r="8" spans="1:7" ht="33" customHeight="1" x14ac:dyDescent="0.25">
      <c r="A8" s="96"/>
      <c r="B8" s="93" t="s">
        <v>31</v>
      </c>
      <c r="C8" s="94"/>
      <c r="D8" s="94"/>
      <c r="E8" s="128"/>
      <c r="F8" s="128"/>
      <c r="G8" s="129"/>
    </row>
    <row r="9" spans="1:7" ht="43.5" customHeight="1" x14ac:dyDescent="0.25">
      <c r="A9" s="96"/>
      <c r="B9" s="93" t="s">
        <v>40</v>
      </c>
      <c r="C9" s="94"/>
      <c r="D9" s="94"/>
      <c r="E9" s="130"/>
      <c r="F9" s="130"/>
      <c r="G9" s="131"/>
    </row>
    <row r="10" spans="1:7" ht="15" x14ac:dyDescent="0.25">
      <c r="A10" s="96"/>
      <c r="B10" s="93" t="s">
        <v>32</v>
      </c>
      <c r="C10" s="94"/>
      <c r="D10" s="94"/>
      <c r="E10" s="130"/>
      <c r="F10" s="130"/>
      <c r="G10" s="131"/>
    </row>
    <row r="11" spans="1:7" ht="31.5" customHeight="1" x14ac:dyDescent="0.25">
      <c r="A11" s="96"/>
      <c r="B11" s="93" t="s">
        <v>33</v>
      </c>
      <c r="C11" s="94"/>
      <c r="D11" s="94"/>
      <c r="E11" s="130"/>
      <c r="F11" s="130"/>
      <c r="G11" s="131"/>
    </row>
    <row r="12" spans="1:7" ht="15" x14ac:dyDescent="0.25">
      <c r="A12" s="97"/>
      <c r="B12" s="93" t="s">
        <v>41</v>
      </c>
      <c r="C12" s="94"/>
      <c r="D12" s="94"/>
      <c r="E12" s="132"/>
      <c r="F12" s="132"/>
      <c r="G12" s="133"/>
    </row>
    <row r="13" spans="1:7" ht="78" customHeight="1" x14ac:dyDescent="0.25">
      <c r="A13" s="70">
        <v>3</v>
      </c>
      <c r="B13" s="119" t="s">
        <v>17</v>
      </c>
      <c r="C13" s="120"/>
      <c r="D13" s="120"/>
      <c r="E13" s="120"/>
      <c r="F13" s="120"/>
      <c r="G13" s="121"/>
    </row>
    <row r="14" spans="1:7" ht="36" customHeight="1" x14ac:dyDescent="0.25">
      <c r="A14" s="70">
        <v>4</v>
      </c>
      <c r="B14" s="122" t="s">
        <v>19</v>
      </c>
      <c r="C14" s="123"/>
      <c r="D14" s="123"/>
      <c r="E14" s="123"/>
      <c r="F14" s="123"/>
      <c r="G14" s="124"/>
    </row>
    <row r="15" spans="1:7" ht="54" customHeight="1" thickBot="1" x14ac:dyDescent="0.3">
      <c r="A15" s="71">
        <v>5</v>
      </c>
      <c r="B15" s="125" t="s">
        <v>20</v>
      </c>
      <c r="C15" s="126"/>
      <c r="D15" s="126"/>
      <c r="E15" s="126"/>
      <c r="F15" s="126"/>
      <c r="G15" s="127"/>
    </row>
    <row r="16" spans="1:7" ht="14.25" customHeight="1" thickTop="1" thickBot="1" x14ac:dyDescent="0.3">
      <c r="A16" s="86"/>
      <c r="B16" s="86"/>
      <c r="C16" s="86"/>
      <c r="D16" s="86"/>
    </row>
    <row r="17" spans="1:7" ht="28.5" customHeight="1" thickBot="1" x14ac:dyDescent="0.3">
      <c r="A17" s="74" t="s">
        <v>10</v>
      </c>
      <c r="B17" s="101" t="s">
        <v>12</v>
      </c>
      <c r="C17" s="102"/>
      <c r="D17" s="102"/>
      <c r="E17" s="102"/>
      <c r="F17" s="102"/>
      <c r="G17" s="103"/>
    </row>
    <row r="18" spans="1:7" ht="40.5" customHeight="1" thickTop="1" x14ac:dyDescent="0.25">
      <c r="A18" s="70">
        <v>1</v>
      </c>
      <c r="B18" s="104" t="s">
        <v>47</v>
      </c>
      <c r="C18" s="105"/>
      <c r="D18" s="105"/>
      <c r="E18" s="105"/>
      <c r="F18" s="105"/>
      <c r="G18" s="106"/>
    </row>
    <row r="19" spans="1:7" ht="40.5" customHeight="1" x14ac:dyDescent="0.25">
      <c r="A19" s="72">
        <v>2</v>
      </c>
      <c r="B19" s="81" t="s">
        <v>22</v>
      </c>
      <c r="C19" s="82"/>
      <c r="D19" s="82"/>
      <c r="E19" s="82"/>
      <c r="F19" s="82"/>
      <c r="G19" s="83"/>
    </row>
    <row r="20" spans="1:7" ht="40.5" customHeight="1" x14ac:dyDescent="0.25">
      <c r="A20" s="73">
        <v>4</v>
      </c>
      <c r="B20" s="81" t="s">
        <v>18</v>
      </c>
      <c r="C20" s="82"/>
      <c r="D20" s="82"/>
      <c r="E20" s="82"/>
      <c r="F20" s="82"/>
      <c r="G20" s="83"/>
    </row>
    <row r="21" spans="1:7" ht="40.5" customHeight="1" thickBot="1" x14ac:dyDescent="0.3">
      <c r="A21" s="71">
        <v>5</v>
      </c>
      <c r="B21" s="116" t="s">
        <v>53</v>
      </c>
      <c r="C21" s="117"/>
      <c r="D21" s="117"/>
      <c r="E21" s="117"/>
      <c r="F21" s="117"/>
      <c r="G21" s="118"/>
    </row>
    <row r="22" spans="1:7" ht="28.5" customHeight="1" thickTop="1" x14ac:dyDescent="0.25">
      <c r="A22" s="98"/>
      <c r="B22" s="98"/>
      <c r="C22" s="98"/>
      <c r="D22" s="98"/>
    </row>
  </sheetData>
  <mergeCells count="30">
    <mergeCell ref="E6:G6"/>
    <mergeCell ref="E7:G7"/>
    <mergeCell ref="B21:G21"/>
    <mergeCell ref="B13:G13"/>
    <mergeCell ref="B14:G14"/>
    <mergeCell ref="B15:G15"/>
    <mergeCell ref="E8:G12"/>
    <mergeCell ref="A22:D22"/>
    <mergeCell ref="B12:D12"/>
    <mergeCell ref="B7:D7"/>
    <mergeCell ref="B9:D9"/>
    <mergeCell ref="B17:G17"/>
    <mergeCell ref="B18:G18"/>
    <mergeCell ref="B19:G19"/>
    <mergeCell ref="E2:G2"/>
    <mergeCell ref="B1:G1"/>
    <mergeCell ref="B20:G20"/>
    <mergeCell ref="B6:D6"/>
    <mergeCell ref="A16:D16"/>
    <mergeCell ref="B2:D2"/>
    <mergeCell ref="B3:D3"/>
    <mergeCell ref="B4:D4"/>
    <mergeCell ref="B5:D5"/>
    <mergeCell ref="B10:D10"/>
    <mergeCell ref="B11:D11"/>
    <mergeCell ref="B8:D8"/>
    <mergeCell ref="A3:A12"/>
    <mergeCell ref="E3:G3"/>
    <mergeCell ref="E4:G4"/>
    <mergeCell ref="E5:G5"/>
  </mergeCells>
  <hyperlinks>
    <hyperlink ref="E2:G2" location="'დანართი N2'!A1" display="* შესავსები გვერდი: Sheet 3 (დანართი N2)" xr:uid="{CD49740D-3C94-4958-9509-2597C96D9652}"/>
    <hyperlink ref="B2:D2" location="'დანართი N1 '!A1" display="* შესავსები გვერდი: Sheet 2 (დანართი N1)" xr:uid="{997F3D0D-D76B-47DE-8803-24465BD87A0A}"/>
  </hyperlinks>
  <pageMargins left="0.7" right="0.7" top="0.75" bottom="0.75" header="0.3" footer="0.3"/>
  <pageSetup scale="87"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J48"/>
  <sheetViews>
    <sheetView zoomScaleNormal="100" workbookViewId="0">
      <selection activeCell="G13" sqref="G13"/>
    </sheetView>
  </sheetViews>
  <sheetFormatPr defaultColWidth="9.125" defaultRowHeight="12" x14ac:dyDescent="0.2"/>
  <cols>
    <col min="1" max="1" width="54.125" style="2" customWidth="1"/>
    <col min="2" max="2" width="15.125" style="40" bestFit="1" customWidth="1"/>
    <col min="3" max="3" width="13.75" style="2" bestFit="1" customWidth="1"/>
    <col min="4" max="4" width="10.75" style="2" bestFit="1" customWidth="1"/>
    <col min="5" max="5" width="10.625" style="2" bestFit="1" customWidth="1"/>
    <col min="6" max="6" width="24" style="2" customWidth="1"/>
    <col min="7" max="7" width="10.75" style="2" bestFit="1" customWidth="1"/>
    <col min="8" max="8" width="24.25" style="2" customWidth="1"/>
    <col min="9" max="9" width="18.75" style="2" customWidth="1"/>
    <col min="10" max="10" width="19.625" style="2" customWidth="1"/>
    <col min="11" max="16384" width="9.125" style="2"/>
  </cols>
  <sheetData>
    <row r="1" spans="1:10" ht="12.75" thickBot="1" x14ac:dyDescent="0.25">
      <c r="A1" s="140" t="s">
        <v>21</v>
      </c>
      <c r="B1" s="141"/>
      <c r="C1" s="141"/>
      <c r="D1" s="141"/>
      <c r="E1" s="142"/>
      <c r="F1" s="134" t="s">
        <v>8</v>
      </c>
      <c r="G1" s="135"/>
      <c r="H1" s="135"/>
      <c r="I1" s="135"/>
      <c r="J1" s="136"/>
    </row>
    <row r="2" spans="1:10" ht="48" x14ac:dyDescent="0.2">
      <c r="A2" s="3" t="s">
        <v>0</v>
      </c>
      <c r="B2" s="4" t="s">
        <v>45</v>
      </c>
      <c r="C2" s="5" t="s">
        <v>44</v>
      </c>
      <c r="D2" s="6" t="s">
        <v>7</v>
      </c>
      <c r="E2" s="7" t="s">
        <v>1</v>
      </c>
      <c r="F2" s="8" t="s">
        <v>23</v>
      </c>
      <c r="G2" s="9" t="s">
        <v>3</v>
      </c>
      <c r="H2" s="10" t="s">
        <v>55</v>
      </c>
      <c r="I2" s="6" t="s">
        <v>24</v>
      </c>
      <c r="J2" s="67" t="s">
        <v>46</v>
      </c>
    </row>
    <row r="3" spans="1:10" x14ac:dyDescent="0.2">
      <c r="A3" s="11" t="s">
        <v>9</v>
      </c>
      <c r="B3" s="35">
        <v>1700000</v>
      </c>
      <c r="C3" s="12">
        <v>12000</v>
      </c>
      <c r="D3" s="13">
        <f>C3+B3</f>
        <v>1712000</v>
      </c>
      <c r="E3" s="66" t="s">
        <v>2</v>
      </c>
      <c r="F3" s="14"/>
      <c r="G3" s="15"/>
      <c r="H3" s="16">
        <v>0</v>
      </c>
      <c r="I3" s="61">
        <f>C18</f>
        <v>0</v>
      </c>
      <c r="J3" s="68">
        <f>I3*D3</f>
        <v>0</v>
      </c>
    </row>
    <row r="4" spans="1:10" x14ac:dyDescent="0.2">
      <c r="A4" s="11" t="s">
        <v>4</v>
      </c>
      <c r="B4" s="35">
        <v>200000</v>
      </c>
      <c r="C4" s="12">
        <v>0</v>
      </c>
      <c r="D4" s="13">
        <f>C4+B4</f>
        <v>200000</v>
      </c>
      <c r="E4" s="66" t="s">
        <v>2</v>
      </c>
      <c r="F4" s="14"/>
      <c r="G4" s="15"/>
      <c r="H4" s="16">
        <v>0</v>
      </c>
      <c r="I4" s="61">
        <f>C28</f>
        <v>0</v>
      </c>
      <c r="J4" s="68">
        <f t="shared" ref="J4:J6" si="0">I4*D4</f>
        <v>0</v>
      </c>
    </row>
    <row r="5" spans="1:10" x14ac:dyDescent="0.2">
      <c r="A5" s="11" t="s">
        <v>5</v>
      </c>
      <c r="B5" s="35">
        <v>400000</v>
      </c>
      <c r="C5" s="12">
        <v>12000</v>
      </c>
      <c r="D5" s="13">
        <f>C5+B5</f>
        <v>412000</v>
      </c>
      <c r="E5" s="66" t="s">
        <v>2</v>
      </c>
      <c r="F5" s="14"/>
      <c r="G5" s="15"/>
      <c r="H5" s="16">
        <v>0</v>
      </c>
      <c r="I5" s="61">
        <f>C38</f>
        <v>0</v>
      </c>
      <c r="J5" s="68">
        <f t="shared" si="0"/>
        <v>0</v>
      </c>
    </row>
    <row r="6" spans="1:10" ht="12.75" thickBot="1" x14ac:dyDescent="0.25">
      <c r="A6" s="11" t="s">
        <v>6</v>
      </c>
      <c r="B6" s="35">
        <v>1000</v>
      </c>
      <c r="C6" s="12">
        <v>0</v>
      </c>
      <c r="D6" s="17">
        <f>C6+B6</f>
        <v>1000</v>
      </c>
      <c r="E6" s="66" t="s">
        <v>2</v>
      </c>
      <c r="F6" s="14"/>
      <c r="G6" s="15"/>
      <c r="H6" s="16">
        <v>0</v>
      </c>
      <c r="I6" s="62">
        <f>C48</f>
        <v>0</v>
      </c>
      <c r="J6" s="68">
        <f t="shared" si="0"/>
        <v>0</v>
      </c>
    </row>
    <row r="7" spans="1:10" x14ac:dyDescent="0.2">
      <c r="B7" s="36"/>
    </row>
    <row r="8" spans="1:10" x14ac:dyDescent="0.2">
      <c r="B8" s="37"/>
    </row>
    <row r="9" spans="1:10" x14ac:dyDescent="0.2">
      <c r="B9" s="38"/>
    </row>
    <row r="10" spans="1:10" ht="12.75" thickBot="1" x14ac:dyDescent="0.25">
      <c r="B10" s="39"/>
    </row>
    <row r="11" spans="1:10" ht="12.75" thickBot="1" x14ac:dyDescent="0.25">
      <c r="A11" s="143" t="s">
        <v>9</v>
      </c>
      <c r="B11" s="144"/>
      <c r="C11" s="145"/>
    </row>
    <row r="12" spans="1:10" ht="12.75" thickBot="1" x14ac:dyDescent="0.25">
      <c r="A12" s="19" t="s">
        <v>36</v>
      </c>
      <c r="B12" s="18" t="s">
        <v>25</v>
      </c>
      <c r="C12" s="42">
        <v>0</v>
      </c>
    </row>
    <row r="13" spans="1:10" ht="24.75" thickBot="1" x14ac:dyDescent="0.25">
      <c r="A13" s="27" t="s">
        <v>34</v>
      </c>
      <c r="B13" s="18" t="s">
        <v>26</v>
      </c>
      <c r="C13" s="42">
        <v>0</v>
      </c>
    </row>
    <row r="14" spans="1:10" ht="48.75" thickBot="1" x14ac:dyDescent="0.25">
      <c r="A14" s="27" t="s">
        <v>42</v>
      </c>
      <c r="B14" s="18" t="s">
        <v>27</v>
      </c>
      <c r="C14" s="42">
        <v>0</v>
      </c>
    </row>
    <row r="15" spans="1:10" ht="72.75" thickBot="1" x14ac:dyDescent="0.25">
      <c r="A15" s="27" t="s">
        <v>43</v>
      </c>
      <c r="B15" s="18" t="s">
        <v>28</v>
      </c>
      <c r="C15" s="42">
        <v>0</v>
      </c>
    </row>
    <row r="16" spans="1:10" ht="36.75" thickBot="1" x14ac:dyDescent="0.25">
      <c r="A16" s="27" t="s">
        <v>35</v>
      </c>
      <c r="B16" s="18" t="s">
        <v>29</v>
      </c>
      <c r="C16" s="42">
        <v>0</v>
      </c>
    </row>
    <row r="17" spans="1:3" ht="12.75" thickBot="1" x14ac:dyDescent="0.25">
      <c r="A17" s="28" t="s">
        <v>39</v>
      </c>
      <c r="B17" s="48">
        <v>0.18</v>
      </c>
      <c r="C17" s="41">
        <v>1.18</v>
      </c>
    </row>
    <row r="18" spans="1:3" ht="12.75" thickBot="1" x14ac:dyDescent="0.25">
      <c r="A18" s="20" t="s">
        <v>38</v>
      </c>
      <c r="B18" s="49" t="s">
        <v>30</v>
      </c>
      <c r="C18" s="60">
        <f>(C14*(C15+C16)+C13)*C17*C12/1000</f>
        <v>0</v>
      </c>
    </row>
    <row r="20" spans="1:3" ht="12.75" thickBot="1" x14ac:dyDescent="0.25"/>
    <row r="21" spans="1:3" ht="12.75" thickBot="1" x14ac:dyDescent="0.25">
      <c r="A21" s="149" t="s">
        <v>4</v>
      </c>
      <c r="B21" s="150"/>
      <c r="C21" s="151"/>
    </row>
    <row r="22" spans="1:3" ht="12.75" thickBot="1" x14ac:dyDescent="0.25">
      <c r="A22" s="23" t="s">
        <v>36</v>
      </c>
      <c r="B22" s="43" t="s">
        <v>25</v>
      </c>
      <c r="C22" s="45">
        <v>0</v>
      </c>
    </row>
    <row r="23" spans="1:3" ht="24.75" thickBot="1" x14ac:dyDescent="0.25">
      <c r="A23" s="29" t="s">
        <v>34</v>
      </c>
      <c r="B23" s="43" t="s">
        <v>26</v>
      </c>
      <c r="C23" s="45">
        <v>0</v>
      </c>
    </row>
    <row r="24" spans="1:3" ht="48.75" thickBot="1" x14ac:dyDescent="0.25">
      <c r="A24" s="29" t="s">
        <v>42</v>
      </c>
      <c r="B24" s="43" t="s">
        <v>27</v>
      </c>
      <c r="C24" s="45">
        <v>0</v>
      </c>
    </row>
    <row r="25" spans="1:3" ht="72.75" thickBot="1" x14ac:dyDescent="0.25">
      <c r="A25" s="29" t="s">
        <v>43</v>
      </c>
      <c r="B25" s="43" t="s">
        <v>28</v>
      </c>
      <c r="C25" s="45">
        <v>0</v>
      </c>
    </row>
    <row r="26" spans="1:3" ht="36.75" thickBot="1" x14ac:dyDescent="0.25">
      <c r="A26" s="29" t="s">
        <v>35</v>
      </c>
      <c r="B26" s="43" t="s">
        <v>29</v>
      </c>
      <c r="C26" s="45">
        <v>0</v>
      </c>
    </row>
    <row r="27" spans="1:3" ht="12.75" thickBot="1" x14ac:dyDescent="0.25">
      <c r="A27" s="30" t="s">
        <v>39</v>
      </c>
      <c r="B27" s="50">
        <v>0.18</v>
      </c>
      <c r="C27" s="44">
        <v>1.18</v>
      </c>
    </row>
    <row r="28" spans="1:3" ht="12.75" thickBot="1" x14ac:dyDescent="0.25">
      <c r="A28" s="24" t="s">
        <v>38</v>
      </c>
      <c r="B28" s="51" t="s">
        <v>30</v>
      </c>
      <c r="C28" s="63">
        <f>(C24*(C25+C26)+C23)*C27*C22/1000</f>
        <v>0</v>
      </c>
    </row>
    <row r="30" spans="1:3" ht="12.75" thickBot="1" x14ac:dyDescent="0.25"/>
    <row r="31" spans="1:3" ht="12.75" thickBot="1" x14ac:dyDescent="0.25">
      <c r="A31" s="146" t="s">
        <v>5</v>
      </c>
      <c r="B31" s="147"/>
      <c r="C31" s="148"/>
    </row>
    <row r="32" spans="1:3" ht="12.75" thickBot="1" x14ac:dyDescent="0.25">
      <c r="A32" s="21" t="s">
        <v>36</v>
      </c>
      <c r="B32" s="46" t="s">
        <v>25</v>
      </c>
      <c r="C32" s="47">
        <v>0</v>
      </c>
    </row>
    <row r="33" spans="1:3" ht="24.75" thickBot="1" x14ac:dyDescent="0.25">
      <c r="A33" s="31" t="s">
        <v>34</v>
      </c>
      <c r="B33" s="46" t="s">
        <v>26</v>
      </c>
      <c r="C33" s="47">
        <v>0</v>
      </c>
    </row>
    <row r="34" spans="1:3" ht="48.75" thickBot="1" x14ac:dyDescent="0.25">
      <c r="A34" s="31" t="s">
        <v>42</v>
      </c>
      <c r="B34" s="46" t="s">
        <v>27</v>
      </c>
      <c r="C34" s="47">
        <v>0</v>
      </c>
    </row>
    <row r="35" spans="1:3" ht="72.75" thickBot="1" x14ac:dyDescent="0.25">
      <c r="A35" s="31" t="s">
        <v>43</v>
      </c>
      <c r="B35" s="46" t="s">
        <v>28</v>
      </c>
      <c r="C35" s="47">
        <v>0</v>
      </c>
    </row>
    <row r="36" spans="1:3" ht="36.75" thickBot="1" x14ac:dyDescent="0.25">
      <c r="A36" s="31" t="s">
        <v>35</v>
      </c>
      <c r="B36" s="46" t="s">
        <v>29</v>
      </c>
      <c r="C36" s="47">
        <v>0</v>
      </c>
    </row>
    <row r="37" spans="1:3" ht="12.75" thickBot="1" x14ac:dyDescent="0.25">
      <c r="A37" s="32" t="s">
        <v>39</v>
      </c>
      <c r="B37" s="52">
        <v>0.18</v>
      </c>
      <c r="C37" s="54">
        <v>1.18</v>
      </c>
    </row>
    <row r="38" spans="1:3" ht="12.75" thickBot="1" x14ac:dyDescent="0.25">
      <c r="A38" s="22" t="s">
        <v>38</v>
      </c>
      <c r="B38" s="53" t="s">
        <v>30</v>
      </c>
      <c r="C38" s="64">
        <f>(C34*(C35+C36)+C33)*C37*C32/1000</f>
        <v>0</v>
      </c>
    </row>
    <row r="40" spans="1:3" ht="12.75" thickBot="1" x14ac:dyDescent="0.25"/>
    <row r="41" spans="1:3" ht="12.75" thickBot="1" x14ac:dyDescent="0.25">
      <c r="A41" s="137" t="s">
        <v>6</v>
      </c>
      <c r="B41" s="138"/>
      <c r="C41" s="139"/>
    </row>
    <row r="42" spans="1:3" ht="12.75" thickBot="1" x14ac:dyDescent="0.25">
      <c r="A42" s="25" t="s">
        <v>36</v>
      </c>
      <c r="B42" s="55" t="s">
        <v>25</v>
      </c>
      <c r="C42" s="59">
        <v>0</v>
      </c>
    </row>
    <row r="43" spans="1:3" ht="24.75" thickBot="1" x14ac:dyDescent="0.25">
      <c r="A43" s="33" t="s">
        <v>34</v>
      </c>
      <c r="B43" s="55" t="s">
        <v>26</v>
      </c>
      <c r="C43" s="59">
        <v>0</v>
      </c>
    </row>
    <row r="44" spans="1:3" ht="48.75" thickBot="1" x14ac:dyDescent="0.25">
      <c r="A44" s="33" t="s">
        <v>42</v>
      </c>
      <c r="B44" s="55" t="s">
        <v>27</v>
      </c>
      <c r="C44" s="59">
        <v>0</v>
      </c>
    </row>
    <row r="45" spans="1:3" ht="72.75" thickBot="1" x14ac:dyDescent="0.25">
      <c r="A45" s="33" t="s">
        <v>43</v>
      </c>
      <c r="B45" s="55" t="s">
        <v>28</v>
      </c>
      <c r="C45" s="59">
        <v>0</v>
      </c>
    </row>
    <row r="46" spans="1:3" ht="36.75" thickBot="1" x14ac:dyDescent="0.25">
      <c r="A46" s="33" t="s">
        <v>35</v>
      </c>
      <c r="B46" s="55" t="s">
        <v>29</v>
      </c>
      <c r="C46" s="59">
        <v>0</v>
      </c>
    </row>
    <row r="47" spans="1:3" ht="12.75" thickBot="1" x14ac:dyDescent="0.25">
      <c r="A47" s="34" t="s">
        <v>39</v>
      </c>
      <c r="B47" s="56">
        <v>0.18</v>
      </c>
      <c r="C47" s="58">
        <v>1.18</v>
      </c>
    </row>
    <row r="48" spans="1:3" ht="12.75" thickBot="1" x14ac:dyDescent="0.25">
      <c r="A48" s="26" t="s">
        <v>38</v>
      </c>
      <c r="B48" s="57" t="s">
        <v>30</v>
      </c>
      <c r="C48" s="65">
        <f>(C44*(C45+C46)+C43)*C47*C42/1000</f>
        <v>0</v>
      </c>
    </row>
  </sheetData>
  <mergeCells count="6">
    <mergeCell ref="F1:J1"/>
    <mergeCell ref="A41:C41"/>
    <mergeCell ref="A1:E1"/>
    <mergeCell ref="A11:C11"/>
    <mergeCell ref="A31:C31"/>
    <mergeCell ref="A21:C2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ECB9D-D3C2-48E9-A7D5-F9704D6E6DEE}">
  <sheetPr>
    <tabColor rgb="FFFF0000"/>
  </sheetPr>
  <dimension ref="A1:K6"/>
  <sheetViews>
    <sheetView workbookViewId="0">
      <selection activeCell="I2" sqref="I2"/>
    </sheetView>
  </sheetViews>
  <sheetFormatPr defaultRowHeight="15" x14ac:dyDescent="0.25"/>
  <cols>
    <col min="1" max="1" width="41.5" bestFit="1" customWidth="1"/>
    <col min="2" max="5" width="13" customWidth="1"/>
    <col min="6" max="11" width="14" customWidth="1"/>
  </cols>
  <sheetData>
    <row r="1" spans="1:11" s="2" customFormat="1" ht="12.75" thickBot="1" x14ac:dyDescent="0.25">
      <c r="A1" s="140" t="s">
        <v>21</v>
      </c>
      <c r="B1" s="141"/>
      <c r="C1" s="141"/>
      <c r="D1" s="141"/>
      <c r="E1" s="142"/>
      <c r="F1" s="134" t="s">
        <v>8</v>
      </c>
      <c r="G1" s="135"/>
      <c r="H1" s="135"/>
      <c r="I1" s="135"/>
      <c r="J1" s="135"/>
      <c r="K1" s="136"/>
    </row>
    <row r="2" spans="1:11" s="2" customFormat="1" ht="84" x14ac:dyDescent="0.2">
      <c r="A2" s="3" t="s">
        <v>0</v>
      </c>
      <c r="B2" s="4" t="s">
        <v>45</v>
      </c>
      <c r="C2" s="5" t="s">
        <v>44</v>
      </c>
      <c r="D2" s="6" t="s">
        <v>7</v>
      </c>
      <c r="E2" s="7" t="s">
        <v>1</v>
      </c>
      <c r="F2" s="8" t="s">
        <v>23</v>
      </c>
      <c r="G2" s="9" t="s">
        <v>3</v>
      </c>
      <c r="H2" s="10" t="s">
        <v>55</v>
      </c>
      <c r="I2" s="10" t="s">
        <v>48</v>
      </c>
      <c r="J2" s="6" t="s">
        <v>49</v>
      </c>
      <c r="K2" s="67" t="s">
        <v>46</v>
      </c>
    </row>
    <row r="3" spans="1:11" s="2" customFormat="1" ht="12" x14ac:dyDescent="0.2">
      <c r="A3" s="11" t="s">
        <v>9</v>
      </c>
      <c r="B3" s="35">
        <v>1700000</v>
      </c>
      <c r="C3" s="12">
        <v>12000</v>
      </c>
      <c r="D3" s="13">
        <f>C3+B3</f>
        <v>1712000</v>
      </c>
      <c r="E3" s="66" t="s">
        <v>2</v>
      </c>
      <c r="F3" s="14"/>
      <c r="G3" s="15"/>
      <c r="H3" s="16">
        <v>0</v>
      </c>
      <c r="I3" s="16">
        <v>0</v>
      </c>
      <c r="J3" s="61">
        <f>H3-I3</f>
        <v>0</v>
      </c>
      <c r="K3" s="68">
        <f>J3*D3</f>
        <v>0</v>
      </c>
    </row>
    <row r="4" spans="1:11" s="2" customFormat="1" ht="12" x14ac:dyDescent="0.2">
      <c r="A4" s="11" t="s">
        <v>4</v>
      </c>
      <c r="B4" s="35">
        <v>200000</v>
      </c>
      <c r="C4" s="12">
        <v>0</v>
      </c>
      <c r="D4" s="13">
        <f>C4+B4</f>
        <v>200000</v>
      </c>
      <c r="E4" s="66" t="s">
        <v>2</v>
      </c>
      <c r="F4" s="14"/>
      <c r="G4" s="15"/>
      <c r="H4" s="16">
        <v>0</v>
      </c>
      <c r="I4" s="16">
        <v>0</v>
      </c>
      <c r="J4" s="61">
        <f>H4-I4</f>
        <v>0</v>
      </c>
      <c r="K4" s="68">
        <f>J4*D4</f>
        <v>0</v>
      </c>
    </row>
    <row r="5" spans="1:11" s="2" customFormat="1" ht="12" x14ac:dyDescent="0.2">
      <c r="A5" s="11" t="s">
        <v>5</v>
      </c>
      <c r="B5" s="35">
        <v>400000</v>
      </c>
      <c r="C5" s="12">
        <v>12000</v>
      </c>
      <c r="D5" s="13">
        <f>C5+B5</f>
        <v>412000</v>
      </c>
      <c r="E5" s="66" t="s">
        <v>2</v>
      </c>
      <c r="F5" s="14"/>
      <c r="G5" s="15"/>
      <c r="H5" s="16">
        <v>0</v>
      </c>
      <c r="I5" s="16">
        <v>0</v>
      </c>
      <c r="J5" s="61">
        <f>H5-I5</f>
        <v>0</v>
      </c>
      <c r="K5" s="68">
        <f>J5*D5</f>
        <v>0</v>
      </c>
    </row>
    <row r="6" spans="1:11" s="2" customFormat="1" ht="12.75" thickBot="1" x14ac:dyDescent="0.25">
      <c r="A6" s="11" t="s">
        <v>6</v>
      </c>
      <c r="B6" s="35">
        <v>1000</v>
      </c>
      <c r="C6" s="12">
        <v>0</v>
      </c>
      <c r="D6" s="17">
        <f>C6+B6</f>
        <v>1000</v>
      </c>
      <c r="E6" s="66" t="s">
        <v>2</v>
      </c>
      <c r="F6" s="14"/>
      <c r="G6" s="15"/>
      <c r="H6" s="16">
        <v>0</v>
      </c>
      <c r="I6" s="16">
        <v>0</v>
      </c>
      <c r="J6" s="62">
        <f>H6-I6</f>
        <v>0</v>
      </c>
      <c r="K6" s="68">
        <f>J6*D6</f>
        <v>0</v>
      </c>
    </row>
  </sheetData>
  <mergeCells count="2">
    <mergeCell ref="A1:E1"/>
    <mergeCell ref="F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სარჩევი</vt:lpstr>
      <vt:lpstr>დანართი N1 </vt:lpstr>
      <vt:lpstr>დანართი N2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Irakli Ptskialadze</dc:creator>
  <cp:lastModifiedBy>Giorgi Sotkilava</cp:lastModifiedBy>
  <dcterms:created xsi:type="dcterms:W3CDTF">2019-02-08T13:32:43Z</dcterms:created>
  <dcterms:modified xsi:type="dcterms:W3CDTF">2025-01-21T10:17:01Z</dcterms:modified>
</cp:coreProperties>
</file>