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https://gizonline-my.sharepoint.com/personal/anna_chkheidze_giz_de/Documents/Dokumente/2023/Procurement/2025/83481527 Connect Geo/"/>
    </mc:Choice>
  </mc:AlternateContent>
  <xr:revisionPtr revIDLastSave="0" documentId="8_{268457E9-597A-40DF-97AB-837703B9B1E9}" xr6:coauthVersionLast="47" xr6:coauthVersionMax="47" xr10:uidLastSave="{00000000-0000-0000-0000-000000000000}"/>
  <bookViews>
    <workbookView xWindow="-108" yWindow="-108" windowWidth="23256" windowHeight="12456" xr2:uid="{00000000-000D-0000-FFFF-FFFF00000000}"/>
  </bookViews>
  <sheets>
    <sheet name="Company-Service Contract" sheetId="2" r:id="rId1"/>
  </sheets>
  <externalReferences>
    <externalReference r:id="rId2"/>
    <externalReference r:id="rId3"/>
  </externalReferences>
  <definedNames>
    <definedName name="Erstattungsart">[1]Lists!$B$4:$B$7</definedName>
    <definedName name="lSFK">'[2]List of key experts'!$B$11:$B$34</definedName>
    <definedName name="type">[2]Listen!$B$4:$B$7</definedName>
  </definedNames>
  <calcPr calcId="191028"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 l="1"/>
  <c r="F34" i="2"/>
  <c r="F14" i="2"/>
  <c r="F36" i="2"/>
  <c r="F13" i="2"/>
  <c r="F12" i="2"/>
  <c r="F15" i="2"/>
  <c r="C11" i="2"/>
  <c r="C12" i="2"/>
  <c r="C13" i="2"/>
  <c r="C14" i="2"/>
  <c r="C5" i="2"/>
  <c r="C6" i="2"/>
  <c r="C4" i="2"/>
  <c r="C3" i="2"/>
  <c r="D47" i="2"/>
  <c r="F27" i="2"/>
  <c r="F35" i="2"/>
  <c r="F37" i="2"/>
  <c r="F38" i="2"/>
  <c r="F23" i="2"/>
  <c r="F24" i="2"/>
  <c r="F25" i="2"/>
  <c r="F26" i="2"/>
  <c r="F28" i="2"/>
  <c r="F29" i="2"/>
  <c r="F16" i="2"/>
  <c r="F17" i="2"/>
  <c r="F39" i="2"/>
  <c r="F18" i="2"/>
  <c r="F42" i="2"/>
  <c r="F43"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D10" authorId="0" shapeId="0" xr:uid="{00000000-0006-0000-0000-000001000000}">
      <text>
        <r>
          <rPr>
            <b/>
            <sz val="9"/>
            <color indexed="81"/>
            <rFont val="Segoe UI"/>
            <family val="2"/>
          </rPr>
          <t>of expert-days</t>
        </r>
      </text>
    </comment>
    <comment ref="E10" authorId="0" shapeId="0" xr:uid="{00000000-0006-0000-0000-000002000000}">
      <text>
        <r>
          <rPr>
            <b/>
            <sz val="9"/>
            <color indexed="81"/>
            <rFont val="Segoe UI"/>
            <family val="2"/>
          </rPr>
          <t>Fee rate per expert-day</t>
        </r>
      </text>
    </comment>
  </commentList>
</comments>
</file>

<file path=xl/sharedStrings.xml><?xml version="1.0" encoding="utf-8"?>
<sst xmlns="http://schemas.openxmlformats.org/spreadsheetml/2006/main" count="65" uniqueCount="49">
  <si>
    <t>Tender number:</t>
  </si>
  <si>
    <t>Assignment:</t>
  </si>
  <si>
    <t>Project number (PN):</t>
  </si>
  <si>
    <t>23.2129.7-001.00</t>
  </si>
  <si>
    <t>Date:</t>
  </si>
  <si>
    <t>1. Fees</t>
  </si>
  <si>
    <t>Fee  ̶  daily rate Item</t>
  </si>
  <si>
    <t>Name</t>
  </si>
  <si>
    <t>Type of reimbursement</t>
  </si>
  <si>
    <t>Number</t>
  </si>
  <si>
    <t>Remuneration
GEL</t>
  </si>
  <si>
    <t>Total</t>
  </si>
  <si>
    <t>Explanations</t>
  </si>
  <si>
    <t>Team Leader</t>
  </si>
  <si>
    <t>-</t>
  </si>
  <si>
    <t>Expert</t>
  </si>
  <si>
    <t>Transport planner</t>
  </si>
  <si>
    <t>Financial expert</t>
  </si>
  <si>
    <t>Legal-institutional  expert</t>
  </si>
  <si>
    <t>Subtotal</t>
  </si>
  <si>
    <t>2. Travel expenses</t>
  </si>
  <si>
    <t>Item</t>
  </si>
  <si>
    <t>Subitem</t>
  </si>
  <si>
    <t>Budget/ Price
GEL</t>
  </si>
  <si>
    <t>Total 
GEL</t>
  </si>
  <si>
    <t>Accommodatioan allowance</t>
  </si>
  <si>
    <t>nigts</t>
  </si>
  <si>
    <t>against evidence</t>
  </si>
  <si>
    <t>Transportation</t>
  </si>
  <si>
    <t>one way trip train ticket</t>
  </si>
  <si>
    <t>lump sum / amount</t>
  </si>
  <si>
    <t>3. Other costs</t>
  </si>
  <si>
    <t xml:space="preserve"> </t>
  </si>
  <si>
    <t>Flexible remuneration item</t>
  </si>
  <si>
    <t>The flexible remuneration item covers costs only for items listed where these are contractually agreed. Use of the flexible remuneration item must be approved by GIZ in writing before the costs in  question are incurred.</t>
  </si>
  <si>
    <t>4. Total costs</t>
  </si>
  <si>
    <t>Total in GEL</t>
  </si>
  <si>
    <t>VAT</t>
  </si>
  <si>
    <t>Local support in development of regional level integrated passenger transport services in Adjara</t>
  </si>
  <si>
    <r>
      <rPr>
        <b/>
        <i/>
        <sz val="9"/>
        <color rgb="FFFF0000"/>
        <rFont val="Arial"/>
      </rPr>
      <t>Against evidance based on provided time sheets.</t>
    </r>
    <r>
      <rPr>
        <b/>
        <sz val="9"/>
        <color rgb="FF000000"/>
        <rFont val="Arial"/>
      </rPr>
      <t xml:space="preserve"> Total days are given summed by separate components:</t>
    </r>
    <r>
      <rPr>
        <sz val="9"/>
        <color rgb="FF000000"/>
        <rFont val="Arial"/>
      </rPr>
      <t>Component 1: 15 days, Component 2: 10 days</t>
    </r>
  </si>
  <si>
    <r>
      <rPr>
        <b/>
        <i/>
        <sz val="9"/>
        <color rgb="FFFF0000"/>
        <rFont val="Arial"/>
      </rPr>
      <t>Against evidance based on provided time sheets.</t>
    </r>
    <r>
      <rPr>
        <sz val="9"/>
        <color rgb="FF000000"/>
        <rFont val="Arial"/>
      </rPr>
      <t xml:space="preserve"> Component 1: 30 days, Component 2: 5 days</t>
    </r>
  </si>
  <si>
    <r>
      <rPr>
        <b/>
        <i/>
        <sz val="9"/>
        <color rgb="FFFF0000"/>
        <rFont val="Arial"/>
      </rPr>
      <t>Against evidance based on provided time sheets.</t>
    </r>
    <r>
      <rPr>
        <sz val="9"/>
        <color rgb="FF000000"/>
        <rFont val="Arial"/>
      </rPr>
      <t xml:space="preserve"> Component 1: 5 days, Component 2: 10 days</t>
    </r>
  </si>
  <si>
    <r>
      <rPr>
        <b/>
        <i/>
        <sz val="9"/>
        <color rgb="FFFF0000"/>
        <rFont val="Arial"/>
      </rPr>
      <t>Against evidance based on provided time sheets</t>
    </r>
    <r>
      <rPr>
        <sz val="9"/>
        <color rgb="FF000000"/>
        <rFont val="Arial"/>
      </rPr>
      <t>.Component 1: 10 days, Component 2: 10 days</t>
    </r>
  </si>
  <si>
    <r>
      <rPr>
        <b/>
        <i/>
        <sz val="9"/>
        <color rgb="FFFF0000"/>
        <rFont val="Arial"/>
      </rPr>
      <t>Against evidance based on provided hotel receipts.</t>
    </r>
    <r>
      <rPr>
        <sz val="9"/>
        <color rgb="FF000000"/>
        <rFont val="Arial"/>
      </rPr>
      <t xml:space="preserve"> Accommodation allowance is for kick-off meeting, workshops, data collection and other contract related travels </t>
    </r>
    <r>
      <rPr>
        <i/>
        <sz val="9"/>
        <color rgb="FFFF0000"/>
        <rFont val="Arial"/>
        <family val="2"/>
      </rPr>
      <t>(only for the key experts,excluding field work team).</t>
    </r>
    <r>
      <rPr>
        <sz val="9"/>
        <color rgb="FF000000"/>
        <rFont val="Arial"/>
      </rPr>
      <t xml:space="preserve"> </t>
    </r>
  </si>
  <si>
    <r>
      <t xml:space="preserve">Train ticket prices </t>
    </r>
    <r>
      <rPr>
        <i/>
        <sz val="9"/>
        <color rgb="FFFF0000"/>
        <rFont val="Arial"/>
        <family val="2"/>
      </rPr>
      <t>(only for the key experts,excluding field work team).</t>
    </r>
    <r>
      <rPr>
        <sz val="9"/>
        <color theme="1"/>
        <rFont val="Arial"/>
        <family val="2"/>
      </rPr>
      <t xml:space="preserve"> For more travel information please see chapter 6 of the ToR.</t>
    </r>
  </si>
  <si>
    <t>Field work costs</t>
  </si>
  <si>
    <t>This is the maximum budget dedicated to the actual field work: including daily remuneration and travel budget for the field work team, and/or costs of materials and special equipment. The budget will be defined and agreed with GIZ after the methodology has been developed by international and local consultant and agreed with GIZ.</t>
  </si>
  <si>
    <t>09.01.2025</t>
  </si>
  <si>
    <t>Price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</si>
</sst>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2" x14ac:knownFonts="1">
    <font>
      <sz val="11"/>
      <color theme="1"/>
      <name val="Calibri"/>
      <family val="2"/>
      <scheme val="minor"/>
    </font>
    <font>
      <b/>
      <sz val="11"/>
      <color theme="3"/>
      <name val="Calibri"/>
      <family val="2"/>
      <scheme val="minor"/>
    </font>
    <font>
      <b/>
      <sz val="9"/>
      <color theme="1"/>
      <name val="Arial"/>
      <family val="2"/>
    </font>
    <font>
      <sz val="9"/>
      <color theme="1"/>
      <name val="Arial"/>
      <family val="2"/>
    </font>
    <font>
      <sz val="9"/>
      <name val="Calibri"/>
      <family val="2"/>
      <scheme val="minor"/>
    </font>
    <font>
      <sz val="9"/>
      <name val="Arial"/>
      <family val="2"/>
    </font>
    <font>
      <b/>
      <sz val="9"/>
      <color theme="0"/>
      <name val="Arial"/>
      <family val="2"/>
    </font>
    <font>
      <b/>
      <sz val="9"/>
      <name val="Arial"/>
      <family val="2"/>
    </font>
    <font>
      <sz val="9"/>
      <color theme="1"/>
      <name val="Calibri"/>
      <family val="2"/>
      <scheme val="minor"/>
    </font>
    <font>
      <b/>
      <sz val="9"/>
      <color theme="1"/>
      <name val="Calibri"/>
      <family val="2"/>
      <scheme val="minor"/>
    </font>
    <font>
      <b/>
      <sz val="9"/>
      <color indexed="81"/>
      <name val="Segoe UI"/>
      <family val="2"/>
    </font>
    <font>
      <b/>
      <sz val="14"/>
      <color theme="1"/>
      <name val="Calibri"/>
      <family val="2"/>
      <scheme val="minor"/>
    </font>
    <font>
      <sz val="8"/>
      <name val="Calibri"/>
      <family val="2"/>
      <scheme val="minor"/>
    </font>
    <font>
      <i/>
      <sz val="8"/>
      <color theme="1"/>
      <name val="Arial"/>
      <family val="2"/>
    </font>
    <font>
      <b/>
      <sz val="10"/>
      <color theme="1"/>
      <name val="Arial"/>
      <family val="2"/>
    </font>
    <font>
      <b/>
      <sz val="9"/>
      <color theme="1" tint="4.9989318521683403E-2"/>
      <name val="Arial"/>
      <family val="2"/>
    </font>
    <font>
      <b/>
      <sz val="9"/>
      <color rgb="FF000000"/>
      <name val="Arial"/>
    </font>
    <font>
      <sz val="9"/>
      <color rgb="FF000000"/>
      <name val="Arial"/>
    </font>
    <font>
      <b/>
      <i/>
      <sz val="9"/>
      <color rgb="FFFF0000"/>
      <name val="Arial"/>
    </font>
    <font>
      <sz val="9"/>
      <color theme="1"/>
      <name val="Arial"/>
    </font>
    <font>
      <b/>
      <sz val="11"/>
      <name val="Arial"/>
      <family val="2"/>
      <charset val="1"/>
    </font>
    <font>
      <i/>
      <sz val="9"/>
      <color rgb="FFFF0000"/>
      <name val="Arial"/>
      <family val="2"/>
    </font>
  </fonts>
  <fills count="7">
    <fill>
      <patternFill patternType="none"/>
    </fill>
    <fill>
      <patternFill patternType="gray125"/>
    </fill>
    <fill>
      <patternFill patternType="solid">
        <fgColor theme="0" tint="-0.499984740745262"/>
        <bgColor indexed="64"/>
      </patternFill>
    </fill>
    <fill>
      <patternFill patternType="solid">
        <fgColor rgb="FFFEF7E6"/>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36">
    <border>
      <left/>
      <right/>
      <top/>
      <bottom/>
      <diagonal/>
    </border>
    <border>
      <left/>
      <right/>
      <top/>
      <bottom style="medium">
        <color theme="4" tint="0.3999755851924192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right/>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style="hair">
        <color indexed="64"/>
      </right>
      <top/>
      <bottom style="double">
        <color indexed="64"/>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theme="0"/>
      </left>
      <right style="hair">
        <color theme="0"/>
      </right>
      <top/>
      <bottom/>
      <diagonal/>
    </border>
    <border>
      <left/>
      <right/>
      <top/>
      <bottom style="medium">
        <color theme="0"/>
      </bottom>
      <diagonal/>
    </border>
    <border>
      <left/>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indexed="64"/>
      </left>
      <right style="hair">
        <color indexed="64"/>
      </right>
      <top style="hair">
        <color indexed="64"/>
      </top>
      <bottom/>
      <diagonal/>
    </border>
    <border>
      <left/>
      <right/>
      <top/>
      <bottom style="hair">
        <color indexed="64"/>
      </bottom>
      <diagonal/>
    </border>
    <border>
      <left/>
      <right/>
      <top style="hair">
        <color indexed="64"/>
      </top>
      <bottom style="hair">
        <color indexed="64"/>
      </bottom>
      <diagonal/>
    </border>
    <border>
      <left style="hair">
        <color theme="1"/>
      </left>
      <right style="medium">
        <color theme="0"/>
      </right>
      <top/>
      <bottom style="hair">
        <color indexed="64"/>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hair">
        <color indexed="64"/>
      </left>
      <right style="hair">
        <color indexed="64"/>
      </right>
      <top style="medium">
        <color theme="0"/>
      </top>
      <bottom/>
      <diagonal/>
    </border>
    <border>
      <left style="medium">
        <color theme="0"/>
      </left>
      <right style="hair">
        <color indexed="64"/>
      </right>
      <top/>
      <bottom style="medium">
        <color theme="0"/>
      </bottom>
      <diagonal/>
    </border>
    <border>
      <left style="hair">
        <color indexed="64"/>
      </left>
      <right style="hair">
        <color indexed="64"/>
      </right>
      <top style="medium">
        <color theme="0"/>
      </top>
      <bottom style="hair">
        <color indexed="64"/>
      </bottom>
      <diagonal/>
    </border>
    <border>
      <left/>
      <right/>
      <top style="medium">
        <color theme="0"/>
      </top>
      <bottom style="hair">
        <color indexed="64"/>
      </bottom>
      <diagonal/>
    </border>
    <border>
      <left/>
      <right style="hair">
        <color indexed="64"/>
      </right>
      <top style="medium">
        <color theme="0"/>
      </top>
      <bottom style="hair">
        <color indexed="64"/>
      </bottom>
      <diagonal/>
    </border>
    <border>
      <left style="hair">
        <color theme="1"/>
      </left>
      <right style="hair">
        <color indexed="64"/>
      </right>
      <top style="hair">
        <color indexed="64"/>
      </top>
      <bottom style="hair">
        <color indexed="64"/>
      </bottom>
      <diagonal/>
    </border>
    <border>
      <left/>
      <right/>
      <top style="hair">
        <color indexed="64"/>
      </top>
      <bottom style="double">
        <color indexed="64"/>
      </bottom>
      <diagonal/>
    </border>
    <border>
      <left style="hair">
        <color theme="0"/>
      </left>
      <right style="hair">
        <color theme="0"/>
      </right>
      <top/>
      <bottom style="medium">
        <color theme="0"/>
      </bottom>
      <diagonal/>
    </border>
    <border>
      <left/>
      <right style="dotted">
        <color indexed="64"/>
      </right>
      <top/>
      <bottom style="double">
        <color indexed="64"/>
      </bottom>
      <diagonal/>
    </border>
    <border>
      <left/>
      <right style="hair">
        <color indexed="64"/>
      </right>
      <top/>
      <bottom style="medium">
        <color theme="0"/>
      </bottom>
      <diagonal/>
    </border>
  </borders>
  <cellStyleXfs count="8">
    <xf numFmtId="0" fontId="0" fillId="0" borderId="0"/>
    <xf numFmtId="0" fontId="1" fillId="0" borderId="1" applyNumberFormat="0" applyFill="0" applyAlignment="0" applyProtection="0"/>
    <xf numFmtId="49" fontId="4" fillId="3" borderId="2" applyNumberFormat="0">
      <alignment vertical="center" wrapText="1"/>
      <protection locked="0"/>
    </xf>
    <xf numFmtId="0" fontId="4" fillId="3" borderId="2" applyNumberFormat="0">
      <alignment vertical="center" shrinkToFit="1"/>
      <protection locked="0"/>
    </xf>
    <xf numFmtId="4" fontId="4" fillId="3" borderId="2">
      <alignment vertical="center" shrinkToFit="1"/>
      <protection locked="0"/>
    </xf>
    <xf numFmtId="164" fontId="8" fillId="0" borderId="4" applyFont="0" applyFill="0" applyAlignment="0" applyProtection="0"/>
    <xf numFmtId="0" fontId="9" fillId="0" borderId="6" applyNumberFormat="0" applyFill="0" applyAlignment="0" applyProtection="0"/>
    <xf numFmtId="0" fontId="8" fillId="0" borderId="4" applyNumberFormat="0">
      <alignment vertical="center" wrapText="1"/>
    </xf>
  </cellStyleXfs>
  <cellXfs count="96">
    <xf numFmtId="0" fontId="0" fillId="0" borderId="0" xfId="0"/>
    <xf numFmtId="0" fontId="3" fillId="0" borderId="0" xfId="0" applyFont="1"/>
    <xf numFmtId="0" fontId="3" fillId="4" borderId="0" xfId="0" applyFont="1" applyFill="1"/>
    <xf numFmtId="0" fontId="3" fillId="0" borderId="21" xfId="0" applyFont="1" applyBorder="1"/>
    <xf numFmtId="0" fontId="3" fillId="0" borderId="22" xfId="0" applyFont="1" applyBorder="1"/>
    <xf numFmtId="0" fontId="3" fillId="0" borderId="10" xfId="7" applyFont="1" applyBorder="1">
      <alignment vertical="center" wrapText="1"/>
    </xf>
    <xf numFmtId="0" fontId="6" fillId="0" borderId="0" xfId="1" applyFont="1" applyFill="1" applyBorder="1" applyAlignment="1">
      <alignment vertical="center"/>
    </xf>
    <xf numFmtId="9" fontId="3" fillId="0" borderId="22" xfId="0" applyNumberFormat="1" applyFont="1" applyBorder="1" applyAlignment="1">
      <alignment horizontal="center"/>
    </xf>
    <xf numFmtId="0" fontId="2" fillId="0" borderId="22" xfId="0" applyFont="1" applyBorder="1"/>
    <xf numFmtId="0" fontId="3" fillId="5" borderId="4" xfId="0" applyFont="1" applyFill="1" applyBorder="1" applyProtection="1">
      <protection locked="0"/>
    </xf>
    <xf numFmtId="0" fontId="3" fillId="5" borderId="5" xfId="0" applyFont="1" applyFill="1" applyBorder="1" applyProtection="1">
      <protection locked="0"/>
    </xf>
    <xf numFmtId="0" fontId="3" fillId="5" borderId="4" xfId="0" applyFont="1" applyFill="1" applyBorder="1" applyAlignment="1" applyProtection="1">
      <alignment wrapText="1"/>
      <protection locked="0"/>
    </xf>
    <xf numFmtId="0" fontId="3" fillId="5" borderId="11" xfId="0" applyFont="1" applyFill="1" applyBorder="1" applyAlignment="1" applyProtection="1">
      <alignment wrapText="1"/>
      <protection locked="0"/>
    </xf>
    <xf numFmtId="0" fontId="3" fillId="5" borderId="5" xfId="0" applyFont="1" applyFill="1" applyBorder="1" applyAlignment="1" applyProtection="1">
      <alignment horizontal="left" wrapText="1"/>
      <protection locked="0"/>
    </xf>
    <xf numFmtId="0" fontId="3" fillId="5" borderId="4" xfId="0" applyFont="1" applyFill="1" applyBorder="1" applyAlignment="1" applyProtection="1">
      <alignment horizontal="left" wrapText="1"/>
      <protection locked="0"/>
    </xf>
    <xf numFmtId="0" fontId="3" fillId="5" borderId="13" xfId="0" applyFont="1" applyFill="1" applyBorder="1" applyAlignment="1" applyProtection="1">
      <alignment horizontal="left" wrapText="1"/>
      <protection locked="0"/>
    </xf>
    <xf numFmtId="49" fontId="5" fillId="5" borderId="3" xfId="2" applyFont="1" applyFill="1" applyBorder="1">
      <alignment vertical="center" wrapText="1"/>
      <protection locked="0"/>
    </xf>
    <xf numFmtId="0" fontId="3" fillId="5" borderId="4" xfId="7" applyFont="1" applyFill="1" applyAlignment="1" applyProtection="1">
      <alignment horizontal="center" vertical="center" wrapText="1"/>
      <protection locked="0"/>
    </xf>
    <xf numFmtId="0" fontId="3" fillId="5" borderId="5" xfId="0" applyFont="1" applyFill="1" applyBorder="1" applyAlignment="1" applyProtection="1">
      <alignment wrapText="1"/>
      <protection locked="0"/>
    </xf>
    <xf numFmtId="0" fontId="3" fillId="5" borderId="9" xfId="0" applyFont="1" applyFill="1" applyBorder="1" applyAlignment="1" applyProtection="1">
      <alignment wrapText="1"/>
      <protection locked="0"/>
    </xf>
    <xf numFmtId="0" fontId="3" fillId="5" borderId="10" xfId="0" applyFont="1" applyFill="1" applyBorder="1" applyAlignment="1" applyProtection="1">
      <alignment wrapText="1"/>
      <protection locked="0"/>
    </xf>
    <xf numFmtId="0" fontId="3" fillId="5" borderId="16" xfId="0" applyFont="1" applyFill="1" applyBorder="1" applyAlignment="1" applyProtection="1">
      <alignment horizontal="left"/>
      <protection locked="0"/>
    </xf>
    <xf numFmtId="0" fontId="3" fillId="5" borderId="9" xfId="0" applyFont="1" applyFill="1" applyBorder="1" applyAlignment="1" applyProtection="1">
      <alignment horizontal="left" wrapText="1"/>
      <protection locked="0"/>
    </xf>
    <xf numFmtId="0" fontId="3" fillId="5" borderId="10" xfId="0" applyFont="1" applyFill="1" applyBorder="1" applyAlignment="1" applyProtection="1">
      <alignment horizontal="left" wrapText="1"/>
      <protection locked="0"/>
    </xf>
    <xf numFmtId="0" fontId="3" fillId="5" borderId="11" xfId="0" applyFont="1" applyFill="1" applyBorder="1" applyAlignment="1" applyProtection="1">
      <alignment horizontal="left" wrapText="1"/>
      <protection locked="0"/>
    </xf>
    <xf numFmtId="0" fontId="3" fillId="5" borderId="4" xfId="0" applyFont="1" applyFill="1" applyBorder="1" applyAlignment="1" applyProtection="1">
      <alignment horizontal="center" vertical="center" wrapText="1"/>
      <protection locked="0"/>
    </xf>
    <xf numFmtId="0" fontId="3" fillId="5" borderId="12" xfId="0" applyFont="1" applyFill="1" applyBorder="1" applyAlignment="1" applyProtection="1">
      <alignment horizontal="center" vertical="center"/>
      <protection locked="0"/>
    </xf>
    <xf numFmtId="0" fontId="3" fillId="0" borderId="12" xfId="0" applyFont="1" applyBorder="1" applyAlignment="1">
      <alignment horizontal="center" vertical="center"/>
    </xf>
    <xf numFmtId="0" fontId="3" fillId="5" borderId="20"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wrapText="1"/>
      <protection locked="0"/>
    </xf>
    <xf numFmtId="0" fontId="3" fillId="5" borderId="13" xfId="0" applyFont="1" applyFill="1" applyBorder="1" applyAlignment="1" applyProtection="1">
      <alignment horizontal="center" vertical="center" wrapText="1"/>
      <protection locked="0"/>
    </xf>
    <xf numFmtId="0" fontId="3" fillId="5" borderId="28" xfId="0" applyFont="1" applyFill="1" applyBorder="1" applyAlignment="1" applyProtection="1">
      <alignment horizontal="center" vertical="center" wrapText="1"/>
      <protection locked="0"/>
    </xf>
    <xf numFmtId="0" fontId="3" fillId="0" borderId="28"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5" borderId="30" xfId="0" applyFont="1" applyFill="1" applyBorder="1" applyAlignment="1" applyProtection="1">
      <alignment horizontal="center" vertical="center" wrapText="1"/>
      <protection locked="0"/>
    </xf>
    <xf numFmtId="0" fontId="3" fillId="0" borderId="30" xfId="0" applyFont="1" applyBorder="1" applyAlignment="1">
      <alignment horizontal="center" vertical="center"/>
    </xf>
    <xf numFmtId="0" fontId="3" fillId="5" borderId="9" xfId="0" applyFont="1" applyFill="1" applyBorder="1" applyAlignment="1" applyProtection="1">
      <alignment horizontal="center" vertical="center" wrapText="1"/>
      <protection locked="0"/>
    </xf>
    <xf numFmtId="0" fontId="3" fillId="5" borderId="10"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0" borderId="14" xfId="0" applyFont="1" applyBorder="1" applyAlignment="1">
      <alignment horizontal="center" vertical="center"/>
    </xf>
    <xf numFmtId="0" fontId="2" fillId="5" borderId="19" xfId="0" applyFont="1" applyFill="1" applyBorder="1" applyAlignment="1" applyProtection="1">
      <alignment horizontal="left"/>
      <protection locked="0"/>
    </xf>
    <xf numFmtId="0" fontId="8" fillId="4" borderId="0" xfId="0" applyFont="1" applyFill="1"/>
    <xf numFmtId="0" fontId="2" fillId="5" borderId="33" xfId="0" applyFont="1" applyFill="1" applyBorder="1" applyAlignment="1" applyProtection="1">
      <alignment horizontal="left"/>
      <protection locked="0"/>
    </xf>
    <xf numFmtId="0" fontId="9" fillId="0" borderId="0" xfId="0" applyFont="1" applyAlignment="1">
      <alignment horizontal="left" vertical="center"/>
    </xf>
    <xf numFmtId="0" fontId="14" fillId="0" borderId="0" xfId="0" applyFont="1"/>
    <xf numFmtId="0" fontId="3" fillId="5" borderId="15" xfId="0" applyFont="1" applyFill="1" applyBorder="1" applyAlignment="1" applyProtection="1">
      <alignment wrapText="1"/>
      <protection locked="0"/>
    </xf>
    <xf numFmtId="0" fontId="13" fillId="0" borderId="0" xfId="0" applyFont="1"/>
    <xf numFmtId="0" fontId="2" fillId="0" borderId="7" xfId="0" applyFont="1" applyBorder="1"/>
    <xf numFmtId="0" fontId="2" fillId="0" borderId="34" xfId="0" applyFont="1" applyBorder="1" applyAlignment="1">
      <alignment horizontal="center" vertical="center"/>
    </xf>
    <xf numFmtId="0" fontId="2" fillId="0" borderId="34" xfId="0" applyFont="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0" fontId="2" fillId="0" borderId="22" xfId="0" applyFont="1" applyBorder="1" applyAlignment="1">
      <alignment horizontal="center"/>
    </xf>
    <xf numFmtId="0" fontId="15" fillId="6" borderId="24" xfId="0" applyFont="1" applyFill="1" applyBorder="1" applyAlignment="1">
      <alignment horizontal="left" vertical="top" wrapText="1"/>
    </xf>
    <xf numFmtId="0" fontId="15" fillId="6" borderId="24" xfId="0" applyFont="1" applyFill="1" applyBorder="1" applyAlignment="1">
      <alignment horizontal="left" vertical="top"/>
    </xf>
    <xf numFmtId="0" fontId="15" fillId="6" borderId="25" xfId="0" applyFont="1" applyFill="1" applyBorder="1" applyAlignment="1">
      <alignment horizontal="left" vertical="top" wrapText="1"/>
    </xf>
    <xf numFmtId="0" fontId="15" fillId="6" borderId="25" xfId="0" applyFont="1" applyFill="1" applyBorder="1" applyAlignment="1">
      <alignment horizontal="left" vertical="top"/>
    </xf>
    <xf numFmtId="0" fontId="15" fillId="6" borderId="17" xfId="0" applyFont="1" applyFill="1" applyBorder="1" applyAlignment="1">
      <alignment horizontal="left" vertical="top"/>
    </xf>
    <xf numFmtId="0" fontId="15" fillId="6" borderId="27" xfId="0" applyFont="1" applyFill="1" applyBorder="1" applyAlignment="1">
      <alignment horizontal="left" vertical="top" wrapText="1"/>
    </xf>
    <xf numFmtId="0" fontId="15" fillId="6" borderId="17" xfId="0" applyFont="1" applyFill="1" applyBorder="1" applyAlignment="1">
      <alignment horizontal="left" vertical="top" wrapText="1"/>
    </xf>
    <xf numFmtId="0" fontId="3" fillId="0" borderId="17" xfId="0" applyFont="1" applyBorder="1"/>
    <xf numFmtId="0" fontId="3" fillId="0" borderId="35" xfId="0" applyFont="1" applyBorder="1"/>
    <xf numFmtId="0" fontId="6" fillId="0" borderId="17" xfId="1" applyFont="1" applyFill="1" applyBorder="1" applyAlignment="1">
      <alignment vertical="center"/>
    </xf>
    <xf numFmtId="0" fontId="3" fillId="5" borderId="8" xfId="0" applyFont="1" applyFill="1" applyBorder="1" applyProtection="1">
      <protection locked="0"/>
    </xf>
    <xf numFmtId="0" fontId="3" fillId="5" borderId="0" xfId="0" applyFont="1" applyFill="1" applyAlignment="1" applyProtection="1">
      <alignment horizontal="left" vertical="center"/>
      <protection locked="0"/>
    </xf>
    <xf numFmtId="0" fontId="3" fillId="5" borderId="32" xfId="0" applyFont="1" applyFill="1" applyBorder="1" applyProtection="1">
      <protection locked="0"/>
    </xf>
    <xf numFmtId="0" fontId="3" fillId="5" borderId="4" xfId="0" applyFont="1" applyFill="1" applyBorder="1" applyAlignment="1" applyProtection="1">
      <alignment horizontal="left" vertical="center" wrapText="1"/>
      <protection locked="0"/>
    </xf>
    <xf numFmtId="0" fontId="3" fillId="5" borderId="31" xfId="0" applyFont="1" applyFill="1" applyBorder="1" applyAlignment="1" applyProtection="1">
      <alignment horizontal="left" vertical="center" wrapText="1"/>
      <protection locked="0"/>
    </xf>
    <xf numFmtId="0" fontId="3" fillId="5" borderId="23" xfId="0" applyFont="1" applyFill="1" applyBorder="1" applyAlignment="1" applyProtection="1">
      <alignment horizontal="left" vertical="center" wrapText="1"/>
      <protection locked="0"/>
    </xf>
    <xf numFmtId="0" fontId="17" fillId="5" borderId="26" xfId="0" applyFont="1" applyFill="1" applyBorder="1" applyAlignment="1" applyProtection="1">
      <alignment horizontal="left" wrapText="1"/>
      <protection locked="0"/>
    </xf>
    <xf numFmtId="0" fontId="19" fillId="5" borderId="20" xfId="0" applyFont="1" applyFill="1" applyBorder="1" applyAlignment="1" applyProtection="1">
      <alignment horizontal="left" wrapText="1"/>
      <protection locked="0"/>
    </xf>
    <xf numFmtId="0" fontId="5" fillId="5" borderId="30" xfId="0" applyFont="1" applyFill="1" applyBorder="1" applyAlignment="1" applyProtection="1">
      <alignment horizontal="left" vertical="center" wrapText="1"/>
      <protection locked="0"/>
    </xf>
    <xf numFmtId="0" fontId="3" fillId="5" borderId="28" xfId="0" applyFont="1" applyFill="1" applyBorder="1" applyAlignment="1" applyProtection="1">
      <alignment horizontal="left" vertical="center" wrapText="1"/>
      <protection locked="0"/>
    </xf>
    <xf numFmtId="0" fontId="3" fillId="5" borderId="28" xfId="0" applyFont="1" applyFill="1" applyBorder="1" applyAlignment="1" applyProtection="1">
      <alignment horizontal="left" vertical="center"/>
      <protection locked="0"/>
    </xf>
    <xf numFmtId="0" fontId="3" fillId="5" borderId="9" xfId="0" applyFont="1" applyFill="1" applyBorder="1" applyAlignment="1" applyProtection="1">
      <alignment vertical="center" wrapText="1"/>
      <protection locked="0"/>
    </xf>
    <xf numFmtId="0" fontId="3" fillId="5" borderId="4" xfId="0" applyFont="1" applyFill="1" applyBorder="1" applyAlignment="1" applyProtection="1">
      <alignment vertical="center"/>
      <protection locked="0"/>
    </xf>
    <xf numFmtId="0" fontId="3" fillId="5" borderId="29" xfId="0" applyFont="1" applyFill="1" applyBorder="1" applyAlignment="1" applyProtection="1">
      <alignment horizontal="left" vertical="center"/>
      <protection locked="0"/>
    </xf>
    <xf numFmtId="0" fontId="3" fillId="5" borderId="30" xfId="0" applyFont="1" applyFill="1" applyBorder="1" applyAlignment="1" applyProtection="1">
      <alignment vertical="center" wrapText="1"/>
      <protection locked="0"/>
    </xf>
    <xf numFmtId="0" fontId="3" fillId="5" borderId="4" xfId="0" applyFont="1" applyFill="1" applyBorder="1" applyAlignment="1" applyProtection="1">
      <alignment vertical="center" wrapText="1"/>
      <protection locked="0"/>
    </xf>
    <xf numFmtId="0" fontId="3" fillId="5" borderId="30" xfId="0" applyFont="1" applyFill="1" applyBorder="1" applyAlignment="1" applyProtection="1">
      <alignment horizontal="left" wrapText="1"/>
      <protection locked="0"/>
    </xf>
    <xf numFmtId="0" fontId="14" fillId="5" borderId="6" xfId="0" applyFont="1" applyFill="1" applyBorder="1"/>
    <xf numFmtId="0" fontId="13" fillId="0" borderId="0" xfId="0" applyFont="1" applyAlignment="1">
      <alignment vertical="top" wrapText="1"/>
    </xf>
    <xf numFmtId="0" fontId="11" fillId="0" borderId="0" xfId="0" applyFont="1" applyAlignment="1">
      <alignment horizontal="left" vertical="center" wrapText="1"/>
    </xf>
    <xf numFmtId="0" fontId="6" fillId="2" borderId="17" xfId="1" applyFont="1" applyFill="1" applyBorder="1" applyAlignment="1">
      <alignment vertical="center"/>
    </xf>
    <xf numFmtId="0" fontId="2" fillId="0" borderId="7" xfId="0" applyFont="1" applyBorder="1" applyAlignment="1">
      <alignment horizontal="left"/>
    </xf>
    <xf numFmtId="0" fontId="6" fillId="2" borderId="0" xfId="1" applyFont="1" applyFill="1" applyBorder="1" applyAlignment="1">
      <alignment vertical="center"/>
    </xf>
    <xf numFmtId="0" fontId="5" fillId="5" borderId="17" xfId="0" applyFont="1" applyFill="1" applyBorder="1" applyAlignment="1" applyProtection="1">
      <alignment horizontal="left" wrapText="1"/>
      <protection locked="0"/>
    </xf>
    <xf numFmtId="0" fontId="20" fillId="5" borderId="17" xfId="0" applyFont="1" applyFill="1" applyBorder="1" applyAlignment="1" applyProtection="1">
      <alignment horizontal="left" wrapText="1"/>
      <protection locked="0"/>
    </xf>
    <xf numFmtId="0" fontId="7" fillId="5" borderId="17" xfId="0" applyFont="1" applyFill="1" applyBorder="1" applyAlignment="1" applyProtection="1">
      <alignment horizontal="left" wrapText="1"/>
      <protection locked="0"/>
    </xf>
    <xf numFmtId="0" fontId="7" fillId="5" borderId="18" xfId="0" applyFont="1" applyFill="1" applyBorder="1" applyAlignment="1" applyProtection="1">
      <alignment horizontal="left" wrapText="1"/>
      <protection locked="0"/>
    </xf>
    <xf numFmtId="0" fontId="3" fillId="0" borderId="21" xfId="0" applyFont="1" applyBorder="1"/>
  </cellXfs>
  <cellStyles count="8">
    <cellStyle name="Beschriftung" xfId="7" xr:uid="{00000000-0005-0000-0000-000000000000}"/>
    <cellStyle name="Eingabe Betrag" xfId="4" xr:uid="{00000000-0005-0000-0000-000001000000}"/>
    <cellStyle name="Eingabe Tabelle" xfId="2" xr:uid="{00000000-0005-0000-0000-000002000000}"/>
    <cellStyle name="Eingabe Zahl" xfId="3" xr:uid="{00000000-0005-0000-0000-000003000000}"/>
    <cellStyle name="Ergebniszeile" xfId="6" xr:uid="{00000000-0005-0000-0000-000004000000}"/>
    <cellStyle name="Heading 3" xfId="1" builtinId="18"/>
    <cellStyle name="Normal" xfId="0" builtinId="0"/>
    <cellStyle name="Tabelle Zahl" xfId="5" xr:uid="{00000000-0005-0000-0000-000007000000}"/>
  </cellStyles>
  <dxfs count="28">
    <dxf>
      <border>
        <left style="thin">
          <color theme="9" tint="-0.24994659260841701"/>
        </left>
        <right style="thin">
          <color theme="9" tint="-0.24994659260841701"/>
        </right>
        <top style="thin">
          <color theme="9" tint="-0.24994659260841701"/>
        </top>
        <bottom style="thin">
          <color theme="9" tint="-0.24994659260841701"/>
        </bottom>
        <vertical/>
        <horizontal/>
      </border>
    </dxf>
    <dxf>
      <fill>
        <patternFill>
          <bgColor theme="7" tint="0.79998168889431442"/>
        </patternFill>
      </fill>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numFmt numFmtId="0" formatCode="General"/>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style="hair">
          <color indexed="64"/>
        </left>
        <right/>
        <top style="hair">
          <color indexed="64"/>
        </top>
        <bottom style="hair">
          <color indexed="64"/>
        </bottom>
        <vertical/>
        <horizontal/>
      </border>
      <protection locked="0" hidden="0"/>
    </dxf>
    <dxf>
      <border outline="0">
        <bottom style="double">
          <color indexed="64"/>
        </bottom>
      </border>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left" vertical="top" textRotation="0" wrapText="1" indent="0" justifyLastLine="0" shrinkToFit="0" readingOrder="0"/>
    </dxf>
    <dxf>
      <numFmt numFmtId="0" formatCode="General"/>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style="double">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style="double">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border diagonalUp="0" diagonalDown="0">
        <left style="hair">
          <color indexed="64"/>
        </left>
        <right style="hair">
          <color indexed="64"/>
        </right>
        <top style="hair">
          <color indexed="64"/>
        </top>
        <bottom style="hair">
          <color indexed="64"/>
        </bottom>
        <vertical/>
        <horizontal/>
      </border>
      <protection locked="0" hidden="0"/>
    </dxf>
    <dxf>
      <border outline="0">
        <bottom style="double">
          <color indexed="64"/>
        </bottom>
      </border>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medium">
          <color theme="0"/>
        </left>
        <right style="medium">
          <color theme="0"/>
        </right>
        <top/>
        <bottom/>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numFmt numFmtId="0" formatCode="General"/>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border diagonalUp="0" diagonalDown="0">
        <left/>
        <right style="hair">
          <color indexed="64"/>
        </right>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theme="7" tint="0.79998168889431442"/>
        </patternFill>
      </fill>
      <border diagonalUp="0" diagonalDown="0">
        <left style="hair">
          <color theme="1"/>
        </left>
        <right style="hair">
          <color theme="1"/>
        </right>
        <top/>
        <bottom style="hair">
          <color theme="1"/>
        </bottom>
        <vertical/>
        <horizontal/>
      </border>
    </dxf>
    <dxf>
      <border outline="0">
        <top style="medium">
          <color theme="0"/>
        </top>
        <bottom style="double">
          <color indexed="64"/>
        </bottom>
      </border>
    </dxf>
    <dxf>
      <border outline="0">
        <bottom style="medium">
          <color theme="0"/>
        </bottom>
      </border>
    </dxf>
    <dxf>
      <font>
        <strike val="0"/>
        <outline val="0"/>
        <shadow val="0"/>
        <u val="none"/>
        <vertAlign val="baseline"/>
        <sz val="9"/>
        <color theme="1" tint="4.9989318521683403E-2"/>
        <name val="Arial"/>
        <scheme val="none"/>
      </font>
      <alignment horizontal="left" vertical="top" textRotation="0" indent="0" justifyLastLine="0" shrinkToFit="0" readingOrder="0"/>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5</xdr:col>
      <xdr:colOff>440056</xdr:colOff>
      <xdr:row>0</xdr:row>
      <xdr:rowOff>76200</xdr:rowOff>
    </xdr:from>
    <xdr:to>
      <xdr:col>6</xdr:col>
      <xdr:colOff>1447801</xdr:colOff>
      <xdr:row>0</xdr:row>
      <xdr:rowOff>820915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5924551" y="76200"/>
          <a:ext cx="1676400" cy="748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42-10-kostenschaetzung-us-kv-en%20(5)1"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amar.Khurtsilava\Desktop\42-2-2020-preisblatt-en1.xlsx" TargetMode="External"/><Relationship Id="rId1" Type="http://schemas.openxmlformats.org/officeDocument/2006/relationships/externalLinkPath" Target="https://gizonline.sharepoint.com/Users/Tamar.Khurtsilava/Desktop/42-2-2020-preisblatt-e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
      <sheetName val="List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sheetName val="List of key experts"/>
      <sheetName val="Listen"/>
    </sheetNames>
    <sheetDataSet>
      <sheetData sheetId="0" refreshError="1"/>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10:G17" totalsRowShown="0" headerRowDxfId="27" headerRowBorderDxfId="26" tableBorderDxfId="25">
  <autoFilter ref="A10:G17" xr:uid="{00000000-0009-0000-0100-000002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000-000001000000}" name="Fee  ̶  daily rate Item" dataDxfId="24" dataCellStyle="Eingabe Tabelle"/>
    <tableColumn id="2" xr3:uid="{00000000-0010-0000-0000-000002000000}" name="Name" dataDxfId="23" dataCellStyle="Beschriftung"/>
    <tableColumn id="3" xr3:uid="{00000000-0010-0000-0000-000003000000}" name="Type of reimbursement" dataDxfId="22" dataCellStyle="Beschriftung">
      <calculatedColumnFormula>"Lump sum /per day"</calculatedColumnFormula>
    </tableColumn>
    <tableColumn id="4" xr3:uid="{00000000-0010-0000-0000-000004000000}" name="Number" dataDxfId="21">
      <calculatedColumnFormula>20+20</calculatedColumnFormula>
    </tableColumn>
    <tableColumn id="5" xr3:uid="{00000000-0010-0000-0000-000005000000}" name="Remuneration_x000a_GEL" dataDxfId="20"/>
    <tableColumn id="6" xr3:uid="{00000000-0010-0000-0000-000006000000}" name="Total" dataDxfId="19">
      <calculatedColumnFormula>D11*E11</calculatedColumnFormula>
    </tableColumn>
    <tableColumn id="7" xr3:uid="{00000000-0010-0000-0000-000007000000}" name="Explanations" dataDxfId="18"/>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22:G28" totalsRowShown="0" headerRowDxfId="17" headerRowBorderDxfId="16" tableBorderDxfId="15">
  <autoFilter ref="A22:G28" xr:uid="{00000000-0009-0000-0100-000003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100-000001000000}" name="Item"/>
    <tableColumn id="2" xr3:uid="{00000000-0010-0000-0100-000002000000}" name="Subitem"/>
    <tableColumn id="3" xr3:uid="{00000000-0010-0000-0100-000003000000}" name="Type of reimbursement" dataDxfId="14"/>
    <tableColumn id="4" xr3:uid="{00000000-0010-0000-0100-000004000000}" name="Number" dataDxfId="13"/>
    <tableColumn id="5" xr3:uid="{00000000-0010-0000-0100-000005000000}" name="Budget/ Price_x000a_GEL" dataDxfId="12"/>
    <tableColumn id="6" xr3:uid="{00000000-0010-0000-0100-000006000000}" name="Total _x000a_GEL" dataDxfId="11">
      <calculatedColumnFormula>D23*E23</calculatedColumnFormula>
    </tableColumn>
    <tableColumn id="7" xr3:uid="{00000000-0010-0000-0100-000007000000}" name="Explanations"/>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A33:G38" totalsRowShown="0" headerRowDxfId="10" headerRowBorderDxfId="9" tableBorderDxfId="8">
  <autoFilter ref="A33:G38" xr:uid="{00000000-0009-0000-0100-000005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200-000001000000}" name="Item" dataDxfId="7"/>
    <tableColumn id="2" xr3:uid="{00000000-0010-0000-0200-000002000000}" name=" " dataDxfId="6"/>
    <tableColumn id="3" xr3:uid="{00000000-0010-0000-0200-000003000000}" name="Type of reimbursement" dataDxfId="5"/>
    <tableColumn id="4" xr3:uid="{00000000-0010-0000-0200-000004000000}" name="Number" dataDxfId="4"/>
    <tableColumn id="5" xr3:uid="{00000000-0010-0000-0200-000005000000}" name="Budget/ Price_x000a_GEL"/>
    <tableColumn id="6" xr3:uid="{00000000-0010-0000-0200-000006000000}" name="Total _x000a_GEL" dataDxfId="3">
      <calculatedColumnFormula>E34*D34</calculatedColumnFormula>
    </tableColumn>
    <tableColumn id="7" xr3:uid="{00000000-0010-0000-0200-000007000000}" name="Explanations" dataDxfId="2"/>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50"/>
  <sheetViews>
    <sheetView showGridLines="0" tabSelected="1" zoomScaleNormal="100" workbookViewId="0">
      <selection activeCell="L9" sqref="L9"/>
    </sheetView>
  </sheetViews>
  <sheetFormatPr defaultColWidth="9.109375" defaultRowHeight="14.4" x14ac:dyDescent="0.3"/>
  <cols>
    <col min="1" max="1" width="19.33203125" customWidth="1"/>
    <col min="2" max="2" width="21.109375" customWidth="1"/>
    <col min="3" max="3" width="19.33203125" customWidth="1"/>
    <col min="4" max="4" width="8.44140625" customWidth="1"/>
    <col min="5" max="5" width="13.33203125" customWidth="1"/>
    <col min="6" max="6" width="10.109375" customWidth="1"/>
    <col min="7" max="7" width="39.109375" customWidth="1"/>
  </cols>
  <sheetData>
    <row r="1" spans="1:7" ht="73.5" customHeight="1" x14ac:dyDescent="0.3">
      <c r="A1" s="87" t="s">
        <v>48</v>
      </c>
      <c r="B1" s="87"/>
      <c r="C1" s="87"/>
      <c r="D1" s="87"/>
      <c r="E1" s="87"/>
      <c r="F1" s="87"/>
      <c r="G1" s="48"/>
    </row>
    <row r="2" spans="1:7" ht="26.4" customHeight="1" x14ac:dyDescent="0.3">
      <c r="A2" s="1" t="s">
        <v>0</v>
      </c>
      <c r="B2" s="47"/>
      <c r="C2" s="1" t="s">
        <v>1</v>
      </c>
      <c r="D2" s="92" t="s">
        <v>38</v>
      </c>
      <c r="E2" s="93"/>
      <c r="F2" s="93"/>
      <c r="G2" s="93"/>
    </row>
    <row r="3" spans="1:7" ht="17.100000000000001" customHeight="1" thickBot="1" x14ac:dyDescent="0.35">
      <c r="A3" s="1" t="s">
        <v>2</v>
      </c>
      <c r="B3" s="45" t="s">
        <v>3</v>
      </c>
      <c r="C3" s="1" t="str">
        <f>IF(A1="Price schedule","Contractor:","")</f>
        <v>Contractor:</v>
      </c>
      <c r="D3" s="94"/>
      <c r="E3" s="94"/>
      <c r="F3" s="94"/>
      <c r="G3" s="94"/>
    </row>
    <row r="4" spans="1:7" ht="17.100000000000001" customHeight="1" thickBot="1" x14ac:dyDescent="0.35">
      <c r="A4" s="1" t="s">
        <v>4</v>
      </c>
      <c r="B4" s="21" t="s">
        <v>47</v>
      </c>
      <c r="C4" s="1" t="str">
        <f>IF(A1="Price Schedule","Tax ID","")</f>
        <v>Tax ID</v>
      </c>
      <c r="D4" s="91"/>
      <c r="E4" s="91"/>
      <c r="F4" s="91"/>
      <c r="G4" s="91"/>
    </row>
    <row r="5" spans="1:7" ht="14.25" customHeight="1" thickBot="1" x14ac:dyDescent="0.35">
      <c r="A5" s="2"/>
      <c r="B5" s="2"/>
      <c r="C5" s="1" t="str">
        <f>IF(A1="Price schedule","Address:","")</f>
        <v>Address:</v>
      </c>
      <c r="D5" s="91"/>
      <c r="E5" s="91"/>
      <c r="F5" s="91"/>
      <c r="G5" s="91"/>
    </row>
    <row r="6" spans="1:7" ht="14.25" customHeight="1" thickBot="1" x14ac:dyDescent="0.35">
      <c r="A6" s="2"/>
      <c r="B6" s="2"/>
      <c r="C6" s="1" t="str">
        <f>IF(A1="Price schedule","Telephone/Email:","")</f>
        <v>Telephone/Email:</v>
      </c>
      <c r="D6" s="91"/>
      <c r="E6" s="91"/>
      <c r="F6" s="91"/>
      <c r="G6" s="91"/>
    </row>
    <row r="7" spans="1:7" x14ac:dyDescent="0.3">
      <c r="A7" s="2"/>
      <c r="B7" s="2"/>
      <c r="C7" s="2"/>
      <c r="D7" s="2"/>
      <c r="E7" s="2"/>
      <c r="F7" s="2"/>
      <c r="G7" s="2"/>
    </row>
    <row r="8" spans="1:7" ht="13.5" customHeight="1" thickBot="1" x14ac:dyDescent="0.35">
      <c r="A8" s="88" t="s">
        <v>5</v>
      </c>
      <c r="B8" s="88"/>
      <c r="C8" s="88"/>
      <c r="D8" s="88"/>
      <c r="E8" s="88"/>
      <c r="F8" s="88"/>
      <c r="G8" s="88"/>
    </row>
    <row r="9" spans="1:7" ht="9.75" customHeight="1" x14ac:dyDescent="0.3">
      <c r="A9" s="6"/>
      <c r="B9" s="6"/>
      <c r="C9" s="6"/>
      <c r="D9" s="6"/>
      <c r="E9" s="6"/>
      <c r="F9" s="6"/>
      <c r="G9" s="6"/>
    </row>
    <row r="10" spans="1:7" ht="24.6" thickBot="1" x14ac:dyDescent="0.35">
      <c r="A10" s="58" t="s">
        <v>6</v>
      </c>
      <c r="B10" s="59" t="s">
        <v>7</v>
      </c>
      <c r="C10" s="60" t="s">
        <v>8</v>
      </c>
      <c r="D10" s="60" t="s">
        <v>9</v>
      </c>
      <c r="E10" s="60" t="s">
        <v>10</v>
      </c>
      <c r="F10" s="61" t="s">
        <v>11</v>
      </c>
      <c r="G10" s="62" t="s">
        <v>12</v>
      </c>
    </row>
    <row r="11" spans="1:7" ht="48" x14ac:dyDescent="0.3">
      <c r="A11" s="16" t="s">
        <v>13</v>
      </c>
      <c r="B11" s="73" t="s">
        <v>14</v>
      </c>
      <c r="C11" s="5" t="str">
        <f>"Lump sum /per day"</f>
        <v>Lump sum /per day</v>
      </c>
      <c r="D11" s="26">
        <v>25</v>
      </c>
      <c r="E11" s="26"/>
      <c r="F11" s="34">
        <f>D11*E11</f>
        <v>0</v>
      </c>
      <c r="G11" s="74" t="s">
        <v>39</v>
      </c>
    </row>
    <row r="12" spans="1:7" ht="39.75" customHeight="1" x14ac:dyDescent="0.3">
      <c r="A12" s="16" t="s">
        <v>15</v>
      </c>
      <c r="B12" s="71" t="s">
        <v>16</v>
      </c>
      <c r="C12" s="5" t="str">
        <f t="shared" ref="C12:C14" si="0">"Lump sum /per day"</f>
        <v>Lump sum /per day</v>
      </c>
      <c r="D12" s="28">
        <v>35</v>
      </c>
      <c r="E12" s="28"/>
      <c r="F12" s="35">
        <f>D12*E12</f>
        <v>0</v>
      </c>
      <c r="G12" s="75" t="s">
        <v>40</v>
      </c>
    </row>
    <row r="13" spans="1:7" ht="35.4" x14ac:dyDescent="0.3">
      <c r="A13" s="16" t="s">
        <v>15</v>
      </c>
      <c r="B13" s="72" t="s">
        <v>17</v>
      </c>
      <c r="C13" s="5" t="str">
        <f t="shared" si="0"/>
        <v>Lump sum /per day</v>
      </c>
      <c r="D13" s="29">
        <v>15</v>
      </c>
      <c r="E13" s="29"/>
      <c r="F13" s="35">
        <f>D13*E13</f>
        <v>0</v>
      </c>
      <c r="G13" s="75" t="s">
        <v>41</v>
      </c>
    </row>
    <row r="14" spans="1:7" ht="39" customHeight="1" x14ac:dyDescent="0.3">
      <c r="A14" s="16" t="s">
        <v>15</v>
      </c>
      <c r="B14" s="69" t="s">
        <v>18</v>
      </c>
      <c r="C14" s="5" t="str">
        <f t="shared" si="0"/>
        <v>Lump sum /per day</v>
      </c>
      <c r="D14" s="26">
        <v>20</v>
      </c>
      <c r="E14" s="26"/>
      <c r="F14" s="35">
        <f>D14*E14</f>
        <v>0</v>
      </c>
      <c r="G14" s="75" t="s">
        <v>42</v>
      </c>
    </row>
    <row r="15" spans="1:7" x14ac:dyDescent="0.3">
      <c r="A15" s="16"/>
      <c r="B15" s="17"/>
      <c r="C15" s="5"/>
      <c r="D15" s="30"/>
      <c r="E15" s="30"/>
      <c r="F15" s="35">
        <f>D15*E15</f>
        <v>0</v>
      </c>
      <c r="G15" s="13"/>
    </row>
    <row r="16" spans="1:7" x14ac:dyDescent="0.3">
      <c r="A16" s="16"/>
      <c r="B16" s="17"/>
      <c r="C16" s="5"/>
      <c r="D16" s="29"/>
      <c r="E16" s="29"/>
      <c r="F16" s="35">
        <f t="shared" ref="F16:F17" si="1">D16*E16</f>
        <v>0</v>
      </c>
      <c r="G16" s="14"/>
    </row>
    <row r="17" spans="1:7" ht="15" thickBot="1" x14ac:dyDescent="0.35">
      <c r="A17" s="16"/>
      <c r="B17" s="17"/>
      <c r="C17" s="5"/>
      <c r="D17" s="30"/>
      <c r="E17" s="30"/>
      <c r="F17" s="27">
        <f t="shared" si="1"/>
        <v>0</v>
      </c>
      <c r="G17" s="15"/>
    </row>
    <row r="18" spans="1:7" ht="15.6" thickTop="1" thickBot="1" x14ac:dyDescent="0.35">
      <c r="A18" s="89" t="s">
        <v>19</v>
      </c>
      <c r="B18" s="89"/>
      <c r="C18" s="89"/>
      <c r="D18" s="89"/>
      <c r="E18" s="89"/>
      <c r="F18" s="53">
        <f>SUM(F11:F17)</f>
        <v>0</v>
      </c>
      <c r="G18" s="52"/>
    </row>
    <row r="19" spans="1:7" ht="15" thickTop="1" x14ac:dyDescent="0.3">
      <c r="A19" s="2"/>
      <c r="B19" s="2"/>
      <c r="C19" s="2"/>
      <c r="D19" s="2"/>
      <c r="E19" s="2"/>
      <c r="F19" s="2"/>
      <c r="G19" s="2"/>
    </row>
    <row r="20" spans="1:7" x14ac:dyDescent="0.3">
      <c r="A20" s="90" t="s">
        <v>20</v>
      </c>
      <c r="B20" s="90"/>
      <c r="C20" s="90"/>
      <c r="D20" s="90"/>
      <c r="E20" s="90"/>
      <c r="F20" s="90"/>
      <c r="G20" s="90"/>
    </row>
    <row r="21" spans="1:7" ht="10.5" customHeight="1" thickBot="1" x14ac:dyDescent="0.35">
      <c r="A21" s="65"/>
      <c r="B21" s="65"/>
      <c r="C21" s="65"/>
      <c r="D21" s="65"/>
      <c r="E21" s="65"/>
      <c r="F21" s="65"/>
      <c r="G21" s="66"/>
    </row>
    <row r="22" spans="1:7" ht="24.75" customHeight="1" thickBot="1" x14ac:dyDescent="0.35">
      <c r="A22" s="58" t="s">
        <v>21</v>
      </c>
      <c r="B22" s="60" t="s">
        <v>22</v>
      </c>
      <c r="C22" s="60" t="s">
        <v>8</v>
      </c>
      <c r="D22" s="60" t="s">
        <v>9</v>
      </c>
      <c r="E22" s="60" t="s">
        <v>23</v>
      </c>
      <c r="F22" s="60" t="s">
        <v>24</v>
      </c>
      <c r="G22" s="63" t="s">
        <v>12</v>
      </c>
    </row>
    <row r="23" spans="1:7" ht="72.599999999999994" customHeight="1" x14ac:dyDescent="0.3">
      <c r="A23" s="76" t="s">
        <v>25</v>
      </c>
      <c r="B23" s="77" t="s">
        <v>26</v>
      </c>
      <c r="C23" s="78" t="s">
        <v>27</v>
      </c>
      <c r="D23" s="33">
        <v>52</v>
      </c>
      <c r="E23" s="33"/>
      <c r="F23" s="34">
        <f t="shared" ref="F23:F28" si="2">D23*E23</f>
        <v>0</v>
      </c>
      <c r="G23" s="84" t="s">
        <v>43</v>
      </c>
    </row>
    <row r="24" spans="1:7" ht="54" customHeight="1" x14ac:dyDescent="0.3">
      <c r="A24" s="79" t="s">
        <v>28</v>
      </c>
      <c r="B24" s="71" t="s">
        <v>29</v>
      </c>
      <c r="C24" s="80" t="s">
        <v>30</v>
      </c>
      <c r="D24" s="25">
        <v>48</v>
      </c>
      <c r="E24" s="25"/>
      <c r="F24" s="35">
        <f t="shared" si="2"/>
        <v>0</v>
      </c>
      <c r="G24" s="22" t="s">
        <v>44</v>
      </c>
    </row>
    <row r="25" spans="1:7" x14ac:dyDescent="0.3">
      <c r="A25" s="11"/>
      <c r="B25" s="14"/>
      <c r="C25" s="9"/>
      <c r="D25" s="25"/>
      <c r="E25" s="25"/>
      <c r="F25" s="35">
        <f t="shared" si="2"/>
        <v>0</v>
      </c>
      <c r="G25" s="22"/>
    </row>
    <row r="26" spans="1:7" x14ac:dyDescent="0.3">
      <c r="A26" s="11"/>
      <c r="B26" s="14"/>
      <c r="C26" s="9"/>
      <c r="D26" s="31"/>
      <c r="E26" s="31"/>
      <c r="F26" s="35">
        <f t="shared" si="2"/>
        <v>0</v>
      </c>
      <c r="G26" s="22"/>
    </row>
    <row r="27" spans="1:7" x14ac:dyDescent="0.3">
      <c r="A27" s="20"/>
      <c r="B27" s="13"/>
      <c r="C27" s="9"/>
      <c r="D27" s="31"/>
      <c r="E27" s="31"/>
      <c r="F27" s="36">
        <f t="shared" si="2"/>
        <v>0</v>
      </c>
      <c r="G27" s="23"/>
    </row>
    <row r="28" spans="1:7" ht="15" thickBot="1" x14ac:dyDescent="0.35">
      <c r="A28" s="12"/>
      <c r="B28" s="15"/>
      <c r="C28" s="10"/>
      <c r="D28" s="32"/>
      <c r="E28" s="32"/>
      <c r="F28" s="37">
        <f t="shared" si="2"/>
        <v>0</v>
      </c>
      <c r="G28" s="24"/>
    </row>
    <row r="29" spans="1:7" ht="15.6" thickTop="1" thickBot="1" x14ac:dyDescent="0.35">
      <c r="A29" s="89" t="s">
        <v>19</v>
      </c>
      <c r="B29" s="89"/>
      <c r="C29" s="89"/>
      <c r="D29" s="89"/>
      <c r="E29" s="89"/>
      <c r="F29" s="53">
        <f>SUM(F23:F28)</f>
        <v>0</v>
      </c>
      <c r="G29" s="52"/>
    </row>
    <row r="30" spans="1:7" ht="15" thickTop="1" x14ac:dyDescent="0.3">
      <c r="A30" s="2"/>
      <c r="B30" s="2"/>
      <c r="C30" s="2"/>
      <c r="D30" s="2"/>
      <c r="E30" s="2"/>
      <c r="F30" s="2"/>
      <c r="G30" s="2"/>
    </row>
    <row r="31" spans="1:7" x14ac:dyDescent="0.3">
      <c r="A31" s="90" t="s">
        <v>31</v>
      </c>
      <c r="B31" s="90"/>
      <c r="C31" s="90"/>
      <c r="D31" s="90"/>
      <c r="E31" s="90"/>
      <c r="F31" s="90"/>
      <c r="G31" s="90"/>
    </row>
    <row r="32" spans="1:7" ht="11.25" customHeight="1" thickBot="1" x14ac:dyDescent="0.35">
      <c r="A32" s="67"/>
      <c r="B32" s="67"/>
      <c r="C32" s="67"/>
      <c r="D32" s="67"/>
      <c r="E32" s="67"/>
      <c r="F32" s="67"/>
      <c r="G32" s="67"/>
    </row>
    <row r="33" spans="1:7" ht="26.25" customHeight="1" x14ac:dyDescent="0.3">
      <c r="A33" s="64" t="s">
        <v>21</v>
      </c>
      <c r="B33" s="58" t="s">
        <v>32</v>
      </c>
      <c r="C33" s="58" t="s">
        <v>8</v>
      </c>
      <c r="D33" s="58" t="s">
        <v>9</v>
      </c>
      <c r="E33" s="58" t="s">
        <v>23</v>
      </c>
      <c r="F33" s="58" t="s">
        <v>24</v>
      </c>
      <c r="G33" s="58" t="s">
        <v>12</v>
      </c>
    </row>
    <row r="34" spans="1:7" ht="58.2" x14ac:dyDescent="0.3">
      <c r="A34" s="81" t="s">
        <v>33</v>
      </c>
      <c r="B34" s="82"/>
      <c r="C34" s="83" t="s">
        <v>27</v>
      </c>
      <c r="D34" s="38">
        <v>1</v>
      </c>
      <c r="E34" s="33">
        <v>5000</v>
      </c>
      <c r="F34" s="39">
        <f t="shared" ref="F34:F38" si="3">E34*D34</f>
        <v>5000</v>
      </c>
      <c r="G34" s="22" t="s">
        <v>34</v>
      </c>
    </row>
    <row r="35" spans="1:7" ht="103.2" customHeight="1" x14ac:dyDescent="0.3">
      <c r="A35" s="68" t="s">
        <v>45</v>
      </c>
      <c r="B35" s="19"/>
      <c r="C35" s="11" t="s">
        <v>27</v>
      </c>
      <c r="D35" s="25">
        <v>1</v>
      </c>
      <c r="E35" s="40">
        <v>30000</v>
      </c>
      <c r="F35" s="35">
        <f t="shared" si="3"/>
        <v>30000</v>
      </c>
      <c r="G35" s="22" t="s">
        <v>46</v>
      </c>
    </row>
    <row r="36" spans="1:7" x14ac:dyDescent="0.3">
      <c r="A36" s="68"/>
      <c r="B36" s="19"/>
      <c r="C36" s="11"/>
      <c r="D36" s="25"/>
      <c r="E36" s="40"/>
      <c r="F36" s="35">
        <f t="shared" ref="F36" si="4">E36*D36</f>
        <v>0</v>
      </c>
      <c r="G36" s="22"/>
    </row>
    <row r="37" spans="1:7" x14ac:dyDescent="0.3">
      <c r="A37" s="68"/>
      <c r="B37" s="19"/>
      <c r="C37" s="18"/>
      <c r="D37" s="31"/>
      <c r="E37" s="41"/>
      <c r="F37" s="36">
        <f t="shared" si="3"/>
        <v>0</v>
      </c>
      <c r="G37" s="23"/>
    </row>
    <row r="38" spans="1:7" ht="15" thickBot="1" x14ac:dyDescent="0.35">
      <c r="A38" s="70"/>
      <c r="B38" s="50"/>
      <c r="C38" s="18"/>
      <c r="D38" s="42"/>
      <c r="E38" s="43"/>
      <c r="F38" s="44">
        <f t="shared" si="3"/>
        <v>0</v>
      </c>
      <c r="G38" s="24"/>
    </row>
    <row r="39" spans="1:7" ht="15.6" thickTop="1" thickBot="1" x14ac:dyDescent="0.35">
      <c r="A39" s="89" t="s">
        <v>19</v>
      </c>
      <c r="B39" s="89"/>
      <c r="C39" s="89"/>
      <c r="D39" s="89"/>
      <c r="E39" s="89"/>
      <c r="F39" s="54">
        <f>SUM(F34:F38)</f>
        <v>35000</v>
      </c>
      <c r="G39" s="52"/>
    </row>
    <row r="40" spans="1:7" ht="15" thickTop="1" x14ac:dyDescent="0.3">
      <c r="A40" s="46"/>
      <c r="B40" s="46"/>
      <c r="C40" s="46"/>
      <c r="D40" s="46"/>
      <c r="E40" s="46"/>
      <c r="F40" s="46"/>
      <c r="G40" s="46"/>
    </row>
    <row r="41" spans="1:7" x14ac:dyDescent="0.3">
      <c r="A41" s="90" t="s">
        <v>35</v>
      </c>
      <c r="B41" s="90"/>
      <c r="C41" s="90"/>
      <c r="D41" s="90"/>
      <c r="E41" s="90"/>
      <c r="F41" s="90"/>
      <c r="G41" s="90"/>
    </row>
    <row r="42" spans="1:7" x14ac:dyDescent="0.3">
      <c r="A42" s="95" t="s">
        <v>36</v>
      </c>
      <c r="B42" s="95"/>
      <c r="C42" s="95"/>
      <c r="D42" s="95"/>
      <c r="E42" s="95"/>
      <c r="F42" s="55">
        <f>F18+F29+F39</f>
        <v>35000</v>
      </c>
      <c r="G42" s="3"/>
    </row>
    <row r="43" spans="1:7" x14ac:dyDescent="0.3">
      <c r="A43" s="4" t="s">
        <v>37</v>
      </c>
      <c r="B43" s="7">
        <v>0</v>
      </c>
      <c r="C43" s="4"/>
      <c r="D43" s="4"/>
      <c r="E43" s="4"/>
      <c r="F43" s="56">
        <f>F42*B43</f>
        <v>0</v>
      </c>
      <c r="G43" s="4"/>
    </row>
    <row r="44" spans="1:7" x14ac:dyDescent="0.3">
      <c r="A44" s="8" t="s">
        <v>36</v>
      </c>
      <c r="B44" s="4"/>
      <c r="C44" s="4"/>
      <c r="D44" s="4"/>
      <c r="E44" s="4"/>
      <c r="F44" s="57">
        <f>SUM(F42:F43)</f>
        <v>35000</v>
      </c>
      <c r="G44" s="4"/>
    </row>
    <row r="46" spans="1:7" ht="30.75" customHeight="1" x14ac:dyDescent="0.3">
      <c r="A46" s="49"/>
      <c r="D46" s="85"/>
      <c r="E46" s="85"/>
      <c r="F46" s="85"/>
      <c r="G46" s="85"/>
    </row>
    <row r="47" spans="1:7" ht="25.5" customHeight="1" x14ac:dyDescent="0.3">
      <c r="D47" s="86" t="str">
        <f>IF(A1="Price schedule","Full first and last name of authorized person","Full first and last name, function, OU")</f>
        <v>Full first and last name of authorized person</v>
      </c>
      <c r="E47" s="86"/>
      <c r="F47" s="86"/>
      <c r="G47" s="86"/>
    </row>
    <row r="49" spans="3:4" x14ac:dyDescent="0.3">
      <c r="C49" s="49"/>
    </row>
    <row r="50" spans="3:4" ht="15.75" customHeight="1" x14ac:dyDescent="0.3">
      <c r="C50" s="51"/>
      <c r="D50" s="49"/>
    </row>
  </sheetData>
  <sheetProtection formatRows="0" insertRows="0" deleteRows="0"/>
  <mergeCells count="16">
    <mergeCell ref="D46:G46"/>
    <mergeCell ref="D47:G47"/>
    <mergeCell ref="A1:F1"/>
    <mergeCell ref="A8:G8"/>
    <mergeCell ref="A18:E18"/>
    <mergeCell ref="A20:G20"/>
    <mergeCell ref="A31:G31"/>
    <mergeCell ref="D5:G5"/>
    <mergeCell ref="D2:G2"/>
    <mergeCell ref="D3:G3"/>
    <mergeCell ref="D4:G4"/>
    <mergeCell ref="A29:E29"/>
    <mergeCell ref="A42:E42"/>
    <mergeCell ref="A39:E39"/>
    <mergeCell ref="A41:G41"/>
    <mergeCell ref="D6:G6"/>
  </mergeCells>
  <phoneticPr fontId="12" type="noConversion"/>
  <conditionalFormatting sqref="D46:G46">
    <cfRule type="expression" dxfId="1" priority="2">
      <formula>$A$1="Price schedule"</formula>
    </cfRule>
  </conditionalFormatting>
  <conditionalFormatting sqref="D46:G47">
    <cfRule type="expression" dxfId="0" priority="1">
      <formula>$A$1="Price schedule"</formula>
    </cfRule>
  </conditionalFormatting>
  <dataValidations count="5">
    <dataValidation type="list" allowBlank="1" showInputMessage="1" showErrorMessage="1" sqref="C23:C28 C34:C38" xr:uid="{00000000-0002-0000-0000-000000000000}">
      <formula1>"please choose, lump sum / amount, against evidence, not applicable"</formula1>
    </dataValidation>
    <dataValidation type="list" allowBlank="1" showInputMessage="1" showErrorMessage="1" sqref="A1" xr:uid="{00000000-0002-0000-0000-000001000000}">
      <formula1>"Price schedule, Estimation of the anticipated Contract Amount"</formula1>
    </dataValidation>
    <dataValidation type="custom" allowBlank="1" showInputMessage="1" showErrorMessage="1" sqref="F42:F44 F23:F29 F34:F39 F10:F18 C11:C17" xr:uid="{00000000-0002-0000-0000-000002000000}">
      <formula1>"'"</formula1>
    </dataValidation>
    <dataValidation type="list" allowBlank="1" showInputMessage="1" showErrorMessage="1" sqref="A2" xr:uid="{B8139F17-894A-42CE-8444-8F2ED76FB3D2}">
      <formula1>"Tender number:, Contract number:"</formula1>
    </dataValidation>
    <dataValidation type="list" allowBlank="1" showInputMessage="1" showErrorMessage="1" sqref="A11:A17" xr:uid="{00000000-0002-0000-0000-000003000000}">
      <formula1>"Team Leader, Expert"</formula1>
    </dataValidation>
  </dataValidations>
  <pageMargins left="0.7" right="0.7" top="0.75" bottom="0.75" header="0.3" footer="0.3"/>
  <pageSetup paperSize="9" orientation="landscape" r:id="rId1"/>
  <ignoredErrors>
    <ignoredError sqref="F10:F14 C11:C14 F38 F23:F28 F34:F35 F37 F15:F17" listDataValidation="1"/>
  </ignoredErrors>
  <drawing r:id="rId2"/>
  <legacyDrawing r:id="rId3"/>
  <tableParts count="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089bcb2-580f-471c-b541-6e51649363c1"/>
    <lcf76f155ced4ddcb4097134ff3c332f xmlns="acb74d90-e6ff-42da-9287-f080c4a35bd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2C636E28116641AB9A40AE4073371C" ma:contentTypeVersion="14" ma:contentTypeDescription="Ein neues Dokument erstellen." ma:contentTypeScope="" ma:versionID="7c6a47c0af8a76a957922975da133c94">
  <xsd:schema xmlns:xsd="http://www.w3.org/2001/XMLSchema" xmlns:xs="http://www.w3.org/2001/XMLSchema" xmlns:p="http://schemas.microsoft.com/office/2006/metadata/properties" xmlns:ns2="acb74d90-e6ff-42da-9287-f080c4a35bd9" xmlns:ns3="7089bcb2-580f-471c-b541-6e51649363c1" targetNamespace="http://schemas.microsoft.com/office/2006/metadata/properties" ma:root="true" ma:fieldsID="e6d5527e58037051bfbfda6837dda91b" ns2:_="" ns3:_="">
    <xsd:import namespace="acb74d90-e6ff-42da-9287-f080c4a35bd9"/>
    <xsd:import namespace="7089bcb2-580f-471c-b541-6e51649363c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b74d90-e6ff-42da-9287-f080c4a35b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89bcb2-580f-471c-b541-6e51649363c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1fda259-b5b7-4c6d-b13b-124591890890}" ma:internalName="TaxCatchAll" ma:showField="CatchAllData" ma:web="7089bcb2-580f-471c-b541-6e51649363c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30A59C-8D70-4B58-BBA9-3EF5CEBFF0B9}">
  <ds:schemaRefs>
    <ds:schemaRef ds:uri="http://schemas.microsoft.com/office/2006/metadata/properties"/>
    <ds:schemaRef ds:uri="http://schemas.microsoft.com/office/infopath/2007/PartnerControls"/>
    <ds:schemaRef ds:uri="7089bcb2-580f-471c-b541-6e51649363c1"/>
    <ds:schemaRef ds:uri="acb74d90-e6ff-42da-9287-f080c4a35bd9"/>
  </ds:schemaRefs>
</ds:datastoreItem>
</file>

<file path=customXml/itemProps2.xml><?xml version="1.0" encoding="utf-8"?>
<ds:datastoreItem xmlns:ds="http://schemas.openxmlformats.org/officeDocument/2006/customXml" ds:itemID="{A8F5A4B1-8DE0-475C-A3B4-3574FE7B6FC7}">
  <ds:schemaRefs>
    <ds:schemaRef ds:uri="http://schemas.microsoft.com/sharepoint/v3/contenttype/forms"/>
  </ds:schemaRefs>
</ds:datastoreItem>
</file>

<file path=customXml/itemProps3.xml><?xml version="1.0" encoding="utf-8"?>
<ds:datastoreItem xmlns:ds="http://schemas.openxmlformats.org/officeDocument/2006/customXml" ds:itemID="{01441359-E404-4972-85CB-419F5E2C8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b74d90-e6ff-42da-9287-f080c4a35bd9"/>
    <ds:schemaRef ds:uri="7089bcb2-580f-471c-b541-6e51649363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Company-Service Contract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Tamar Khurtsilava</dc:creator>
  <cp:keywords/>
  <dc:description/>
  <cp:lastModifiedBy>Chkheidze, Anna GIZ GE</cp:lastModifiedBy>
  <cp:revision/>
  <dcterms:created xsi:type="dcterms:W3CDTF">2015-06-05T18:17:20Z</dcterms:created>
  <dcterms:modified xsi:type="dcterms:W3CDTF">2025-01-23T11:33:02Z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0x010100362C636E28116641AB9A40AE4073371C</vt:lpwstr>
  </property>
  <property fmtid="{D5CDD505-2E9C-101B-9397-08002B2CF9AE}" pid="3" name="_dlc_DocIdItemGuid">
    <vt:lpwstr>06665caa-535c-48f9-9fdc-792f47154c6e</vt:lpwstr>
  </property>
  <property fmtid="{D5CDD505-2E9C-101B-9397-08002B2CF9AE}" pid="4" name="RelatedOrganisations">
    <vt:lpwstr>1;#3800 - Südosteuropa, Südkaukasus|01aad4d3-6745-4043-8bd0-8159595db70d</vt:lpwstr>
  </property>
  <property fmtid="{D5CDD505-2E9C-101B-9397-08002B2CF9AE}" pid="5" name="RelatedRegions">
    <vt:lpwstr>13;#Georgien|fe97db39-f7b9-4278-8779-716c49b9df64;#30;#Aserbaidschan|a79bca7d-6c3d-4e57-8f6b-d07ba87d092c;#31;#Armenien|ca7d9e99-f6c5-4704-9961-e149146ee505</vt:lpwstr>
  </property>
  <property fmtid="{D5CDD505-2E9C-101B-9397-08002B2CF9AE}" pid="6" name="RelatedSectorNetworks">
    <vt:lpwstr>7;#SENECA SEDE - Sector Network Eastern Europe, Caucasus, Central Asia and Afghanistan / Sustainable Economic Development|78574cff-3c07-4544-a38b-ca11d99990da;#5;#SENECA Green - Sector Network Eastern Europe, Caucasus, Central Asia and Afghanistan / Energy, Climate, Biodiversity|6991b224-07f8-4deb-b631-df57fbf4ff84;#9;#SENECA.gov - Sector Network Eastern Europe, Caucasus, Central Asia and Afghanistan / Governance and Conflict|7a94e5ea-4896-458d-827d-ff15dc02d294</vt:lpwstr>
  </property>
  <property fmtid="{D5CDD505-2E9C-101B-9397-08002B2CF9AE}" pid="7" name="RelatedTopics">
    <vt:lpwstr>18;#Agenda 2030|f3951d75-9e71-4d55-b27d-9696a143b43c;#14;#Wald|ba12741e-4e1f-4e52-b6c1-9a98eec52c94;#16;#Öffentliche Finanzen|d311fdff-e03d-4f0d-a2a5-a2dfc412d1b8</vt:lpwstr>
  </property>
  <property fmtid="{D5CDD505-2E9C-101B-9397-08002B2CF9AE}" pid="8" name="RelatedAdditionalKeywords">
    <vt:lpwstr>27;#Georgia|4fac07b5-7789-486d-84ac-8ab2c975a9b0;#32;#GIZArmenia|66992600-e67f-4acc-a23b-e353a6839844;#33;#Georgien|883434d3-d002-48c4-ac2b-f9150d97b693</vt:lpwstr>
  </property>
  <property fmtid="{D5CDD505-2E9C-101B-9397-08002B2CF9AE}" pid="9" name="MediaServiceImageTags">
    <vt:lpwstr/>
  </property>
</Properties>
</file>