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kandelaki\Desktop\Lab Tenders 2025\GST 2025\"/>
    </mc:Choice>
  </mc:AlternateContent>
  <bookViews>
    <workbookView xWindow="-120" yWindow="-120" windowWidth="20640" windowHeight="11160"/>
  </bookViews>
  <sheets>
    <sheet name="დან 1 რეაქტივები" sheetId="7" r:id="rId1"/>
    <sheet name="დან 2 დამხმარე მოწყობილობები" sheetId="11" r:id="rId2"/>
    <sheet name="დან 3 სახარჯი მასალა" sheetId="6" r:id="rId3"/>
    <sheet name="დან 4 ჭურჭელი" sheetId="10" r:id="rId4"/>
  </sheets>
  <calcPr calcId="162913"/>
</workbook>
</file>

<file path=xl/calcChain.xml><?xml version="1.0" encoding="utf-8"?>
<calcChain xmlns="http://schemas.openxmlformats.org/spreadsheetml/2006/main">
  <c r="H34" i="7" l="1"/>
  <c r="H13" i="11"/>
  <c r="H8" i="6"/>
  <c r="H7" i="10"/>
  <c r="H12" i="11"/>
  <c r="H11" i="11"/>
  <c r="H10" i="11"/>
  <c r="H9" i="11"/>
  <c r="H8" i="11"/>
  <c r="H7" i="11"/>
  <c r="H6" i="11"/>
  <c r="H5" i="11"/>
  <c r="H4" i="11"/>
  <c r="H3" i="11"/>
  <c r="H33" i="7"/>
  <c r="H6" i="10" l="1"/>
  <c r="H5" i="10"/>
  <c r="H4" i="10"/>
  <c r="H3" i="10"/>
  <c r="H4" i="6"/>
  <c r="H5" i="6"/>
  <c r="H6" i="6"/>
  <c r="H7" i="6"/>
  <c r="H3" i="6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" i="7"/>
</calcChain>
</file>

<file path=xl/comments1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2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3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4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sharedStrings.xml><?xml version="1.0" encoding="utf-8"?>
<sst xmlns="http://schemas.openxmlformats.org/spreadsheetml/2006/main" count="245" uniqueCount="160">
  <si>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</si>
  <si>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</si>
  <si>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</si>
  <si>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</si>
  <si>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</si>
  <si>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საკალიბრაციო ტაბლეტები</t>
  </si>
  <si>
    <t>ნიტრატის განსასაზღვრი რეაქტივების ნაკრები</t>
  </si>
  <si>
    <t>სადეზინფექციო სითხე</t>
  </si>
  <si>
    <t xml:space="preserve">განზომილება </t>
  </si>
  <si>
    <t xml:space="preserve"> რაოდენობა</t>
  </si>
  <si>
    <t>ჟანგბადის ქიმიური მოხმარების განსასაზღვრი რეაქტივების ნაკრები</t>
  </si>
  <si>
    <t>საერთო აზოტის განსასაზღვრი რეაქტივების ნაკრები</t>
  </si>
  <si>
    <t>საერთო ფოსფორის განსასაზღვრი რეაქტივების ნაკრები</t>
  </si>
  <si>
    <t>ბუფერული ხსნარი PH=4.01 500 მლ</t>
  </si>
  <si>
    <t>ICP-OES(Wavecal) საკალიბრო ხსნარი 500 მლ</t>
  </si>
  <si>
    <t>№</t>
  </si>
  <si>
    <t>ბუფერული ხსნარი PH=7.01 500 მლ</t>
  </si>
  <si>
    <t xml:space="preserve">ნესლერის რეაქტივი 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</si>
  <si>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</si>
  <si>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აითმის კოდი</t>
  </si>
  <si>
    <t>Q05A-30199</t>
  </si>
  <si>
    <t>Q05A-30201</t>
  </si>
  <si>
    <t>Q05A-25747</t>
  </si>
  <si>
    <t>Q05A-46141</t>
  </si>
  <si>
    <t>Q05A-46131</t>
  </si>
  <si>
    <t>Q05A-46132</t>
  </si>
  <si>
    <t>Q05A-48080</t>
  </si>
  <si>
    <t>Q05A-47609</t>
  </si>
  <si>
    <t>Q05A-27897</t>
  </si>
  <si>
    <t>Q05A-45001</t>
  </si>
  <si>
    <t>Q05A-50588</t>
  </si>
  <si>
    <t>ერთჯერადი ხელთათმანები (M)</t>
  </si>
  <si>
    <t>Q05A-25792</t>
  </si>
  <si>
    <t>Q05A-53753</t>
  </si>
  <si>
    <t>დიაპაზონი 5-40 მგ/ლ TN ;  HACH  LANGE- LCK  238 (25 ტესტი)</t>
  </si>
  <si>
    <t>დიაპაზონი 0.23-13.5 მგ/ლ NO3-N;  HACH  LANGE- LCK 339 (25 ტესტი)</t>
  </si>
  <si>
    <t>დიაპაზონი 0.5-5 მგ/ლ PO4-P; HACH  LANGE- LCK 348 (25 ტესტი)</t>
  </si>
  <si>
    <t>pH-ის ელექტროდის დასაკალიბრებლად;  სერთიფიკატით</t>
  </si>
  <si>
    <t>ნიტრილის, არასტერილური; ტალკის გარეშე, მდგრადი ქიმიკატების მიმართ; 100 ცალიანი შეფუთვა.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</si>
  <si>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</si>
  <si>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</si>
  <si>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</si>
  <si>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 xml:space="preserve">შენიშვნა </t>
  </si>
  <si>
    <t>დანართი N1 - ქიმიური რეაქტივები</t>
  </si>
  <si>
    <t>Q05A-27796</t>
  </si>
  <si>
    <t>Q05A-43195</t>
  </si>
  <si>
    <t>Q06A-50267</t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</si>
  <si>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</si>
  <si>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</si>
  <si>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დიაპაზონი 50 - 300 მგ/ლ; HACH  LANGE- LCK 614 (25 ტესტი)</t>
  </si>
  <si>
    <t>დიაპაზონი 0 - 1000 მგ/ლ; HACH  LANGE- LCK 214 (25 ტესტი)</t>
  </si>
  <si>
    <t xml:space="preserve">ნიტრიტის სტანდარტული ნიმუში  </t>
  </si>
  <si>
    <t xml:space="preserve">ჟანგბადის ქიმიური მოხმარების სტანდარტული ნიმუში </t>
  </si>
  <si>
    <t>კალას სტანდარტული ხსნარი 1000 მგ/ლ</t>
  </si>
  <si>
    <t>გახსნილი 10 % მარილმჟავაში; განკუთვნილი ICP-OES -თვის; სერთიფიკატით; მოცულობა 100 მლ.</t>
  </si>
  <si>
    <t>სწრაფმოქმედი ანტიმიკრობული გელი ხელების დასამუშავებლად; ეფექტური სხვადასხვა სახეობის ბაქტერიების, ვირუსებისა და სოკოების გასაუვნებელყოფლად; მოცულობა 1000 მლ.</t>
  </si>
  <si>
    <t>ზედაპირულად აქტიური ნივთიერებების  რეაქტივების ნაკრები</t>
  </si>
  <si>
    <t>დიაპაზონი 0.1 - 4.0 მგ/ლ ; HACH  LANGE-LCK 432 (25 ტესტი)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</si>
  <si>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განსაზღვრისათვის. მოცულობა 500 მლ. სერთიფიკატით.</t>
  </si>
  <si>
    <t>Q05A-53750</t>
  </si>
  <si>
    <t>Q05A-42378</t>
  </si>
  <si>
    <t>Q05A-25718</t>
  </si>
  <si>
    <t>დიაპაზონი 1-16 მგ/ლ TN ;  HACH  LANGE- LCK  138 (25 ტესტი)</t>
  </si>
  <si>
    <t>დიაპაზონი 0.05-1.5 მგ/ლ PO4-P; HACH  LANGE- LCK 349 (25 ტესტი)</t>
  </si>
  <si>
    <t>მარილმჟავა 35 % (ულტრასისუფთავის) 250 მლ</t>
  </si>
  <si>
    <t xml:space="preserve">ულტრასისუფთავის მარილმჟავა, კონცენტრირებული 34% -ანი; ექსტრა მაღალი სისუფთავის;გამოიყენება ნიმუშის მოსამზადებლად; </t>
  </si>
  <si>
    <t>აზოტმჟავა (ულტრასისუფთავის 69%) 250 მლ</t>
  </si>
  <si>
    <t>Q05A-45271</t>
  </si>
  <si>
    <t>პიპეტის თავაკები 500-5000 მკლ</t>
  </si>
  <si>
    <t>დანართი N2 სახარჯი მასალა</t>
  </si>
  <si>
    <t xml:space="preserve">დანართი N3 - ჭურჭელი </t>
  </si>
  <si>
    <t>ბუფერული ხსნარი PH=10.01</t>
  </si>
  <si>
    <r>
      <t xml:space="preserve">pH-ის ელექტროდის დასაკალიბრებლად;  სერთიფიკატით, მოცულობა </t>
    </r>
    <r>
      <rPr>
        <sz val="11"/>
        <rFont val="Calibri"/>
        <family val="2"/>
        <scheme val="minor"/>
      </rPr>
      <t>500 მლ</t>
    </r>
  </si>
  <si>
    <t>5 % აზოტმჟავაში გახსნილი 50 მგ/ლ Al, As, Ba, Cd, Co, Cr, Cu, Mn, Mo, Ni, Pb, Se, Sr, Zn და 500 მგ/ლ K-ის შემცველობით, სერთიფიკატით, მოცულობა 500 მლ.(Agilent 6610030000).</t>
  </si>
  <si>
    <r>
      <t xml:space="preserve">1000 მგ/ლ ნიტრიტის აზოტის კონცენტრაციის;  მოცულობა 100 მლ; სერთიფიკატით; </t>
    </r>
    <r>
      <rPr>
        <sz val="11"/>
        <rFont val="Calibri"/>
        <family val="2"/>
        <scheme val="minor"/>
      </rPr>
      <t xml:space="preserve">მატრიცა H2O; </t>
    </r>
  </si>
  <si>
    <t xml:space="preserve">1000 მგ/ლ კალიუმის ჰიდროფტალატის  ხსნარი; მოცულობა 100 მლ; სერთიფიკატით; მატრიცა H2O; </t>
  </si>
  <si>
    <t>ქრომის განსასაზღვრი რეაქტივების ნაკრები</t>
  </si>
  <si>
    <t>ექვსვალენტიანი ქრომის განსასაზღვრი რეაქტივების ნაკრები; HACH  LANGE-1271099 (100 ტესტი)</t>
  </si>
  <si>
    <t>N-(1-ნაფტილ)- 1.2- დიამინოეთანდიჰიდროქლორიდი 25 გრ</t>
  </si>
  <si>
    <t>ქიმიურად სუფთა  C12H16Cl2N2; სერთიფიკატით.</t>
  </si>
  <si>
    <t>მარილმჟავა</t>
  </si>
  <si>
    <t>მარილმჟავას 1 მოლი/ლ კონცენტრაციის სტანდარტული ხსნარი; ქიმიურად სუფთა. მოცულობა 1000 მლ</t>
  </si>
  <si>
    <t>ნიტრატის სტანდარტი 1000 მგ/ლ, 100 მლ</t>
  </si>
  <si>
    <r>
      <t xml:space="preserve">შესაბამისობის სერთიფიკატით; </t>
    </r>
    <r>
      <rPr>
        <sz val="11"/>
        <rFont val="Calibri"/>
        <family val="2"/>
        <scheme val="minor"/>
      </rPr>
      <t xml:space="preserve">მატრიცა H2O; </t>
    </r>
  </si>
  <si>
    <t>ქრომი (VI) სტ. ხსნარი 1000 მგ/ლ  100 მლ</t>
  </si>
  <si>
    <t xml:space="preserve">შესაბამისობის სერთიფიკატით; მატრიცა H2O; </t>
  </si>
  <si>
    <t>ზედაპირულად აქტიური ნივთიერებების  სტანდარტული ნიმუში</t>
  </si>
  <si>
    <t xml:space="preserve">ანიონური ზედაპირულად აქტიური ნივთიერებების(აზან) 100 მგ/ლკონცენტრაციით; სერთიფიკატით; 100 მლ. </t>
  </si>
  <si>
    <t xml:space="preserve">ულტრასისუფთავის აზოტმჟავა; კონცენტრირებული 69%-ანი; ექსტრა მაღალი სისუფთავის;გამოიყენება  ნიმუშის მოსამზადებლად; </t>
  </si>
  <si>
    <t>მულტიელემენტური სტანდარტი 100 მგ/ლ 100 მლ</t>
  </si>
  <si>
    <t xml:space="preserve">100 მგ/ლ; 5 % აზოტმჟავაში გახსნილი Pb,Cd, Cr, Fe,Cu,Ni, Zn,As მეტალების შემცველობით; სერთიფიკატით; მოცულობა 100 მლ; </t>
  </si>
  <si>
    <t>სადეზინფექციო კონცენტრატი (ზედაპირებისთვის) 1000 მლ</t>
  </si>
  <si>
    <t>სწრაფმოქმედი ანტიმიკრობული საშუალება; ეფექტური სხვადასხვა სახეობის ბაქტერიების, ვირუსებისა და სოკოების გასაუვნებელყოფლად.</t>
  </si>
  <si>
    <t>კალიუმის ქრომატი</t>
  </si>
  <si>
    <t>ქიმიურად სუფთა K2CrO4; სერთიფიკატით; 100 გრ.</t>
  </si>
  <si>
    <t>ვერცხლის ნიტრატი 10 გრ</t>
  </si>
  <si>
    <t>ქიმიურად სუფთა AgNO3; სერთიფიკატით.</t>
  </si>
  <si>
    <t>ნატრიუმის ქლორიდის სტანდარტული ნიმუში</t>
  </si>
  <si>
    <t>0,1 მოლ/ლ კონცენტრაციის; მატრიცა H2O; სერთიფიკატით.</t>
  </si>
  <si>
    <t>Q05A-50583</t>
  </si>
  <si>
    <t>Q05A-30196</t>
  </si>
  <si>
    <t>Q05A-50568</t>
  </si>
  <si>
    <t>Q05A-42499</t>
  </si>
  <si>
    <t>Q05A-50265</t>
  </si>
  <si>
    <t>Q05A-56916</t>
  </si>
  <si>
    <t>Q05A-25744</t>
  </si>
  <si>
    <t>Q05A-42566</t>
  </si>
  <si>
    <t>Q05A-68340 </t>
  </si>
  <si>
    <t>Q05A-43207</t>
  </si>
  <si>
    <t>Q05A-68341</t>
  </si>
  <si>
    <t>ჟბმ გამზომი თავაკის ელემენტი</t>
  </si>
  <si>
    <t xml:space="preserve">ლითიუმის ელემენტი Li-Mn battery;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WTW 209012 ; ძაბვა - 3v(ვოლტი).
</t>
  </si>
  <si>
    <t>გახსნილი ჟანგბადის ელექტროდი</t>
  </si>
  <si>
    <t>გახსნილი ჟანგბადის განსასაზღვრად; კაბელის სიგრძე ერთი მეტრი; დაამცავი საბურველით; გაზომვის სიზუსტე ±0.1მგ/ლ; დიაპაზონი 0.1 - 20.0მგ/ლ; სტაბილიზაციის დრო 10წმ; კომბინირებული თერმომეტრთან; სამუშაო ტემპერატურის დიაპაზონი 0 to 50 °C; ზომები: დიამეტრი 29მმ, ელექტროდის  სიგრძე 191მმ; კაბელის შეერთების ტიპი: M12 ციფრული ტიპის; მულტიმეტრ hach "HQ40D"_სთან შესაბამისობაში მყოფი.</t>
  </si>
  <si>
    <t>ჯაგრისი სინჯარისთვის</t>
  </si>
  <si>
    <t>ნატურალური ბეწვის ჯაგრისით, მრგვალთავიანი; სიგრძე 30 სმ (ჯაგრისის სიგრძე - 10.0  სმ) არადრეკადი ღერძით; დიამეტრი 1,5-2  სმ.</t>
  </si>
  <si>
    <t>ბატომეტრი</t>
  </si>
  <si>
    <t>ხელის სინჯის ამღები რეგულირებადი  1-3 მ  სიგრძის, ალუმინის  ღერძით, ღერძზე პოლიპროპილენის სახელურით,ცვალებადკუთხიანი ჭიქის ლენტური დამჭერით აღჭურვილი, ჭიქის მასალა- თეთრი პოლიპროპილენი, ჭიქის მოცულობა- 1000 მლ.</t>
  </si>
  <si>
    <t>შპატელი საშუალო</t>
  </si>
  <si>
    <t>უჟანგავი მეტალის, კოვზისებური თავით , კოვზის დიამეტრი 30 მმ, ბრტყელი სახელურით; სიგრძე 220 მმ; ავტოკლავირებადი</t>
  </si>
  <si>
    <t>თერმომეტრი სპირტიანი</t>
  </si>
  <si>
    <t xml:space="preserve">ტემპერატურის -10 +150 °C-მდე გაზომვის ფუნქციით, დანაყოფის ფასი 1°C, სიზუსტე  ±1°C. </t>
  </si>
  <si>
    <t xml:space="preserve">ავტომატური მიკროპიპეტი </t>
  </si>
  <si>
    <t>მოცულობის 0,5 µL-დან 10 µL-მდე  გაზომვის ფუნქციით, ავტომატური პიპეტი სითხეების სწრაფი და ზუსტი  დოზირებისათვის; ერთარხიანი; სრულად ავტოკლავირებადი.</t>
  </si>
  <si>
    <t>ბიურეტის დამჭერი</t>
  </si>
  <si>
    <t>უჯანგავი მეტალის, ერთი მხრიდან 0-40 მმ-მდე დიამეტრის, ბიურეტის დაჭერის შესაძლებლობით; აღჭურვილი მეტალის ღერძზე  დასამაგრებელი  მომჭერებით.</t>
  </si>
  <si>
    <t>საათის მინა</t>
  </si>
  <si>
    <t xml:space="preserve">მინის; 75-80 მმ დიამეტრის; გამძლე მაღალი ტემპერატურის მიმართ (550 °C) </t>
  </si>
  <si>
    <t>მაგნიტური მომრევი</t>
  </si>
  <si>
    <t>მაგნიტური მომრევი, პოლიტეტრაფტორეთილენით დაფარული (PTFE); ავტოკლავირებადი; სიგრძე 30 მმ, სიგანე 10 მმ.</t>
  </si>
  <si>
    <t>Q05A-50296</t>
  </si>
  <si>
    <t>A25A-47587</t>
  </si>
  <si>
    <t>Q05A-23328</t>
  </si>
  <si>
    <t>Q04A-27216</t>
  </si>
  <si>
    <t>N03D-18743</t>
  </si>
  <si>
    <t>Q04A-30221</t>
  </si>
  <si>
    <t>Q03A-53755</t>
  </si>
  <si>
    <t>Q05A-45261</t>
  </si>
  <si>
    <t>Q05A-47740</t>
  </si>
  <si>
    <t>Q05A-50561</t>
  </si>
  <si>
    <t>7</t>
  </si>
  <si>
    <t xml:space="preserve">პიპეტის თავაკები </t>
  </si>
  <si>
    <t xml:space="preserve"> 0.1 - 10 µl- მდე სითხის პიპეტირებისთვის; გამჭვირვალე PP; უნივერსალური;  ავტოკლავირებადი; არასტერილური; 200 ცალიანი შეფუთვა; კონტეინერით; </t>
  </si>
  <si>
    <t>ფილტრის ქაღალდი</t>
  </si>
  <si>
    <t>Q05A-53757</t>
  </si>
  <si>
    <t>Q05A-50544</t>
  </si>
  <si>
    <r>
      <rPr>
        <sz val="9"/>
        <color theme="1"/>
        <rFont val="Calibri"/>
        <family val="2"/>
        <scheme val="minor"/>
      </rPr>
      <t>გამჭვირვალე PP; ავტოკლავირებადი, არასტერილური; ფილტრის გარეშე;</t>
    </r>
    <r>
      <rPr>
        <sz val="9"/>
        <rFont val="Calibri"/>
        <family val="2"/>
        <scheme val="minor"/>
      </rPr>
      <t xml:space="preserve"> Rotilabo- Mikroliterpipette 0.5-5ml პიპეტთან შესაბამისობაში მყოფი; 200 ცალიანი შეფუთვა;</t>
    </r>
    <r>
      <rPr>
        <sz val="9"/>
        <color rgb="FFFF0000"/>
        <rFont val="Calibri"/>
        <family val="2"/>
        <scheme val="minor"/>
      </rPr>
      <t xml:space="preserve">
</t>
    </r>
  </si>
  <si>
    <r>
      <t>მკვრივი ფილტრი საშუალო ან მაღალი სიჩქარით ფილტრაციისთვის, შეკავების დიაპაზონი: 4-12 μm</t>
    </r>
    <r>
      <rPr>
        <sz val="9"/>
        <rFont val="Calibri"/>
        <family val="2"/>
        <scheme val="minor"/>
      </rPr>
      <t xml:space="preserve"> , ნაცრიანობა 0.1 - 0.2 %,  მრგვალი ფორმის d=150 მმ; 100 ცალიანი შეფუთვა. </t>
    </r>
  </si>
  <si>
    <t>საწვეთური ბოთლი</t>
  </si>
  <si>
    <t>სითხეების დოზირებისათვის; მუქი ფერის მინის, მოცულობა 100 მლ.</t>
  </si>
  <si>
    <t>ამზომი კოლბა</t>
  </si>
  <si>
    <t>A კლასის, ბოროსილიკატური მინის; მილესილსაცობიანი თავსახურით; 50 მლ მოცულობის, ავტოკლავირებადი 121 °C-ზე; ტოლერანტობა ± 0,06 მლ.</t>
  </si>
  <si>
    <t xml:space="preserve">ქიმიური ჭიქა </t>
  </si>
  <si>
    <t>100 მლ მოცულობის; მინის, ავტოკლავირებადი</t>
  </si>
  <si>
    <t>ექსიკატორი</t>
  </si>
  <si>
    <t>მინის, 2.4  ლიტრი ტევადობის, ნომინალური ზომა DN 150; თავსახურთან ერთად. შიდა დიამეტრი 170 მმ, გარე დიამეტრი 215 მმ;  შესაბამისი ზომის კერამიკის ჩასადგამით 160 მმ; სრულად ავტოკლავირებადი;</t>
  </si>
  <si>
    <t>Q05A-30210</t>
  </si>
  <si>
    <t>Q05A-47746</t>
  </si>
  <si>
    <t>Q05A-56923</t>
  </si>
  <si>
    <t>Q01A-47656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</si>
</sst>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Calibri"/>
      <family val="2"/>
    </font>
    <font>
      <b/>
      <sz val="9"/>
      <color rgb="FF000000"/>
      <name val="Sylfaen"/>
      <family val="1"/>
    </font>
    <font>
      <b/>
      <sz val="9"/>
      <name val="Sylfaen"/>
      <family val="1"/>
    </font>
    <font>
      <b/>
      <sz val="9"/>
      <color indexed="8"/>
      <name val="Sylfaen"/>
      <family val="1"/>
    </font>
    <font>
      <sz val="9"/>
      <name val="Sylfaen"/>
      <family val="1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13" fillId="0" borderId="0" xfId="0" applyFont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4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6" fillId="2" borderId="1" xfId="9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49" fontId="16" fillId="0" borderId="1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wrapText="1"/>
    </xf>
    <xf numFmtId="0" fontId="17" fillId="2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</cellXfs>
  <cellStyles count="10">
    <cellStyle name="Hyperlink" xfId="9" builtinId="8"/>
    <cellStyle name="Normal" xfId="0" builtinId="0"/>
    <cellStyle name="Normal 10" xfId="6"/>
    <cellStyle name="Normal 13" xfId="7"/>
    <cellStyle name="Normal 14" xfId="8"/>
    <cellStyle name="Normal 2" xfId="1"/>
    <cellStyle name="Normal 4" xfId="2"/>
    <cellStyle name="Normal 5" xfId="3"/>
    <cellStyle name="Normal 7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pubchem.ncbi.nlm.nih.gov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J34"/>
  <sheetViews>
    <sheetView tabSelected="1" topLeftCell="A19" workbookViewId="0">
      <selection activeCell="D41" sqref="D41"/>
    </sheetView>
  </sheetViews>
  <sheetFormatPr defaultColWidth="8.90625" defaultRowHeight="12"/>
  <cols>
    <col min="1" max="1" width="3" style="20" bestFit="1" customWidth="1"/>
    <col min="2" max="2" width="13.08984375" style="20" bestFit="1" customWidth="1"/>
    <col min="3" max="3" width="45.26953125" style="20" customWidth="1"/>
    <col min="4" max="4" width="55.08984375" style="20" bestFit="1" customWidth="1"/>
    <col min="5" max="6" width="8.90625" style="20"/>
    <col min="7" max="7" width="15.36328125" style="20" customWidth="1"/>
    <col min="8" max="8" width="13.90625" style="20" customWidth="1"/>
    <col min="9" max="9" width="13.81640625" style="20" customWidth="1"/>
    <col min="10" max="10" width="16.453125" style="20" customWidth="1"/>
    <col min="11" max="16384" width="8.90625" style="20"/>
  </cols>
  <sheetData>
    <row r="1" spans="1:10" ht="75.75" customHeight="1">
      <c r="A1" s="42" t="s">
        <v>43</v>
      </c>
      <c r="B1" s="43"/>
      <c r="C1" s="43"/>
      <c r="D1" s="43"/>
      <c r="E1" s="43"/>
      <c r="F1" s="44"/>
      <c r="G1" s="18"/>
      <c r="H1" s="19"/>
      <c r="I1" s="19"/>
      <c r="J1" s="19"/>
    </row>
    <row r="2" spans="1:10" ht="24">
      <c r="A2" s="3" t="s">
        <v>15</v>
      </c>
      <c r="B2" s="21" t="s">
        <v>19</v>
      </c>
      <c r="C2" s="22" t="s">
        <v>0</v>
      </c>
      <c r="D2" s="6" t="s">
        <v>1</v>
      </c>
      <c r="E2" s="7" t="s">
        <v>2</v>
      </c>
      <c r="F2" s="7" t="s">
        <v>3</v>
      </c>
      <c r="G2" s="8" t="s">
        <v>39</v>
      </c>
      <c r="H2" s="23" t="s">
        <v>40</v>
      </c>
      <c r="I2" s="23" t="s">
        <v>41</v>
      </c>
      <c r="J2" s="24" t="s">
        <v>42</v>
      </c>
    </row>
    <row r="3" spans="1:10" s="17" customFormat="1" ht="43.5">
      <c r="A3" s="25">
        <v>1</v>
      </c>
      <c r="B3" s="52" t="s">
        <v>20</v>
      </c>
      <c r="C3" s="47" t="s">
        <v>16</v>
      </c>
      <c r="D3" s="48" t="s">
        <v>37</v>
      </c>
      <c r="E3" s="49" t="s">
        <v>4</v>
      </c>
      <c r="F3" s="63">
        <v>1</v>
      </c>
      <c r="G3" s="27"/>
      <c r="H3" s="13">
        <f>F3*G3</f>
        <v>0</v>
      </c>
      <c r="I3" s="28"/>
      <c r="J3" s="28"/>
    </row>
    <row r="4" spans="1:10" s="17" customFormat="1" ht="43.5">
      <c r="A4" s="25">
        <v>2</v>
      </c>
      <c r="B4" s="49" t="s">
        <v>59</v>
      </c>
      <c r="C4" s="50" t="s">
        <v>71</v>
      </c>
      <c r="D4" s="48" t="s">
        <v>72</v>
      </c>
      <c r="E4" s="49" t="s">
        <v>4</v>
      </c>
      <c r="F4" s="63">
        <v>1</v>
      </c>
      <c r="G4" s="27"/>
      <c r="H4" s="13">
        <f t="shared" ref="H4:H33" si="0">F4*G4</f>
        <v>0</v>
      </c>
      <c r="I4" s="28"/>
      <c r="J4" s="28"/>
    </row>
    <row r="5" spans="1:10" s="17" customFormat="1" ht="43.5">
      <c r="A5" s="25">
        <v>3</v>
      </c>
      <c r="B5" s="52" t="s">
        <v>21</v>
      </c>
      <c r="C5" s="47" t="s">
        <v>13</v>
      </c>
      <c r="D5" s="48" t="s">
        <v>37</v>
      </c>
      <c r="E5" s="49" t="s">
        <v>4</v>
      </c>
      <c r="F5" s="63">
        <v>1</v>
      </c>
      <c r="G5" s="27"/>
      <c r="H5" s="13">
        <f t="shared" si="0"/>
        <v>0</v>
      </c>
      <c r="I5" s="28"/>
      <c r="J5" s="28"/>
    </row>
    <row r="6" spans="1:10" s="17" customFormat="1" ht="87">
      <c r="A6" s="25">
        <v>4</v>
      </c>
      <c r="B6" s="67" t="s">
        <v>22</v>
      </c>
      <c r="C6" s="47" t="s">
        <v>14</v>
      </c>
      <c r="D6" s="51" t="s">
        <v>73</v>
      </c>
      <c r="E6" s="52" t="s">
        <v>4</v>
      </c>
      <c r="F6" s="63">
        <v>1</v>
      </c>
      <c r="G6" s="27"/>
      <c r="H6" s="13">
        <f t="shared" si="0"/>
        <v>0</v>
      </c>
      <c r="I6" s="28"/>
      <c r="J6" s="28"/>
    </row>
    <row r="7" spans="1:10" s="17" customFormat="1" ht="72.5">
      <c r="A7" s="25">
        <v>5</v>
      </c>
      <c r="B7" s="68" t="s">
        <v>23</v>
      </c>
      <c r="C7" s="53" t="s">
        <v>5</v>
      </c>
      <c r="D7" s="48" t="s">
        <v>18</v>
      </c>
      <c r="E7" s="52" t="s">
        <v>4</v>
      </c>
      <c r="F7" s="63">
        <v>3</v>
      </c>
      <c r="G7" s="27"/>
      <c r="H7" s="13">
        <f t="shared" si="0"/>
        <v>0</v>
      </c>
      <c r="I7" s="28"/>
      <c r="J7" s="28"/>
    </row>
    <row r="8" spans="1:10" s="17" customFormat="1" ht="29">
      <c r="A8" s="25">
        <v>6</v>
      </c>
      <c r="B8" s="49" t="s">
        <v>24</v>
      </c>
      <c r="C8" s="53" t="s">
        <v>10</v>
      </c>
      <c r="D8" s="48" t="s">
        <v>50</v>
      </c>
      <c r="E8" s="52" t="s">
        <v>4</v>
      </c>
      <c r="F8" s="49">
        <v>3</v>
      </c>
      <c r="G8" s="27"/>
      <c r="H8" s="13">
        <f t="shared" si="0"/>
        <v>0</v>
      </c>
      <c r="I8" s="28"/>
      <c r="J8" s="28"/>
    </row>
    <row r="9" spans="1:10" s="17" customFormat="1" ht="29">
      <c r="A9" s="25">
        <v>7</v>
      </c>
      <c r="B9" s="49" t="s">
        <v>24</v>
      </c>
      <c r="C9" s="53" t="s">
        <v>10</v>
      </c>
      <c r="D9" s="48" t="s">
        <v>49</v>
      </c>
      <c r="E9" s="52" t="s">
        <v>4</v>
      </c>
      <c r="F9" s="49">
        <v>20</v>
      </c>
      <c r="G9" s="27"/>
      <c r="H9" s="13">
        <f t="shared" si="0"/>
        <v>0</v>
      </c>
      <c r="I9" s="28"/>
      <c r="J9" s="28"/>
    </row>
    <row r="10" spans="1:10" s="17" customFormat="1" ht="29">
      <c r="A10" s="25">
        <v>8</v>
      </c>
      <c r="B10" s="49" t="s">
        <v>25</v>
      </c>
      <c r="C10" s="53" t="s">
        <v>11</v>
      </c>
      <c r="D10" s="48" t="s">
        <v>34</v>
      </c>
      <c r="E10" s="52" t="s">
        <v>4</v>
      </c>
      <c r="F10" s="63">
        <v>28</v>
      </c>
      <c r="G10" s="27"/>
      <c r="H10" s="13">
        <f t="shared" si="0"/>
        <v>0</v>
      </c>
      <c r="I10" s="28"/>
      <c r="J10" s="28"/>
    </row>
    <row r="11" spans="1:10" s="17" customFormat="1" ht="29">
      <c r="A11" s="25">
        <v>9</v>
      </c>
      <c r="B11" s="49" t="s">
        <v>25</v>
      </c>
      <c r="C11" s="53" t="s">
        <v>11</v>
      </c>
      <c r="D11" s="48" t="s">
        <v>62</v>
      </c>
      <c r="E11" s="52" t="s">
        <v>4</v>
      </c>
      <c r="F11" s="63">
        <v>1</v>
      </c>
      <c r="G11" s="27"/>
      <c r="H11" s="13">
        <f t="shared" si="0"/>
        <v>0</v>
      </c>
      <c r="I11" s="28"/>
      <c r="J11" s="28"/>
    </row>
    <row r="12" spans="1:10" s="17" customFormat="1" ht="29">
      <c r="A12" s="25">
        <v>10</v>
      </c>
      <c r="B12" s="49" t="s">
        <v>27</v>
      </c>
      <c r="C12" s="53" t="s">
        <v>12</v>
      </c>
      <c r="D12" s="48" t="s">
        <v>36</v>
      </c>
      <c r="E12" s="52" t="s">
        <v>4</v>
      </c>
      <c r="F12" s="52">
        <v>23</v>
      </c>
      <c r="G12" s="27"/>
      <c r="H12" s="13">
        <f t="shared" si="0"/>
        <v>0</v>
      </c>
      <c r="I12" s="28"/>
      <c r="J12" s="28"/>
    </row>
    <row r="13" spans="1:10" s="17" customFormat="1" ht="29">
      <c r="A13" s="25">
        <v>11</v>
      </c>
      <c r="B13" s="49" t="s">
        <v>27</v>
      </c>
      <c r="C13" s="53" t="s">
        <v>12</v>
      </c>
      <c r="D13" s="48" t="s">
        <v>63</v>
      </c>
      <c r="E13" s="52" t="s">
        <v>4</v>
      </c>
      <c r="F13" s="52">
        <v>1</v>
      </c>
      <c r="G13" s="27"/>
      <c r="H13" s="13">
        <f t="shared" si="0"/>
        <v>0</v>
      </c>
      <c r="I13" s="28"/>
      <c r="J13" s="28"/>
    </row>
    <row r="14" spans="1:10" s="17" customFormat="1" ht="29">
      <c r="A14" s="25">
        <v>12</v>
      </c>
      <c r="B14" s="49" t="s">
        <v>26</v>
      </c>
      <c r="C14" s="53" t="s">
        <v>6</v>
      </c>
      <c r="D14" s="48" t="s">
        <v>35</v>
      </c>
      <c r="E14" s="52" t="s">
        <v>4</v>
      </c>
      <c r="F14" s="49">
        <v>15</v>
      </c>
      <c r="G14" s="27"/>
      <c r="H14" s="13">
        <f t="shared" si="0"/>
        <v>0</v>
      </c>
      <c r="I14" s="28"/>
      <c r="J14" s="28"/>
    </row>
    <row r="15" spans="1:10" s="17" customFormat="1" ht="43.5">
      <c r="A15" s="25">
        <v>13</v>
      </c>
      <c r="B15" s="69" t="s">
        <v>44</v>
      </c>
      <c r="C15" s="53" t="s">
        <v>51</v>
      </c>
      <c r="D15" s="48" t="s">
        <v>74</v>
      </c>
      <c r="E15" s="49" t="s">
        <v>4</v>
      </c>
      <c r="F15" s="52">
        <v>1</v>
      </c>
      <c r="G15" s="27"/>
      <c r="H15" s="13">
        <f t="shared" si="0"/>
        <v>0</v>
      </c>
      <c r="I15" s="28"/>
      <c r="J15" s="28"/>
    </row>
    <row r="16" spans="1:10" s="17" customFormat="1" ht="58">
      <c r="A16" s="25">
        <v>14</v>
      </c>
      <c r="B16" s="68" t="s">
        <v>28</v>
      </c>
      <c r="C16" s="54" t="s">
        <v>52</v>
      </c>
      <c r="D16" s="48" t="s">
        <v>75</v>
      </c>
      <c r="E16" s="52" t="s">
        <v>4</v>
      </c>
      <c r="F16" s="52">
        <v>1</v>
      </c>
      <c r="G16" s="27"/>
      <c r="H16" s="13">
        <f t="shared" si="0"/>
        <v>0</v>
      </c>
      <c r="I16" s="28"/>
      <c r="J16" s="28"/>
    </row>
    <row r="17" spans="1:10" s="17" customFormat="1" ht="43.5">
      <c r="A17" s="25">
        <v>15</v>
      </c>
      <c r="B17" s="68" t="s">
        <v>30</v>
      </c>
      <c r="C17" s="53" t="s">
        <v>53</v>
      </c>
      <c r="D17" s="48" t="s">
        <v>54</v>
      </c>
      <c r="E17" s="52" t="s">
        <v>4</v>
      </c>
      <c r="F17" s="49">
        <v>1</v>
      </c>
      <c r="G17" s="27"/>
      <c r="H17" s="13">
        <f t="shared" si="0"/>
        <v>0</v>
      </c>
      <c r="I17" s="28"/>
      <c r="J17" s="28"/>
    </row>
    <row r="18" spans="1:10" s="17" customFormat="1" ht="58">
      <c r="A18" s="25">
        <v>16</v>
      </c>
      <c r="B18" s="57" t="s">
        <v>99</v>
      </c>
      <c r="C18" s="55" t="s">
        <v>76</v>
      </c>
      <c r="D18" s="56" t="s">
        <v>77</v>
      </c>
      <c r="E18" s="57" t="s">
        <v>4</v>
      </c>
      <c r="F18" s="57">
        <v>1</v>
      </c>
      <c r="G18" s="27"/>
      <c r="H18" s="13">
        <f t="shared" si="0"/>
        <v>0</v>
      </c>
      <c r="I18" s="28"/>
      <c r="J18" s="28"/>
    </row>
    <row r="19" spans="1:10" s="17" customFormat="1" ht="14.5">
      <c r="A19" s="25">
        <v>17</v>
      </c>
      <c r="B19" s="49" t="s">
        <v>100</v>
      </c>
      <c r="C19" s="58" t="s">
        <v>78</v>
      </c>
      <c r="D19" s="59" t="s">
        <v>79</v>
      </c>
      <c r="E19" s="52" t="s">
        <v>4</v>
      </c>
      <c r="F19" s="63">
        <v>1</v>
      </c>
      <c r="G19" s="27"/>
      <c r="H19" s="13">
        <f t="shared" si="0"/>
        <v>0</v>
      </c>
      <c r="I19" s="28"/>
      <c r="J19" s="28"/>
    </row>
    <row r="20" spans="1:10" s="17" customFormat="1" ht="87">
      <c r="A20" s="25">
        <v>18</v>
      </c>
      <c r="B20" s="49" t="s">
        <v>45</v>
      </c>
      <c r="C20" s="53" t="s">
        <v>7</v>
      </c>
      <c r="D20" s="48" t="s">
        <v>55</v>
      </c>
      <c r="E20" s="49" t="s">
        <v>4</v>
      </c>
      <c r="F20" s="52">
        <v>9</v>
      </c>
      <c r="G20" s="27"/>
      <c r="H20" s="13">
        <f t="shared" si="0"/>
        <v>0</v>
      </c>
      <c r="I20" s="28"/>
      <c r="J20" s="28"/>
    </row>
    <row r="21" spans="1:10" s="17" customFormat="1" ht="29">
      <c r="A21" s="25">
        <v>19</v>
      </c>
      <c r="B21" s="68" t="s">
        <v>29</v>
      </c>
      <c r="C21" s="53" t="s">
        <v>56</v>
      </c>
      <c r="D21" s="54" t="s">
        <v>57</v>
      </c>
      <c r="E21" s="52" t="s">
        <v>4</v>
      </c>
      <c r="F21" s="49">
        <v>1</v>
      </c>
      <c r="G21" s="27"/>
      <c r="H21" s="13">
        <f t="shared" si="0"/>
        <v>0</v>
      </c>
      <c r="I21" s="28"/>
      <c r="J21" s="28"/>
    </row>
    <row r="22" spans="1:10" s="17" customFormat="1" ht="87">
      <c r="A22" s="25">
        <v>20</v>
      </c>
      <c r="B22" s="49" t="s">
        <v>33</v>
      </c>
      <c r="C22" s="47" t="s">
        <v>17</v>
      </c>
      <c r="D22" s="48" t="s">
        <v>58</v>
      </c>
      <c r="E22" s="52" t="s">
        <v>4</v>
      </c>
      <c r="F22" s="49">
        <v>2</v>
      </c>
      <c r="G22" s="27"/>
      <c r="H22" s="13">
        <f t="shared" si="0"/>
        <v>0</v>
      </c>
      <c r="I22" s="28"/>
      <c r="J22" s="28"/>
    </row>
    <row r="23" spans="1:10" s="17" customFormat="1" ht="58">
      <c r="A23" s="25">
        <v>21</v>
      </c>
      <c r="B23" s="49" t="s">
        <v>101</v>
      </c>
      <c r="C23" s="58" t="s">
        <v>80</v>
      </c>
      <c r="D23" s="56" t="s">
        <v>81</v>
      </c>
      <c r="E23" s="52" t="s">
        <v>4</v>
      </c>
      <c r="F23" s="49">
        <v>1</v>
      </c>
      <c r="G23" s="27"/>
      <c r="H23" s="13">
        <f t="shared" si="0"/>
        <v>0</v>
      </c>
      <c r="I23" s="28"/>
      <c r="J23" s="28"/>
    </row>
    <row r="24" spans="1:10" s="17" customFormat="1" ht="29">
      <c r="A24" s="25">
        <v>22</v>
      </c>
      <c r="B24" s="49" t="s">
        <v>102</v>
      </c>
      <c r="C24" s="58" t="s">
        <v>82</v>
      </c>
      <c r="D24" s="54" t="s">
        <v>83</v>
      </c>
      <c r="E24" s="52" t="s">
        <v>4</v>
      </c>
      <c r="F24" s="49">
        <v>1</v>
      </c>
      <c r="G24" s="27"/>
      <c r="H24" s="13">
        <f t="shared" si="0"/>
        <v>0</v>
      </c>
      <c r="I24" s="28"/>
      <c r="J24" s="28"/>
    </row>
    <row r="25" spans="1:10" s="17" customFormat="1" ht="29">
      <c r="A25" s="25">
        <v>23</v>
      </c>
      <c r="B25" s="57" t="s">
        <v>103</v>
      </c>
      <c r="C25" s="55" t="s">
        <v>84</v>
      </c>
      <c r="D25" s="56" t="s">
        <v>85</v>
      </c>
      <c r="E25" s="60" t="s">
        <v>4</v>
      </c>
      <c r="F25" s="57">
        <v>1</v>
      </c>
      <c r="G25" s="27"/>
      <c r="H25" s="13">
        <f t="shared" si="0"/>
        <v>0</v>
      </c>
      <c r="I25" s="28"/>
      <c r="J25" s="28"/>
    </row>
    <row r="26" spans="1:10" s="17" customFormat="1" ht="58">
      <c r="A26" s="25">
        <v>24</v>
      </c>
      <c r="B26" s="49" t="s">
        <v>104</v>
      </c>
      <c r="C26" s="61" t="s">
        <v>86</v>
      </c>
      <c r="D26" s="48" t="s">
        <v>87</v>
      </c>
      <c r="E26" s="52" t="s">
        <v>4</v>
      </c>
      <c r="F26" s="49">
        <v>1</v>
      </c>
      <c r="G26" s="27"/>
      <c r="H26" s="13">
        <f t="shared" si="0"/>
        <v>0</v>
      </c>
      <c r="I26" s="28"/>
      <c r="J26" s="28"/>
    </row>
    <row r="27" spans="1:10" s="17" customFormat="1" ht="72.5">
      <c r="A27" s="25">
        <v>25</v>
      </c>
      <c r="B27" s="70" t="s">
        <v>60</v>
      </c>
      <c r="C27" s="53" t="s">
        <v>64</v>
      </c>
      <c r="D27" s="48" t="s">
        <v>65</v>
      </c>
      <c r="E27" s="52" t="s">
        <v>4</v>
      </c>
      <c r="F27" s="49">
        <v>1</v>
      </c>
      <c r="G27" s="27"/>
      <c r="H27" s="13">
        <f t="shared" si="0"/>
        <v>0</v>
      </c>
      <c r="I27" s="28"/>
      <c r="J27" s="28"/>
    </row>
    <row r="28" spans="1:10" ht="72.5">
      <c r="A28" s="25">
        <v>26</v>
      </c>
      <c r="B28" s="70" t="s">
        <v>61</v>
      </c>
      <c r="C28" s="53" t="s">
        <v>66</v>
      </c>
      <c r="D28" s="48" t="s">
        <v>88</v>
      </c>
      <c r="E28" s="52" t="s">
        <v>4</v>
      </c>
      <c r="F28" s="49">
        <v>1</v>
      </c>
      <c r="G28" s="31"/>
      <c r="H28" s="13">
        <f t="shared" si="0"/>
        <v>0</v>
      </c>
      <c r="I28" s="31"/>
      <c r="J28" s="31"/>
    </row>
    <row r="29" spans="1:10" ht="58">
      <c r="A29" s="25">
        <v>27</v>
      </c>
      <c r="B29" s="69" t="s">
        <v>105</v>
      </c>
      <c r="C29" s="62" t="s">
        <v>89</v>
      </c>
      <c r="D29" s="48" t="s">
        <v>90</v>
      </c>
      <c r="E29" s="52" t="s">
        <v>4</v>
      </c>
      <c r="F29" s="49">
        <v>1</v>
      </c>
      <c r="G29" s="31"/>
      <c r="H29" s="13">
        <f t="shared" si="0"/>
        <v>0</v>
      </c>
      <c r="I29" s="31"/>
      <c r="J29" s="31"/>
    </row>
    <row r="30" spans="1:10" ht="58">
      <c r="A30" s="25">
        <v>28</v>
      </c>
      <c r="B30" s="49" t="s">
        <v>106</v>
      </c>
      <c r="C30" s="58" t="s">
        <v>91</v>
      </c>
      <c r="D30" s="48" t="s">
        <v>92</v>
      </c>
      <c r="E30" s="52" t="s">
        <v>4</v>
      </c>
      <c r="F30" s="49">
        <v>2</v>
      </c>
      <c r="G30" s="31"/>
      <c r="H30" s="13">
        <f t="shared" si="0"/>
        <v>0</v>
      </c>
      <c r="I30" s="31"/>
      <c r="J30" s="31"/>
    </row>
    <row r="31" spans="1:10" ht="14.5">
      <c r="A31" s="25">
        <v>29</v>
      </c>
      <c r="B31" s="71" t="s">
        <v>107</v>
      </c>
      <c r="C31" s="58" t="s">
        <v>93</v>
      </c>
      <c r="D31" s="64" t="s">
        <v>94</v>
      </c>
      <c r="E31" s="52" t="s">
        <v>4</v>
      </c>
      <c r="F31" s="57">
        <v>1</v>
      </c>
      <c r="G31" s="31"/>
      <c r="H31" s="13">
        <f t="shared" si="0"/>
        <v>0</v>
      </c>
      <c r="I31" s="31"/>
      <c r="J31" s="31"/>
    </row>
    <row r="32" spans="1:10" ht="29">
      <c r="A32" s="25">
        <v>30</v>
      </c>
      <c r="B32" s="57" t="s">
        <v>108</v>
      </c>
      <c r="C32" s="65" t="s">
        <v>95</v>
      </c>
      <c r="D32" s="66" t="s">
        <v>96</v>
      </c>
      <c r="E32" s="52" t="s">
        <v>4</v>
      </c>
      <c r="F32" s="57">
        <v>1</v>
      </c>
      <c r="G32" s="31"/>
      <c r="H32" s="13">
        <f t="shared" si="0"/>
        <v>0</v>
      </c>
      <c r="I32" s="31"/>
      <c r="J32" s="31"/>
    </row>
    <row r="33" spans="1:10" ht="14.5">
      <c r="A33" s="25">
        <v>31</v>
      </c>
      <c r="B33" s="71" t="s">
        <v>109</v>
      </c>
      <c r="C33" s="58" t="s">
        <v>97</v>
      </c>
      <c r="D33" s="64" t="s">
        <v>98</v>
      </c>
      <c r="E33" s="52" t="s">
        <v>4</v>
      </c>
      <c r="F33" s="57">
        <v>1</v>
      </c>
      <c r="G33" s="31"/>
      <c r="H33" s="13">
        <f t="shared" si="0"/>
        <v>0</v>
      </c>
      <c r="I33" s="31"/>
      <c r="J33" s="31"/>
    </row>
    <row r="34" spans="1:10" ht="14.5">
      <c r="A34" s="25"/>
      <c r="B34" s="71"/>
      <c r="C34" s="58"/>
      <c r="D34" s="64"/>
      <c r="E34" s="52"/>
      <c r="F34" s="57"/>
      <c r="G34" s="31"/>
      <c r="H34" s="31">
        <f>SUM(H3:H33)</f>
        <v>0</v>
      </c>
      <c r="I34" s="31"/>
      <c r="J34" s="31"/>
    </row>
  </sheetData>
  <mergeCells count="1">
    <mergeCell ref="A1:F1"/>
  </mergeCells>
  <hyperlinks>
    <hyperlink ref="D19" r:id="rId1" location="query=C12H16Cl2N2" tooltip="Find all compounds that have this formula" display="https://pubchem.ncbi.nlm.nih.gov/ - query=C12H16Cl2N2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499984740745262"/>
  </sheetPr>
  <dimension ref="A1:J13"/>
  <sheetViews>
    <sheetView topLeftCell="A6" workbookViewId="0">
      <selection activeCell="H14" sqref="H14"/>
    </sheetView>
  </sheetViews>
  <sheetFormatPr defaultColWidth="8.90625" defaultRowHeight="12"/>
  <cols>
    <col min="1" max="1" width="3" style="20" bestFit="1" customWidth="1"/>
    <col min="2" max="2" width="13.08984375" style="20" bestFit="1" customWidth="1"/>
    <col min="3" max="3" width="40.90625" style="20" bestFit="1" customWidth="1"/>
    <col min="4" max="4" width="33.90625" style="20" bestFit="1" customWidth="1"/>
    <col min="5" max="6" width="8.90625" style="20"/>
    <col min="7" max="7" width="15.36328125" style="20" customWidth="1"/>
    <col min="8" max="8" width="13.90625" style="20" customWidth="1"/>
    <col min="9" max="9" width="13.81640625" style="20" customWidth="1"/>
    <col min="10" max="10" width="16.453125" style="20" customWidth="1"/>
    <col min="11" max="16384" width="8.90625" style="20"/>
  </cols>
  <sheetData>
    <row r="1" spans="1:10" ht="75.75" customHeight="1">
      <c r="A1" s="42" t="s">
        <v>43</v>
      </c>
      <c r="B1" s="43"/>
      <c r="C1" s="43"/>
      <c r="D1" s="43"/>
      <c r="E1" s="43"/>
      <c r="F1" s="44"/>
      <c r="G1" s="18"/>
      <c r="H1" s="19"/>
      <c r="I1" s="19"/>
      <c r="J1" s="19"/>
    </row>
    <row r="2" spans="1:10" ht="24">
      <c r="A2" s="3" t="s">
        <v>15</v>
      </c>
      <c r="B2" s="21" t="s">
        <v>19</v>
      </c>
      <c r="C2" s="22" t="s">
        <v>0</v>
      </c>
      <c r="D2" s="6" t="s">
        <v>1</v>
      </c>
      <c r="E2" s="7" t="s">
        <v>2</v>
      </c>
      <c r="F2" s="7" t="s">
        <v>3</v>
      </c>
      <c r="G2" s="8" t="s">
        <v>39</v>
      </c>
      <c r="H2" s="23" t="s">
        <v>40</v>
      </c>
      <c r="I2" s="23" t="s">
        <v>41</v>
      </c>
      <c r="J2" s="24" t="s">
        <v>42</v>
      </c>
    </row>
    <row r="3" spans="1:10" s="90" customFormat="1" ht="108">
      <c r="A3" s="25">
        <v>1</v>
      </c>
      <c r="B3" s="72" t="s">
        <v>130</v>
      </c>
      <c r="C3" s="73" t="s">
        <v>110</v>
      </c>
      <c r="D3" s="83" t="s">
        <v>111</v>
      </c>
      <c r="E3" s="74" t="s">
        <v>4</v>
      </c>
      <c r="F3" s="75">
        <v>30</v>
      </c>
      <c r="G3" s="27"/>
      <c r="H3" s="13">
        <f>F3*G3</f>
        <v>0</v>
      </c>
      <c r="I3" s="89"/>
      <c r="J3" s="89"/>
    </row>
    <row r="4" spans="1:10" s="90" customFormat="1" ht="132">
      <c r="A4" s="25">
        <v>2</v>
      </c>
      <c r="B4" s="76" t="s">
        <v>131</v>
      </c>
      <c r="C4" s="73" t="s">
        <v>112</v>
      </c>
      <c r="D4" s="91" t="s">
        <v>113</v>
      </c>
      <c r="E4" s="75" t="s">
        <v>4</v>
      </c>
      <c r="F4" s="75">
        <v>1</v>
      </c>
      <c r="G4" s="27"/>
      <c r="H4" s="13">
        <f t="shared" ref="H4:H12" si="0">F4*G4</f>
        <v>0</v>
      </c>
      <c r="I4" s="89"/>
      <c r="J4" s="89"/>
    </row>
    <row r="5" spans="1:10" s="90" customFormat="1" ht="48">
      <c r="A5" s="25">
        <v>3</v>
      </c>
      <c r="B5" s="76" t="s">
        <v>132</v>
      </c>
      <c r="C5" s="77" t="s">
        <v>114</v>
      </c>
      <c r="D5" s="78" t="s">
        <v>115</v>
      </c>
      <c r="E5" s="75" t="s">
        <v>4</v>
      </c>
      <c r="F5" s="75">
        <v>6</v>
      </c>
      <c r="G5" s="27"/>
      <c r="H5" s="13">
        <f t="shared" si="0"/>
        <v>0</v>
      </c>
      <c r="I5" s="89"/>
      <c r="J5" s="89"/>
    </row>
    <row r="6" spans="1:10" s="90" customFormat="1" ht="84">
      <c r="A6" s="25">
        <v>4</v>
      </c>
      <c r="B6" s="75" t="s">
        <v>133</v>
      </c>
      <c r="C6" s="79" t="s">
        <v>116</v>
      </c>
      <c r="D6" s="78" t="s">
        <v>117</v>
      </c>
      <c r="E6" s="75" t="s">
        <v>4</v>
      </c>
      <c r="F6" s="75">
        <v>2</v>
      </c>
      <c r="G6" s="27"/>
      <c r="H6" s="13">
        <f t="shared" si="0"/>
        <v>0</v>
      </c>
      <c r="I6" s="89"/>
      <c r="J6" s="89"/>
    </row>
    <row r="7" spans="1:10" s="90" customFormat="1" ht="48">
      <c r="A7" s="25">
        <v>5</v>
      </c>
      <c r="B7" s="76" t="s">
        <v>134</v>
      </c>
      <c r="C7" s="80" t="s">
        <v>118</v>
      </c>
      <c r="D7" s="81" t="s">
        <v>119</v>
      </c>
      <c r="E7" s="75" t="s">
        <v>4</v>
      </c>
      <c r="F7" s="75">
        <v>3</v>
      </c>
      <c r="G7" s="27"/>
      <c r="H7" s="13">
        <f t="shared" si="0"/>
        <v>0</v>
      </c>
      <c r="I7" s="89"/>
      <c r="J7" s="89"/>
    </row>
    <row r="8" spans="1:10" s="90" customFormat="1" ht="36">
      <c r="A8" s="25">
        <v>6</v>
      </c>
      <c r="B8" s="76" t="s">
        <v>135</v>
      </c>
      <c r="C8" s="82" t="s">
        <v>120</v>
      </c>
      <c r="D8" s="83" t="s">
        <v>121</v>
      </c>
      <c r="E8" s="75" t="s">
        <v>4</v>
      </c>
      <c r="F8" s="75">
        <v>2</v>
      </c>
      <c r="G8" s="27"/>
      <c r="H8" s="13">
        <f t="shared" si="0"/>
        <v>0</v>
      </c>
      <c r="I8" s="89"/>
      <c r="J8" s="89"/>
    </row>
    <row r="9" spans="1:10" s="90" customFormat="1" ht="48">
      <c r="A9" s="25">
        <v>7</v>
      </c>
      <c r="B9" s="76" t="s">
        <v>136</v>
      </c>
      <c r="C9" s="82" t="s">
        <v>122</v>
      </c>
      <c r="D9" s="84" t="s">
        <v>123</v>
      </c>
      <c r="E9" s="75" t="s">
        <v>4</v>
      </c>
      <c r="F9" s="75">
        <v>1</v>
      </c>
      <c r="G9" s="27"/>
      <c r="H9" s="13">
        <f t="shared" si="0"/>
        <v>0</v>
      </c>
      <c r="I9" s="89"/>
      <c r="J9" s="89"/>
    </row>
    <row r="10" spans="1:10" s="90" customFormat="1" ht="48">
      <c r="A10" s="25">
        <v>8</v>
      </c>
      <c r="B10" s="76" t="s">
        <v>137</v>
      </c>
      <c r="C10" s="82" t="s">
        <v>124</v>
      </c>
      <c r="D10" s="85" t="s">
        <v>125</v>
      </c>
      <c r="E10" s="75" t="s">
        <v>4</v>
      </c>
      <c r="F10" s="75">
        <v>3</v>
      </c>
      <c r="G10" s="27"/>
      <c r="H10" s="13">
        <f t="shared" si="0"/>
        <v>0</v>
      </c>
      <c r="I10" s="89"/>
      <c r="J10" s="89"/>
    </row>
    <row r="11" spans="1:10" s="90" customFormat="1" ht="24">
      <c r="A11" s="25">
        <v>9</v>
      </c>
      <c r="B11" s="86" t="s">
        <v>138</v>
      </c>
      <c r="C11" s="85" t="s">
        <v>126</v>
      </c>
      <c r="D11" s="83" t="s">
        <v>127</v>
      </c>
      <c r="E11" s="75" t="s">
        <v>4</v>
      </c>
      <c r="F11" s="75">
        <v>10</v>
      </c>
      <c r="G11" s="27"/>
      <c r="H11" s="13">
        <f t="shared" si="0"/>
        <v>0</v>
      </c>
      <c r="I11" s="89"/>
      <c r="J11" s="89"/>
    </row>
    <row r="12" spans="1:10" s="90" customFormat="1" ht="48">
      <c r="A12" s="25">
        <v>10</v>
      </c>
      <c r="B12" s="76" t="s">
        <v>139</v>
      </c>
      <c r="C12" s="82" t="s">
        <v>128</v>
      </c>
      <c r="D12" s="78" t="s">
        <v>129</v>
      </c>
      <c r="E12" s="75" t="s">
        <v>4</v>
      </c>
      <c r="F12" s="76">
        <v>4</v>
      </c>
      <c r="G12" s="27"/>
      <c r="H12" s="13">
        <f t="shared" si="0"/>
        <v>0</v>
      </c>
      <c r="I12" s="89"/>
      <c r="J12" s="89"/>
    </row>
    <row r="13" spans="1:10">
      <c r="A13" s="25"/>
      <c r="B13" s="74"/>
      <c r="C13" s="82"/>
      <c r="D13" s="31"/>
      <c r="E13" s="86"/>
      <c r="F13" s="75"/>
      <c r="G13" s="31"/>
      <c r="H13" s="31">
        <f>SUM(H3:H12)</f>
        <v>0</v>
      </c>
      <c r="I13" s="31"/>
      <c r="J13" s="31"/>
    </row>
  </sheetData>
  <mergeCells count="1">
    <mergeCell ref="A1:F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J8"/>
  <sheetViews>
    <sheetView topLeftCell="C4" workbookViewId="0">
      <selection activeCell="H9" sqref="H9"/>
    </sheetView>
  </sheetViews>
  <sheetFormatPr defaultColWidth="9" defaultRowHeight="12"/>
  <cols>
    <col min="1" max="1" width="7.36328125" style="36" customWidth="1"/>
    <col min="2" max="2" width="15.6328125" style="2" customWidth="1"/>
    <col min="3" max="3" width="35.453125" style="37" customWidth="1"/>
    <col min="4" max="4" width="60.6328125" style="38" customWidth="1"/>
    <col min="5" max="5" width="16.54296875" style="39" customWidth="1"/>
    <col min="6" max="6" width="16.453125" style="40" customWidth="1"/>
    <col min="7" max="7" width="13.453125" style="1" customWidth="1"/>
    <col min="8" max="8" width="15.36328125" style="2" customWidth="1"/>
    <col min="9" max="9" width="16.90625" style="2" customWidth="1"/>
    <col min="10" max="10" width="11" style="2" customWidth="1"/>
    <col min="11" max="16384" width="9" style="2"/>
  </cols>
  <sheetData>
    <row r="1" spans="1:10" s="33" customFormat="1" ht="61.5" customHeight="1">
      <c r="A1" s="45" t="s">
        <v>69</v>
      </c>
      <c r="B1" s="46"/>
      <c r="C1" s="46"/>
      <c r="D1" s="46"/>
      <c r="E1" s="46"/>
      <c r="F1" s="46"/>
      <c r="G1" s="32"/>
    </row>
    <row r="2" spans="1:10" s="11" customFormat="1" ht="48" customHeight="1">
      <c r="A2" s="3" t="s">
        <v>15</v>
      </c>
      <c r="B2" s="4" t="s">
        <v>19</v>
      </c>
      <c r="C2" s="5" t="s">
        <v>0</v>
      </c>
      <c r="D2" s="6" t="s">
        <v>1</v>
      </c>
      <c r="E2" s="6" t="s">
        <v>8</v>
      </c>
      <c r="F2" s="34" t="s">
        <v>9</v>
      </c>
      <c r="G2" s="8" t="s">
        <v>39</v>
      </c>
      <c r="H2" s="9" t="s">
        <v>40</v>
      </c>
      <c r="I2" s="9" t="s">
        <v>41</v>
      </c>
      <c r="J2" s="10" t="s">
        <v>42</v>
      </c>
    </row>
    <row r="3" spans="1:10" s="11" customFormat="1" ht="82.5" customHeight="1">
      <c r="A3" s="12">
        <v>1</v>
      </c>
      <c r="B3" s="93" t="s">
        <v>46</v>
      </c>
      <c r="C3" s="80" t="s">
        <v>47</v>
      </c>
      <c r="D3" s="87" t="s">
        <v>48</v>
      </c>
      <c r="E3" s="88" t="s">
        <v>4</v>
      </c>
      <c r="F3" s="94" t="s">
        <v>140</v>
      </c>
      <c r="G3" s="14"/>
      <c r="H3" s="13">
        <f>F3*G3</f>
        <v>0</v>
      </c>
      <c r="I3" s="16"/>
      <c r="J3" s="16"/>
    </row>
    <row r="4" spans="1:10" s="11" customFormat="1" ht="82.5" customHeight="1">
      <c r="A4" s="12">
        <v>2</v>
      </c>
      <c r="B4" s="93" t="s">
        <v>32</v>
      </c>
      <c r="C4" s="95" t="s">
        <v>31</v>
      </c>
      <c r="D4" s="87" t="s">
        <v>38</v>
      </c>
      <c r="E4" s="88" t="s">
        <v>4</v>
      </c>
      <c r="F4" s="96">
        <v>13</v>
      </c>
      <c r="G4" s="14"/>
      <c r="H4" s="13">
        <f t="shared" ref="H4:H7" si="0">F4*G4</f>
        <v>0</v>
      </c>
      <c r="I4" s="16"/>
      <c r="J4" s="16"/>
    </row>
    <row r="5" spans="1:10" s="11" customFormat="1" ht="82.5" customHeight="1">
      <c r="A5" s="12">
        <v>3</v>
      </c>
      <c r="B5" s="76" t="s">
        <v>67</v>
      </c>
      <c r="C5" s="82" t="s">
        <v>68</v>
      </c>
      <c r="D5" s="97" t="s">
        <v>146</v>
      </c>
      <c r="E5" s="88" t="s">
        <v>4</v>
      </c>
      <c r="F5" s="76">
        <v>2</v>
      </c>
      <c r="G5" s="14"/>
      <c r="H5" s="13">
        <f t="shared" si="0"/>
        <v>0</v>
      </c>
      <c r="I5" s="16"/>
      <c r="J5" s="16"/>
    </row>
    <row r="6" spans="1:10" s="11" customFormat="1" ht="82.5" customHeight="1">
      <c r="A6" s="12">
        <v>4</v>
      </c>
      <c r="B6" s="76" t="s">
        <v>144</v>
      </c>
      <c r="C6" s="82" t="s">
        <v>141</v>
      </c>
      <c r="D6" s="98" t="s">
        <v>142</v>
      </c>
      <c r="E6" s="88" t="s">
        <v>4</v>
      </c>
      <c r="F6" s="76">
        <v>1</v>
      </c>
      <c r="G6" s="14"/>
      <c r="H6" s="13">
        <f t="shared" si="0"/>
        <v>0</v>
      </c>
      <c r="I6" s="16"/>
      <c r="J6" s="16"/>
    </row>
    <row r="7" spans="1:10" s="11" customFormat="1" ht="82.5" customHeight="1">
      <c r="A7" s="12">
        <v>5</v>
      </c>
      <c r="B7" s="75" t="s">
        <v>145</v>
      </c>
      <c r="C7" s="80" t="s">
        <v>143</v>
      </c>
      <c r="D7" s="78" t="s">
        <v>147</v>
      </c>
      <c r="E7" s="88" t="s">
        <v>4</v>
      </c>
      <c r="F7" s="76">
        <v>12</v>
      </c>
      <c r="G7" s="14"/>
      <c r="H7" s="13">
        <f t="shared" si="0"/>
        <v>0</v>
      </c>
      <c r="I7" s="16"/>
      <c r="J7" s="16"/>
    </row>
    <row r="8" spans="1:10">
      <c r="A8" s="12"/>
      <c r="B8" s="29"/>
      <c r="C8" s="30"/>
      <c r="D8" s="26"/>
      <c r="E8" s="35"/>
      <c r="F8" s="25"/>
      <c r="G8" s="14"/>
      <c r="H8" s="14">
        <f>SUM(H3:H7)</f>
        <v>0</v>
      </c>
      <c r="I8" s="16"/>
      <c r="J8" s="16"/>
    </row>
  </sheetData>
  <mergeCells count="1">
    <mergeCell ref="A1:F1"/>
  </mergeCells>
  <pageMargins left="0.69930555555555596" right="0.69930555555555596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J7"/>
  <sheetViews>
    <sheetView topLeftCell="D1" workbookViewId="0">
      <selection activeCell="H8" sqref="H8"/>
    </sheetView>
  </sheetViews>
  <sheetFormatPr defaultColWidth="9" defaultRowHeight="12"/>
  <cols>
    <col min="1" max="1" width="7.36328125" style="36" customWidth="1"/>
    <col min="2" max="2" width="15.6328125" style="2" customWidth="1"/>
    <col min="3" max="3" width="35.453125" style="37" customWidth="1"/>
    <col min="4" max="4" width="60.6328125" style="41" customWidth="1"/>
    <col min="5" max="5" width="16.54296875" style="39" customWidth="1"/>
    <col min="6" max="6" width="16.453125" style="40" customWidth="1"/>
    <col min="7" max="7" width="13.453125" style="1" customWidth="1"/>
    <col min="8" max="8" width="15.36328125" style="2" customWidth="1"/>
    <col min="9" max="9" width="16.90625" style="1" customWidth="1"/>
    <col min="10" max="10" width="11" style="1" customWidth="1"/>
    <col min="11" max="16384" width="9" style="2"/>
  </cols>
  <sheetData>
    <row r="1" spans="1:10" s="33" customFormat="1" ht="61.5" customHeight="1">
      <c r="A1" s="45" t="s">
        <v>70</v>
      </c>
      <c r="B1" s="46"/>
      <c r="C1" s="46"/>
      <c r="D1" s="46"/>
      <c r="E1" s="46"/>
      <c r="F1" s="46"/>
      <c r="G1" s="32"/>
      <c r="I1" s="32"/>
      <c r="J1" s="32"/>
    </row>
    <row r="2" spans="1:10" s="11" customFormat="1" ht="48" customHeight="1">
      <c r="A2" s="3" t="s">
        <v>15</v>
      </c>
      <c r="B2" s="4" t="s">
        <v>19</v>
      </c>
      <c r="C2" s="5" t="s">
        <v>0</v>
      </c>
      <c r="D2" s="7" t="s">
        <v>1</v>
      </c>
      <c r="E2" s="6" t="s">
        <v>8</v>
      </c>
      <c r="F2" s="34" t="s">
        <v>9</v>
      </c>
      <c r="G2" s="8" t="s">
        <v>39</v>
      </c>
      <c r="H2" s="9" t="s">
        <v>40</v>
      </c>
      <c r="I2" s="9" t="s">
        <v>41</v>
      </c>
      <c r="J2" s="9" t="s">
        <v>42</v>
      </c>
    </row>
    <row r="3" spans="1:10" s="11" customFormat="1">
      <c r="A3" s="12">
        <v>1</v>
      </c>
      <c r="B3" s="93" t="s">
        <v>156</v>
      </c>
      <c r="C3" s="85" t="s">
        <v>148</v>
      </c>
      <c r="D3" s="78" t="s">
        <v>149</v>
      </c>
      <c r="E3" s="88" t="s">
        <v>4</v>
      </c>
      <c r="F3" s="96">
        <v>6</v>
      </c>
      <c r="G3" s="14"/>
      <c r="H3" s="13">
        <f>F3*G3</f>
        <v>0</v>
      </c>
      <c r="I3" s="15"/>
      <c r="J3" s="15"/>
    </row>
    <row r="4" spans="1:10" s="11" customFormat="1" ht="24">
      <c r="A4" s="12">
        <v>2</v>
      </c>
      <c r="B4" s="99" t="s">
        <v>157</v>
      </c>
      <c r="C4" s="82" t="s">
        <v>150</v>
      </c>
      <c r="D4" s="81" t="s">
        <v>151</v>
      </c>
      <c r="E4" s="88" t="s">
        <v>4</v>
      </c>
      <c r="F4" s="96">
        <v>4</v>
      </c>
      <c r="G4" s="14"/>
      <c r="H4" s="13">
        <f t="shared" ref="H4:H6" si="0">F4*G4</f>
        <v>0</v>
      </c>
      <c r="I4" s="15"/>
      <c r="J4" s="15"/>
    </row>
    <row r="5" spans="1:10" s="11" customFormat="1">
      <c r="A5" s="12">
        <v>3</v>
      </c>
      <c r="B5" s="99" t="s">
        <v>158</v>
      </c>
      <c r="C5" s="79" t="s">
        <v>152</v>
      </c>
      <c r="D5" s="92" t="s">
        <v>153</v>
      </c>
      <c r="E5" s="75" t="s">
        <v>4</v>
      </c>
      <c r="F5" s="96">
        <v>6</v>
      </c>
      <c r="G5" s="14"/>
      <c r="H5" s="13">
        <f t="shared" si="0"/>
        <v>0</v>
      </c>
      <c r="I5" s="15"/>
      <c r="J5" s="15"/>
    </row>
    <row r="6" spans="1:10" s="11" customFormat="1" ht="36">
      <c r="A6" s="12">
        <v>4</v>
      </c>
      <c r="B6" s="75" t="s">
        <v>159</v>
      </c>
      <c r="C6" s="79" t="s">
        <v>154</v>
      </c>
      <c r="D6" s="78" t="s">
        <v>155</v>
      </c>
      <c r="E6" s="75" t="s">
        <v>4</v>
      </c>
      <c r="F6" s="96">
        <v>1</v>
      </c>
      <c r="G6" s="14"/>
      <c r="H6" s="13">
        <f t="shared" si="0"/>
        <v>0</v>
      </c>
      <c r="I6" s="15"/>
      <c r="J6" s="15"/>
    </row>
    <row r="7" spans="1:10">
      <c r="A7" s="12"/>
      <c r="B7" s="29"/>
      <c r="C7" s="30"/>
      <c r="D7" s="26"/>
      <c r="E7" s="35"/>
      <c r="F7" s="25"/>
      <c r="G7" s="14"/>
      <c r="H7" s="14">
        <f>SUM(H3:H6)</f>
        <v>0</v>
      </c>
      <c r="I7" s="15"/>
      <c r="J7" s="15"/>
    </row>
  </sheetData>
  <mergeCells count="1">
    <mergeCell ref="A1:F1"/>
  </mergeCells>
  <pageMargins left="0.69930555555555596" right="0.69930555555555596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 1 რეაქტივები</vt:lpstr>
      <vt:lpstr>დან 2 დამხმარე მოწყობილობები</vt:lpstr>
      <vt:lpstr>დან 3 სახარჯი მასალა</vt:lpstr>
      <vt:lpstr>დან 4 ჭურჭელი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dcterms:created xsi:type="dcterms:W3CDTF">2017-10-24T11:08:00Z</dcterms:created>
  <dcterms:modified xsi:type="dcterms:W3CDTF">2025-01-24T08:13:12Z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