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WA1PEPF000006F0\EXCELCNV\0e073f41-a206-455f-bcd1-65141506b582\"/>
    </mc:Choice>
  </mc:AlternateContent>
  <xr:revisionPtr revIDLastSave="0" documentId="8_{746CD598-65AE-4D52-882A-225E76675301}" xr6:coauthVersionLast="47" xr6:coauthVersionMax="47" xr10:uidLastSave="{00000000-0000-0000-0000-000000000000}"/>
  <bookViews>
    <workbookView xWindow="-60" yWindow="-60" windowWidth="15480" windowHeight="11640" firstSheet="1" activeTab="1" xr2:uid="{DA03046B-B034-4973-99D8-5E9CF92E1401}"/>
  </bookViews>
  <sheets>
    <sheet name="Лист3" sheetId="23" state="hidden" r:id="rId1"/>
    <sheet name="კრებსითი" sheetId="56" r:id="rId2"/>
    <sheet name="ტექნიკური დოკუმენტაცია" sheetId="69" r:id="rId3"/>
    <sheet name="ეზოს კეთილმოწყობა" sheetId="58" r:id="rId4"/>
    <sheet name="საწვავისა და ელ.მომარაგ.არხები" sheetId="59" r:id="rId5"/>
    <sheet name="წყალ.კანალიზაც.გარე ქსელი" sheetId="68" r:id="rId6"/>
    <sheet name="გარე განათება" sheetId="67" r:id="rId7"/>
  </sheets>
  <externalReferences>
    <externalReference r:id="rId8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69" l="1"/>
  <c r="C21" i="69"/>
  <c r="C22" i="69"/>
  <c r="E123" i="58"/>
  <c r="G123" i="58"/>
  <c r="L123" i="58"/>
  <c r="E122" i="58"/>
  <c r="G122" i="58"/>
  <c r="L122" i="58"/>
  <c r="E121" i="58"/>
  <c r="I121" i="58"/>
  <c r="L121" i="58"/>
  <c r="E119" i="58"/>
  <c r="G119" i="58"/>
  <c r="L119" i="58"/>
  <c r="E118" i="58"/>
  <c r="I118" i="58"/>
  <c r="L118" i="58"/>
  <c r="E116" i="58"/>
  <c r="G116" i="58"/>
  <c r="L116" i="58"/>
  <c r="E115" i="58"/>
  <c r="G115" i="58"/>
  <c r="L115" i="58"/>
  <c r="G114" i="58"/>
  <c r="L114" i="58"/>
  <c r="G113" i="58"/>
  <c r="L113" i="58"/>
  <c r="G112" i="58"/>
  <c r="L112" i="58"/>
  <c r="G111" i="58"/>
  <c r="L111" i="58"/>
  <c r="E110" i="58"/>
  <c r="I110" i="58"/>
  <c r="L110" i="58"/>
  <c r="E108" i="58"/>
  <c r="G108" i="58"/>
  <c r="L108" i="58"/>
  <c r="G107" i="58"/>
  <c r="L107" i="58"/>
  <c r="G106" i="58"/>
  <c r="L106" i="58"/>
  <c r="E105" i="58"/>
  <c r="G105" i="58"/>
  <c r="L105" i="58"/>
  <c r="E104" i="58"/>
  <c r="G104" i="58"/>
  <c r="L104" i="58"/>
  <c r="E103" i="58"/>
  <c r="G103" i="58"/>
  <c r="L103" i="58"/>
  <c r="E102" i="58"/>
  <c r="I102" i="58"/>
  <c r="L102" i="58"/>
  <c r="E100" i="58"/>
  <c r="I100" i="58"/>
  <c r="L100" i="58"/>
  <c r="E38" i="58"/>
  <c r="K38" i="58"/>
  <c r="L38" i="58"/>
  <c r="E37" i="58"/>
  <c r="K37" i="58"/>
  <c r="L37" i="58"/>
  <c r="E35" i="58"/>
  <c r="K35" i="58"/>
  <c r="L35" i="58"/>
  <c r="K33" i="58"/>
  <c r="L33" i="58"/>
  <c r="K32" i="58"/>
  <c r="L32" i="58"/>
  <c r="E31" i="58"/>
  <c r="I31" i="58"/>
  <c r="L31" i="58"/>
  <c r="K29" i="58"/>
  <c r="L29" i="58"/>
  <c r="E28" i="58"/>
  <c r="G28" i="58"/>
  <c r="L28" i="58"/>
  <c r="E27" i="58"/>
  <c r="I27" i="58"/>
  <c r="L27" i="58"/>
  <c r="E25" i="58"/>
  <c r="I25" i="58"/>
  <c r="L25" i="58"/>
  <c r="E22" i="58"/>
  <c r="G22" i="58"/>
  <c r="L22" i="58"/>
  <c r="E21" i="58"/>
  <c r="G21" i="58"/>
  <c r="L21" i="58"/>
  <c r="G20" i="58"/>
  <c r="L20" i="58"/>
  <c r="G19" i="58"/>
  <c r="L19" i="58"/>
  <c r="E18" i="58"/>
  <c r="I18" i="58"/>
  <c r="L18" i="58"/>
  <c r="E16" i="58"/>
  <c r="G16" i="58"/>
  <c r="L16" i="58"/>
  <c r="E15" i="58"/>
  <c r="I15" i="58"/>
  <c r="L15" i="58"/>
  <c r="E48" i="68"/>
  <c r="G48" i="68"/>
  <c r="L48" i="68"/>
  <c r="E47" i="68"/>
  <c r="I47" i="68"/>
  <c r="L47" i="68"/>
  <c r="E45" i="68"/>
  <c r="G45" i="68"/>
  <c r="L45" i="68"/>
  <c r="E44" i="68"/>
  <c r="G44" i="68"/>
  <c r="L44" i="68"/>
  <c r="E43" i="68"/>
  <c r="G43" i="68"/>
  <c r="L43" i="68"/>
  <c r="E42" i="68"/>
  <c r="G42" i="68"/>
  <c r="L42" i="68"/>
  <c r="E41" i="68"/>
  <c r="G41" i="68" s="1"/>
  <c r="L41" i="68" s="1"/>
  <c r="E40" i="68"/>
  <c r="G40" i="68" s="1"/>
  <c r="L40" i="68" s="1"/>
  <c r="E39" i="68"/>
  <c r="G39" i="68"/>
  <c r="L39" i="68"/>
  <c r="E38" i="68"/>
  <c r="G38" i="68"/>
  <c r="L38" i="68"/>
  <c r="E37" i="68"/>
  <c r="G37" i="68"/>
  <c r="L37" i="68"/>
  <c r="E36" i="68"/>
  <c r="G36" i="68"/>
  <c r="L36" i="68"/>
  <c r="E35" i="68"/>
  <c r="G35" i="68"/>
  <c r="L35" i="68"/>
  <c r="E34" i="68"/>
  <c r="I34" i="68"/>
  <c r="L34" i="68"/>
  <c r="E32" i="68"/>
  <c r="G32" i="68" s="1"/>
  <c r="L32" i="68" s="1"/>
  <c r="E31" i="68"/>
  <c r="G31" i="68" s="1"/>
  <c r="L31" i="68" s="1"/>
  <c r="E30" i="68"/>
  <c r="G30" i="68"/>
  <c r="L30" i="68"/>
  <c r="K29" i="68"/>
  <c r="L29" i="68"/>
  <c r="E28" i="68"/>
  <c r="I28" i="68"/>
  <c r="L28" i="68"/>
  <c r="E26" i="68"/>
  <c r="G26" i="68"/>
  <c r="L26" i="68"/>
  <c r="E25" i="68"/>
  <c r="I25" i="68"/>
  <c r="L25" i="68"/>
  <c r="E23" i="68"/>
  <c r="G23" i="68" s="1"/>
  <c r="E22" i="68"/>
  <c r="I22" i="68" s="1"/>
  <c r="L22" i="68" s="1"/>
  <c r="E20" i="68"/>
  <c r="G20" i="68"/>
  <c r="G49" i="68" s="1"/>
  <c r="L50" i="68" s="1"/>
  <c r="L20" i="68"/>
  <c r="E19" i="68"/>
  <c r="I19" i="68"/>
  <c r="L19" i="68"/>
  <c r="E17" i="68"/>
  <c r="I17" i="68"/>
  <c r="L17" i="68"/>
  <c r="K15" i="68"/>
  <c r="L15" i="68"/>
  <c r="G137" i="58"/>
  <c r="L137" i="58"/>
  <c r="E150" i="58"/>
  <c r="G150" i="58"/>
  <c r="L150" i="58"/>
  <c r="E149" i="58"/>
  <c r="G149" i="58"/>
  <c r="L149" i="58"/>
  <c r="E148" i="58"/>
  <c r="I148" i="58"/>
  <c r="L148" i="58"/>
  <c r="E79" i="58"/>
  <c r="G79" i="58"/>
  <c r="L79" i="58"/>
  <c r="E78" i="58"/>
  <c r="G78" i="58"/>
  <c r="L78" i="58"/>
  <c r="E77" i="58"/>
  <c r="I77" i="58"/>
  <c r="L77" i="58"/>
  <c r="E75" i="58"/>
  <c r="G75" i="58"/>
  <c r="L75" i="58"/>
  <c r="E74" i="58"/>
  <c r="G74" i="58"/>
  <c r="L74" i="58"/>
  <c r="E73" i="58"/>
  <c r="G73" i="58"/>
  <c r="L73" i="58"/>
  <c r="E72" i="58"/>
  <c r="G72" i="58"/>
  <c r="L72" i="58"/>
  <c r="E71" i="58"/>
  <c r="I71" i="58"/>
  <c r="L71" i="58"/>
  <c r="G210" i="58"/>
  <c r="L210" i="58"/>
  <c r="E209" i="58"/>
  <c r="G209" i="58"/>
  <c r="L209" i="58"/>
  <c r="E208" i="58"/>
  <c r="I208" i="58"/>
  <c r="L208" i="58"/>
  <c r="G206" i="58"/>
  <c r="L206" i="58"/>
  <c r="G205" i="58"/>
  <c r="L205" i="58"/>
  <c r="G204" i="58"/>
  <c r="L204" i="58"/>
  <c r="E203" i="58"/>
  <c r="I203" i="58"/>
  <c r="L203" i="58"/>
  <c r="G201" i="58"/>
  <c r="L201" i="58"/>
  <c r="G200" i="58"/>
  <c r="L200" i="58"/>
  <c r="G199" i="58"/>
  <c r="L199" i="58"/>
  <c r="G198" i="58"/>
  <c r="L198" i="58"/>
  <c r="G197" i="58"/>
  <c r="L197" i="58"/>
  <c r="E196" i="58"/>
  <c r="I196" i="58"/>
  <c r="L196" i="58"/>
  <c r="G194" i="58"/>
  <c r="L194" i="58"/>
  <c r="E193" i="58"/>
  <c r="G193" i="58"/>
  <c r="L193" i="58"/>
  <c r="E192" i="58"/>
  <c r="I192" i="58"/>
  <c r="L192" i="58"/>
  <c r="E190" i="58"/>
  <c r="G190" i="58"/>
  <c r="L190" i="58"/>
  <c r="E189" i="58"/>
  <c r="I189" i="58"/>
  <c r="L189" i="58"/>
  <c r="E187" i="58"/>
  <c r="G187" i="58"/>
  <c r="L187" i="58"/>
  <c r="E186" i="58"/>
  <c r="I186" i="58"/>
  <c r="L186" i="58"/>
  <c r="E184" i="58"/>
  <c r="G184" i="58"/>
  <c r="L184" i="58"/>
  <c r="G183" i="58"/>
  <c r="L183" i="58"/>
  <c r="E182" i="58"/>
  <c r="G182" i="58"/>
  <c r="L182" i="58"/>
  <c r="E181" i="58"/>
  <c r="G181" i="58"/>
  <c r="L181" i="58"/>
  <c r="E180" i="58"/>
  <c r="G180" i="58"/>
  <c r="L180" i="58"/>
  <c r="E179" i="58"/>
  <c r="I179" i="58"/>
  <c r="L179" i="58"/>
  <c r="E177" i="58"/>
  <c r="G177" i="58"/>
  <c r="L177" i="58"/>
  <c r="E176" i="58"/>
  <c r="I176" i="58"/>
  <c r="L176" i="58"/>
  <c r="E174" i="58"/>
  <c r="I174" i="58"/>
  <c r="L174" i="58"/>
  <c r="E217" i="58"/>
  <c r="G217" i="58"/>
  <c r="L217" i="58"/>
  <c r="E216" i="58"/>
  <c r="I216" i="58"/>
  <c r="L216" i="58"/>
  <c r="E214" i="58"/>
  <c r="G214" i="58"/>
  <c r="L214" i="58"/>
  <c r="E213" i="58"/>
  <c r="I213" i="58"/>
  <c r="L213" i="58"/>
  <c r="E64" i="58"/>
  <c r="G64" i="58"/>
  <c r="L64" i="58"/>
  <c r="E63" i="58"/>
  <c r="G63" i="58"/>
  <c r="L63" i="58"/>
  <c r="E68" i="58"/>
  <c r="G68" i="58"/>
  <c r="L68" i="58"/>
  <c r="E67" i="58"/>
  <c r="G67" i="58"/>
  <c r="L67" i="58"/>
  <c r="E66" i="58"/>
  <c r="I66" i="58"/>
  <c r="L66" i="58"/>
  <c r="E62" i="58"/>
  <c r="G62" i="58"/>
  <c r="L62" i="58"/>
  <c r="E61" i="58"/>
  <c r="G61" i="58"/>
  <c r="L61" i="58"/>
  <c r="E60" i="58"/>
  <c r="I60" i="58"/>
  <c r="L60" i="58"/>
  <c r="E145" i="58"/>
  <c r="G145" i="58"/>
  <c r="L145" i="58"/>
  <c r="E146" i="58"/>
  <c r="G146" i="58"/>
  <c r="L146" i="58"/>
  <c r="E144" i="58"/>
  <c r="I144" i="58"/>
  <c r="L144" i="58"/>
  <c r="E142" i="58"/>
  <c r="G142" i="58"/>
  <c r="L142" i="58"/>
  <c r="E141" i="58"/>
  <c r="G141" i="58"/>
  <c r="L141" i="58"/>
  <c r="G140" i="58"/>
  <c r="L140" i="58"/>
  <c r="G139" i="58"/>
  <c r="L139" i="58"/>
  <c r="G138" i="58"/>
  <c r="L138" i="58"/>
  <c r="G136" i="58"/>
  <c r="L136" i="58"/>
  <c r="G135" i="58"/>
  <c r="L135" i="58"/>
  <c r="E134" i="58"/>
  <c r="I134" i="58"/>
  <c r="L134" i="58"/>
  <c r="E132" i="58"/>
  <c r="G132" i="58"/>
  <c r="L132" i="58"/>
  <c r="G131" i="58"/>
  <c r="L131" i="58"/>
  <c r="G130" i="58"/>
  <c r="L130" i="58"/>
  <c r="E129" i="58"/>
  <c r="G129" i="58"/>
  <c r="L129" i="58"/>
  <c r="E128" i="58"/>
  <c r="G128" i="58"/>
  <c r="L128" i="58"/>
  <c r="E127" i="58"/>
  <c r="G127" i="58"/>
  <c r="L127" i="58"/>
  <c r="E126" i="58"/>
  <c r="I126" i="58"/>
  <c r="L126" i="58"/>
  <c r="E157" i="58"/>
  <c r="G157" i="58"/>
  <c r="L157" i="58"/>
  <c r="E156" i="58"/>
  <c r="I156" i="58"/>
  <c r="L156" i="58"/>
  <c r="E160" i="58"/>
  <c r="I160" i="58"/>
  <c r="L160" i="58"/>
  <c r="E162" i="58"/>
  <c r="I162" i="58"/>
  <c r="L162" i="58"/>
  <c r="E163" i="58"/>
  <c r="G163" i="58"/>
  <c r="L163" i="58"/>
  <c r="G164" i="58"/>
  <c r="L164" i="58"/>
  <c r="E165" i="58"/>
  <c r="G165" i="58"/>
  <c r="L165" i="58"/>
  <c r="E166" i="58"/>
  <c r="G166" i="58"/>
  <c r="L166" i="58"/>
  <c r="E168" i="58"/>
  <c r="I168" i="58"/>
  <c r="L168" i="58"/>
  <c r="E169" i="58"/>
  <c r="G169" i="58"/>
  <c r="L169" i="58"/>
  <c r="E170" i="58"/>
  <c r="G170" i="58"/>
  <c r="L170" i="58"/>
  <c r="E171" i="58"/>
  <c r="G171" i="58"/>
  <c r="L171" i="58"/>
  <c r="E57" i="58"/>
  <c r="G57" i="58"/>
  <c r="L57" i="58"/>
  <c r="E22" i="67"/>
  <c r="G22" i="67"/>
  <c r="E21" i="67"/>
  <c r="K21" i="67"/>
  <c r="L21" i="67"/>
  <c r="E20" i="67"/>
  <c r="I20" i="67" s="1"/>
  <c r="L20" i="67" s="1"/>
  <c r="E18" i="67"/>
  <c r="G18" i="67"/>
  <c r="L18" i="67"/>
  <c r="E17" i="67"/>
  <c r="I17" i="67" s="1"/>
  <c r="L17" i="67" s="1"/>
  <c r="E15" i="67"/>
  <c r="K15" i="67"/>
  <c r="L15" i="67"/>
  <c r="E14" i="67"/>
  <c r="I14" i="67"/>
  <c r="L14" i="67"/>
  <c r="E46" i="58"/>
  <c r="K46" i="58"/>
  <c r="L46" i="58"/>
  <c r="E45" i="58"/>
  <c r="K45" i="58"/>
  <c r="L45" i="58"/>
  <c r="E43" i="58"/>
  <c r="K43" i="58"/>
  <c r="L43" i="58"/>
  <c r="E42" i="58"/>
  <c r="K42" i="58"/>
  <c r="L42" i="58"/>
  <c r="E41" i="58"/>
  <c r="I41" i="58"/>
  <c r="L41" i="58"/>
  <c r="E154" i="58"/>
  <c r="G154" i="58"/>
  <c r="L154" i="58"/>
  <c r="E153" i="58"/>
  <c r="I153" i="58"/>
  <c r="L153" i="58"/>
  <c r="E87" i="58"/>
  <c r="E92" i="58"/>
  <c r="G92" i="58"/>
  <c r="L92" i="58"/>
  <c r="E83" i="58"/>
  <c r="G83" i="58"/>
  <c r="L83" i="58"/>
  <c r="E96" i="58"/>
  <c r="G96" i="58"/>
  <c r="L96" i="58"/>
  <c r="E95" i="58"/>
  <c r="G95" i="58"/>
  <c r="L95" i="58"/>
  <c r="E94" i="58"/>
  <c r="I94" i="58"/>
  <c r="L94" i="58"/>
  <c r="E91" i="58"/>
  <c r="G91" i="58"/>
  <c r="L91" i="58"/>
  <c r="E90" i="58"/>
  <c r="G90" i="58"/>
  <c r="L90" i="58"/>
  <c r="E89" i="58"/>
  <c r="I89" i="58"/>
  <c r="L89" i="58"/>
  <c r="G86" i="58"/>
  <c r="L86" i="58"/>
  <c r="E85" i="58"/>
  <c r="G85" i="58"/>
  <c r="L85" i="58"/>
  <c r="E84" i="58"/>
  <c r="G84" i="58"/>
  <c r="L84" i="58"/>
  <c r="E82" i="58"/>
  <c r="I82" i="58"/>
  <c r="L82" i="58"/>
  <c r="G56" i="58"/>
  <c r="L56" i="58"/>
  <c r="G19" i="59"/>
  <c r="L19" i="59"/>
  <c r="E24" i="59"/>
  <c r="K24" i="59"/>
  <c r="L24" i="59"/>
  <c r="E23" i="59"/>
  <c r="I23" i="59"/>
  <c r="L23" i="59"/>
  <c r="E21" i="59"/>
  <c r="I21" i="59"/>
  <c r="L21" i="59"/>
  <c r="E18" i="59"/>
  <c r="G18" i="59"/>
  <c r="G25" i="59"/>
  <c r="L26" i="59"/>
  <c r="E17" i="59"/>
  <c r="I17" i="59"/>
  <c r="L17" i="59"/>
  <c r="E15" i="59"/>
  <c r="I15" i="59"/>
  <c r="L15" i="59"/>
  <c r="E54" i="58"/>
  <c r="G54" i="58"/>
  <c r="L54" i="58"/>
  <c r="E53" i="58"/>
  <c r="I53" i="58"/>
  <c r="L53" i="58"/>
  <c r="E51" i="58"/>
  <c r="G51" i="58"/>
  <c r="L51" i="58"/>
  <c r="E50" i="58"/>
  <c r="K50" i="58"/>
  <c r="L50" i="58"/>
  <c r="E49" i="58"/>
  <c r="K49" i="58"/>
  <c r="L49" i="58"/>
  <c r="E48" i="58"/>
  <c r="I48" i="58"/>
  <c r="L48" i="58"/>
  <c r="J88" i="23"/>
  <c r="N88" i="23"/>
  <c r="J89" i="23"/>
  <c r="N89" i="23"/>
  <c r="N116" i="23"/>
  <c r="N145" i="23"/>
  <c r="N134" i="23"/>
  <c r="M135" i="23"/>
  <c r="N135" i="23"/>
  <c r="N136" i="23" s="1"/>
  <c r="M138" i="23"/>
  <c r="N138" i="23"/>
  <c r="M136" i="23"/>
  <c r="G87" i="58"/>
  <c r="L87" i="58"/>
  <c r="L22" i="67"/>
  <c r="E55" i="58"/>
  <c r="K55" i="58"/>
  <c r="L55" i="58"/>
  <c r="E97" i="58"/>
  <c r="G97" i="58"/>
  <c r="L97" i="58"/>
  <c r="J90" i="23"/>
  <c r="J112" i="23"/>
  <c r="L18" i="59"/>
  <c r="J114" i="23"/>
  <c r="N90" i="23"/>
  <c r="N112" i="23"/>
  <c r="N114" i="23"/>
  <c r="N117" i="23"/>
  <c r="N118" i="23"/>
  <c r="J117" i="23"/>
  <c r="J118" i="23"/>
  <c r="J120" i="23"/>
  <c r="N120" i="23"/>
  <c r="N122" i="23"/>
  <c r="N123" i="23"/>
  <c r="J122" i="23"/>
  <c r="J123" i="23"/>
  <c r="J128" i="23"/>
  <c r="J137" i="23"/>
  <c r="J139" i="23"/>
  <c r="M125" i="23"/>
  <c r="N126" i="23"/>
  <c r="N125" i="23"/>
  <c r="M126" i="23"/>
  <c r="J140" i="23"/>
  <c r="J141" i="23" s="1"/>
  <c r="M127" i="23"/>
  <c r="M128" i="23"/>
  <c r="M137" i="23"/>
  <c r="M139" i="23"/>
  <c r="J142" i="23"/>
  <c r="J143" i="23" s="1"/>
  <c r="N127" i="23"/>
  <c r="N128" i="23"/>
  <c r="N137" i="23"/>
  <c r="N139" i="23"/>
  <c r="M140" i="23"/>
  <c r="M141" i="23" s="1"/>
  <c r="N140" i="23"/>
  <c r="N141" i="23"/>
  <c r="N142" i="23"/>
  <c r="N143" i="23"/>
  <c r="M16" i="23"/>
  <c r="M142" i="23"/>
  <c r="M143" i="23" s="1"/>
  <c r="L23" i="67"/>
  <c r="G23" i="67"/>
  <c r="L24" i="67"/>
  <c r="L23" i="68"/>
  <c r="L49" i="68"/>
  <c r="L51" i="68"/>
  <c r="L52" i="68"/>
  <c r="L53" i="68"/>
  <c r="L54" i="68"/>
  <c r="L55" i="68"/>
  <c r="L56" i="68"/>
  <c r="L57" i="68"/>
  <c r="L58" i="68"/>
  <c r="L59" i="68"/>
  <c r="D11" i="56"/>
  <c r="L25" i="59"/>
  <c r="L27" i="59"/>
  <c r="L28" i="59"/>
  <c r="L29" i="59"/>
  <c r="L30" i="59"/>
  <c r="L31" i="59"/>
  <c r="L32" i="59"/>
  <c r="L33" i="59"/>
  <c r="L34" i="59"/>
  <c r="L35" i="59"/>
  <c r="D10" i="56"/>
  <c r="L218" i="58"/>
  <c r="C23" i="69"/>
  <c r="C24" i="69"/>
  <c r="L25" i="67"/>
  <c r="L26" i="67"/>
  <c r="L27" i="67"/>
  <c r="L28" i="67"/>
  <c r="L29" i="67"/>
  <c r="L30" i="67"/>
  <c r="L31" i="67"/>
  <c r="L32" i="67"/>
  <c r="L33" i="67"/>
  <c r="D12" i="56"/>
  <c r="C25" i="69"/>
  <c r="C26" i="69"/>
  <c r="C27" i="69"/>
  <c r="C28" i="69"/>
  <c r="D8" i="56"/>
  <c r="G218" i="58" l="1"/>
  <c r="L219" i="58" s="1"/>
  <c r="L220" i="58" s="1"/>
  <c r="L221" i="58" s="1"/>
  <c r="L222" i="58" s="1"/>
  <c r="L223" i="58" s="1"/>
  <c r="L224" i="58" s="1"/>
  <c r="L225" i="58" s="1"/>
  <c r="L226" i="58" s="1"/>
  <c r="L227" i="58" s="1"/>
  <c r="L228" i="58" s="1"/>
  <c r="D9" i="56" s="1"/>
  <c r="D13" i="56" s="1"/>
</calcChain>
</file>

<file path=xl/sharedStrings.xml><?xml version="1.0" encoding="utf-8"?>
<sst xmlns="http://schemas.openxmlformats.org/spreadsheetml/2006/main" count="821" uniqueCount="347">
  <si>
    <t xml:space="preserve">didi diRomis III m/r #10 korpusis </t>
  </si>
  <si>
    <t>saniaRvre koleqtoris damTavreba</t>
  </si>
  <si>
    <t>dakveTa #11402/07</t>
  </si>
  <si>
    <t>saxarjTaRricxvo Rirebulebis</t>
  </si>
  <si>
    <t>dokumentacia #49/07</t>
  </si>
  <si>
    <t>saniaRvre koleqtori</t>
  </si>
  <si>
    <t xml:space="preserve">                          </t>
  </si>
  <si>
    <t>saerTo Rirebuleba</t>
  </si>
  <si>
    <t>lari</t>
  </si>
  <si>
    <t xml:space="preserve"> </t>
  </si>
  <si>
    <t>generaluri   direqtori                      i. maWavariani</t>
  </si>
  <si>
    <t>proeqtis mTavari inJineri                  j. andRulaZe</t>
  </si>
  <si>
    <t>Tbilisi</t>
  </si>
  <si>
    <t>2007 weli</t>
  </si>
  <si>
    <t>ganmartebiTi baraTi</t>
  </si>
  <si>
    <t xml:space="preserve">          mSeneblobis Rirebulebis nakrebi saxarjTaRricxvo angariSi Sedgenilia muSa proeqtis</t>
  </si>
  <si>
    <t xml:space="preserve">mixedviT damuSavebuli S.p.s. "teritoriis ganviTarebis saagento _ Tbilqalaqproeqti"-is mier da </t>
  </si>
  <si>
    <t>gaangariSebulia mSeneblobis SemfasebelTa kavSiris samSeneblo resursebis fasebiT 2007 wlis</t>
  </si>
  <si>
    <t>I kvartlis doneze da atarebs sarekomendacio xasiaTs.</t>
  </si>
  <si>
    <t xml:space="preserve">         xarjTaRricxvaSi miRebulia Semdegi danaricxebi:</t>
  </si>
  <si>
    <t>1. zednadebi xarjebi 14%</t>
  </si>
  <si>
    <t>2. saxarjTaRricxvo mogeba 10%</t>
  </si>
  <si>
    <t>3. droebiTi Senobebi da nagrbobani 1,5%</t>
  </si>
  <si>
    <t>4. danaxarjebi zamTris pirobebSi muSaobasTan dakavSirebiT 0,8%Х0,5=0,40%</t>
  </si>
  <si>
    <t>5. teqnikuri zedamxedvelova 0,49%</t>
  </si>
  <si>
    <t>6. saavtoro zedamxedveloba 0,2%</t>
  </si>
  <si>
    <t>7. proeqtirebis Rirebuleba</t>
  </si>
  <si>
    <t>8. eqspertiza</t>
  </si>
  <si>
    <t xml:space="preserve">9. damatebiTi xarjebi socialur gadasaxadebze xelfasze 20%                 </t>
  </si>
  <si>
    <t>10. gauTvaliswinebeli samuSaoebi 3%</t>
  </si>
  <si>
    <t>11. dRg 18%</t>
  </si>
  <si>
    <t xml:space="preserve">       mSeneblobis Rirebuleba nakrebi saxarjTaRricxvo gaangariSebiT Seadgens 1041394,73 lars,</t>
  </si>
  <si>
    <t>uku dasabrunebelia - 1830,70 lari.</t>
  </si>
  <si>
    <t xml:space="preserve">       xarjTarricxva ZalaSi Sedis eqspertizis gavlis Semdeg.</t>
  </si>
  <si>
    <t xml:space="preserve">       mSeneblobis  damTavrebisas saboloo masalebis Rirebulebis angariSsworeba unda ganxorciel-</t>
  </si>
  <si>
    <t xml:space="preserve">des samSeneblo organizaciis mier warmodgenili damkveTs damadasturebeli dokumentaciis Semdeg. </t>
  </si>
  <si>
    <t>Seadgina              (n. kveselava)</t>
  </si>
  <si>
    <t>saministros uwyeba</t>
  </si>
  <si>
    <t>mTavari samarTvelo</t>
  </si>
  <si>
    <t>damtkicebulia krebsiTi saxarjTaRricxvo</t>
  </si>
  <si>
    <t>gaangariSeba jamiT                                           aTasi lari</t>
  </si>
  <si>
    <t xml:space="preserve">maT Soris ukan dasabrunebeli Tanxa                        aTasi lari        </t>
  </si>
  <si>
    <t xml:space="preserve">mSeneblobis Rirebulebis </t>
  </si>
  <si>
    <t>nakrebi saxarjTaRricxvo angariSi #49/07</t>
  </si>
  <si>
    <t xml:space="preserve">                                                                           Sedgenilia 2007 w. fasebSi</t>
  </si>
  <si>
    <t>##</t>
  </si>
  <si>
    <t>xarjTa-Rricx-vebis angari-Sebis ##</t>
  </si>
  <si>
    <t>Tavebis, obieqtebis, samuSaoebis da danaxarjebis dasaxeleba</t>
  </si>
  <si>
    <t>saxarjTaRricxvo Rirebuleba  lari</t>
  </si>
  <si>
    <t>saerTo   saxajTaR-ricxvo   Rirebuleba,  lari</t>
  </si>
  <si>
    <t>samSene-blo sa-muSaoe-bis</t>
  </si>
  <si>
    <t>samonta-Jo samu-Saoebis</t>
  </si>
  <si>
    <t>mowyo-bilo-bebis, inven-taris</t>
  </si>
  <si>
    <t>sxva dana-xarjebis</t>
  </si>
  <si>
    <t>Tavi 1</t>
  </si>
  <si>
    <t>mSeneblobis teritoriis momzadeba</t>
  </si>
  <si>
    <t>samuSaoebi da xarjebi ar aris</t>
  </si>
  <si>
    <t xml:space="preserve">sul Tavi 1 </t>
  </si>
  <si>
    <t>Tavi 2</t>
  </si>
  <si>
    <t>mSeneblobis ZiriTadi obieqtebi</t>
  </si>
  <si>
    <t>x.a.#1</t>
  </si>
  <si>
    <t>x.a.#2</t>
  </si>
  <si>
    <t>sadrenaJo sistema</t>
  </si>
  <si>
    <t xml:space="preserve">sul Tavi 2 </t>
  </si>
  <si>
    <t>Tavi 3</t>
  </si>
  <si>
    <t>damxmare da samosamsaxuro obieqtebi</t>
  </si>
  <si>
    <t xml:space="preserve">sul Tavi 3 </t>
  </si>
  <si>
    <t>Tavi 4</t>
  </si>
  <si>
    <t>energetikuli meurneobis obieqtebi</t>
  </si>
  <si>
    <t>sul Tavi 4</t>
  </si>
  <si>
    <t>Tavi 5</t>
  </si>
  <si>
    <t>satransporto meurneobis obieqtebi    da kavSirgabmulova</t>
  </si>
  <si>
    <t>sul Tavi 5</t>
  </si>
  <si>
    <t>Tavi 6</t>
  </si>
  <si>
    <t>wyalmomaragebis, kanalizaciis,      Tmomomaragebis da gazmomaragebis    nagebobebis gare qselebi</t>
  </si>
  <si>
    <t>sul Tavi 6</t>
  </si>
  <si>
    <t>Tavi 7</t>
  </si>
  <si>
    <t>teritoriis keTilmowyoba da                                   gamwvaneba</t>
  </si>
  <si>
    <t>sul Tavi 7</t>
  </si>
  <si>
    <t>sul Tavi 1-7</t>
  </si>
  <si>
    <t>Tavi 8</t>
  </si>
  <si>
    <t>droebiTi Senobebi da nagebobani aucilebeli mSeneblobisaTvis 1,5%</t>
  </si>
  <si>
    <t xml:space="preserve"> uku dabruneba   0,15*12204,66</t>
  </si>
  <si>
    <t>sul Tavi 8</t>
  </si>
  <si>
    <t>sul Tavi 1-8</t>
  </si>
  <si>
    <t>Tavi 9</t>
  </si>
  <si>
    <t>damatebiTi xarjebi zamTris pirobebSi muSaobasTan dakavSirebiT 0,8*0,5=0,40%</t>
  </si>
  <si>
    <t>sul Tavi 9</t>
  </si>
  <si>
    <t xml:space="preserve">sul Tavi 1-9 </t>
  </si>
  <si>
    <t>Tavi 10</t>
  </si>
  <si>
    <t>teqnikuri zedamxedveloba 0,49%</t>
  </si>
  <si>
    <t>saavtoro zedamxedveloba 0,2%</t>
  </si>
  <si>
    <t>sul Tavi 10</t>
  </si>
  <si>
    <t xml:space="preserve">sul Tavi 6-10 </t>
  </si>
  <si>
    <t>Tavi 11</t>
  </si>
  <si>
    <t>saeqsploatacio kadrebis momzadeba</t>
  </si>
  <si>
    <t>sul Tavi 11</t>
  </si>
  <si>
    <t>Tavi 12</t>
  </si>
  <si>
    <t>saproeqto Rirebuleba</t>
  </si>
  <si>
    <t>eqspertiza 14% saproeqto Rirebulebidan</t>
  </si>
  <si>
    <t>sul Tavi 12</t>
  </si>
  <si>
    <t>sul Tavi 1-12</t>
  </si>
  <si>
    <t xml:space="preserve">specgadasaxadebi 20% muSa xelze </t>
  </si>
  <si>
    <t>sul</t>
  </si>
  <si>
    <t>gauTvaliswinebeli xarjebi 3%</t>
  </si>
  <si>
    <t>dRg 18%</t>
  </si>
  <si>
    <t>sul mSeneblobis Rirebulebis saxarjTaRrivxvo gaangariSebiT</t>
  </si>
  <si>
    <t>uku dasabrunebeli Tanxa</t>
  </si>
  <si>
    <t>generaluri   direqtori                 i. maWavariani</t>
  </si>
  <si>
    <t xml:space="preserve">proeqtis mTavari inJineri                 j. andRulaZe </t>
  </si>
  <si>
    <t xml:space="preserve"> q.quTaisi. gugunavas q#18-Si mdebare  Sps "san petrolium jorjia"-s </t>
  </si>
  <si>
    <t xml:space="preserve"> daqvemdebarebaSi myofi avtogasamararTi sadguris sarekonstruqcio samuSaoebi</t>
  </si>
  <si>
    <t xml:space="preserve">                          ezo</t>
  </si>
  <si>
    <t>#</t>
  </si>
  <si>
    <t xml:space="preserve">samuSaos dasaxeleba </t>
  </si>
  <si>
    <t>Rirebuleba</t>
  </si>
  <si>
    <t>teqnikuri dokumentacia</t>
  </si>
  <si>
    <t>ezos keTilmowyoba</t>
  </si>
  <si>
    <t>sawvavisa da el.momaragebis arxebi</t>
  </si>
  <si>
    <t>wyal.kanalizaciis gare qseli</t>
  </si>
  <si>
    <t>gare ganaTeba</t>
  </si>
  <si>
    <t>jami</t>
  </si>
  <si>
    <t xml:space="preserve">                          xarjTaRricxva # 1</t>
  </si>
  <si>
    <t xml:space="preserve">                           ტექნიკური დოკუმენტაციისა და ექსპლუატაციაში მისაღები ხარჯი</t>
  </si>
  <si>
    <t>samuSaoebis dasaxeleba</t>
  </si>
  <si>
    <t>1</t>
  </si>
  <si>
    <t>მშენებლობის ნებართვით და კანონით გათვალისწინებული ყველა პირობის დაცვა (ეტაპების ოქმების მომზადება გალფის ზედამხედველთან ერთად და მერიის შესაბამის სამსახურში ჩაბარება);</t>
  </si>
  <si>
    <t>სამშენებლო ბანერის მომზადება და ობიექტზე გაკვრა;</t>
  </si>
  <si>
    <t>დენდროლოგიური ბანერის მომზადება და ობიექტზე გაკვრა;</t>
  </si>
  <si>
    <t>ტერიტორიის და საპროექტო შენობა-ნაგებობების დაკვალვა, მომქმედი კანონმდებლობით გათვალისწინებული ხელსაწყოთი;</t>
  </si>
  <si>
    <t>ყოველდღიური ნაგვის გატანა სპეციალურ ნაგავსაყრელზე და საჭიროების შემთხვევაში შესაბამისი ნებართვის მოპოვება;</t>
  </si>
  <si>
    <t>დასრულებული ობიექტის ექსპლუატაციაში მისაღებად, მომქმედი კანონმდებლობით გათვალისწინებული ყველა საბუთის მოპოვება და დასრულებული ობიექტის ექსპლუატაციაში მიღება (მერის მიერ ექსპლუატაციაში მიღების ბრძანების მიღება).</t>
  </si>
  <si>
    <t>zednadebi xarji 10%</t>
  </si>
  <si>
    <r>
      <rPr>
        <b/>
        <sz val="10"/>
        <rFont val="AcadNusx"/>
      </rPr>
      <t>jami</t>
    </r>
  </si>
  <si>
    <t>mogeba 8%</t>
  </si>
  <si>
    <t>gauTvaliswinebeli xarji 5%</t>
  </si>
  <si>
    <t>sul jami</t>
  </si>
  <si>
    <t xml:space="preserve"> lokalur resursuli xarjTaRricxva # 2</t>
  </si>
  <si>
    <t>safuZveli: proeqti</t>
  </si>
  <si>
    <t>raodenoba</t>
  </si>
  <si>
    <t>masala</t>
  </si>
  <si>
    <t>xelfasi</t>
  </si>
  <si>
    <t>manqana meqanizmebi</t>
  </si>
  <si>
    <t xml:space="preserve">jami         </t>
  </si>
  <si>
    <t xml:space="preserve">samuSaoebisa da xarjebis dasaxeleba </t>
  </si>
  <si>
    <t>ganz.</t>
  </si>
  <si>
    <t>normativiT erTeulze</t>
  </si>
  <si>
    <t>erT. fasi</t>
  </si>
  <si>
    <t>4</t>
  </si>
  <si>
    <t xml:space="preserve">droebiTi SemoRobvis mowyoba </t>
  </si>
  <si>
    <t>ormoebis amoReba da liTonis milkvadratebis dabetoneba</t>
  </si>
  <si>
    <t>c</t>
  </si>
  <si>
    <t xml:space="preserve">SromiTi resursebi </t>
  </si>
  <si>
    <t>betoni b-20</t>
  </si>
  <si>
    <t>m3</t>
  </si>
  <si>
    <t>droebiTi SemoRobvis mowyoba (montaJi, demontaJi) simaRliT 1.8m</t>
  </si>
  <si>
    <t>m2</t>
  </si>
  <si>
    <t>liTonis oTxkuTxa mili 60*60*2</t>
  </si>
  <si>
    <t>grZ/m</t>
  </si>
  <si>
    <t>liTonis oTxkuTxa mili 40*20*2</t>
  </si>
  <si>
    <r>
      <rPr>
        <sz val="10"/>
        <rFont val="Cambria"/>
        <family val="1"/>
        <charset val="204"/>
      </rPr>
      <t>OSB</t>
    </r>
    <r>
      <rPr>
        <sz val="10"/>
        <rFont val="AcadNusx"/>
      </rPr>
      <t>-fila</t>
    </r>
  </si>
  <si>
    <t>sxva masala</t>
  </si>
  <si>
    <t>sademontaJo samuSaoebi</t>
  </si>
  <si>
    <t>arsebuli Senoba-nagebobisa demontaJi</t>
  </si>
  <si>
    <t>komp</t>
  </si>
  <si>
    <t>arsebuli fardulis demontaJi</t>
  </si>
  <si>
    <t>cali</t>
  </si>
  <si>
    <t>damxmare masalebi</t>
  </si>
  <si>
    <t>avtoamwe</t>
  </si>
  <si>
    <t>dRe</t>
  </si>
  <si>
    <t>arsebuli sawvavis rezervuarebis demontaJi</t>
  </si>
  <si>
    <t>eqskavatori</t>
  </si>
  <si>
    <t>sawvavis rezervuarebisa da liTonis konstruqciebis transportireba TbilisSi yofili "eko"-s bazaze</t>
  </si>
  <si>
    <t>reisi</t>
  </si>
  <si>
    <t>satransporto xarji</t>
  </si>
  <si>
    <t>samSeneblo nagvis datvirTva da transportireba sanayaroze</t>
  </si>
  <si>
    <t>m/sT</t>
  </si>
  <si>
    <t>avtoTviTmcleli</t>
  </si>
  <si>
    <t>t</t>
  </si>
  <si>
    <t xml:space="preserve">sagzao samosis mowyoba saval nawilze </t>
  </si>
  <si>
    <t>111 kategoriis gruntis damuSaveba eqskavatoriT</t>
  </si>
  <si>
    <t>1000m3</t>
  </si>
  <si>
    <t>k/sT</t>
  </si>
  <si>
    <t xml:space="preserve">eqskavatori </t>
  </si>
  <si>
    <t xml:space="preserve">miwis gatana avtoTviTmclelebiT nayarSi </t>
  </si>
  <si>
    <t>tona</t>
  </si>
  <si>
    <t>vakisis moSandakeba</t>
  </si>
  <si>
    <t>100m2</t>
  </si>
  <si>
    <t>buldozeri 180 cx.Z</t>
  </si>
  <si>
    <t>avtogreideri saSualo tipis 79kvt (108c,Z)</t>
  </si>
  <si>
    <t>safuZvlis fenis mowyoba fraqciuli RorRiT (0-20mm.) sisqiT 20 sm</t>
  </si>
  <si>
    <t>100m3</t>
  </si>
  <si>
    <t>satkepni gluvi TviTmavali 10 ton.</t>
  </si>
  <si>
    <t>RorRi</t>
  </si>
  <si>
    <t>r/betonis safaris mowyoba erTmagi armirebiT b-25 betonisagan (betonis mosaxexi danadgariT da daxerxviT)</t>
  </si>
  <si>
    <r>
      <t>betoni b-25</t>
    </r>
    <r>
      <rPr>
        <sz val="10"/>
        <rFont val="Cambria"/>
        <family val="1"/>
        <charset val="204"/>
      </rPr>
      <t xml:space="preserve"> </t>
    </r>
  </si>
  <si>
    <t>pompis momsaxureba</t>
  </si>
  <si>
    <r>
      <t>armatura</t>
    </r>
    <r>
      <rPr>
        <sz val="10"/>
        <rFont val="Cambria"/>
        <family val="1"/>
        <charset val="204"/>
      </rPr>
      <t xml:space="preserve"> A-3 </t>
    </r>
  </si>
  <si>
    <t>mastersil 400</t>
  </si>
  <si>
    <t>kg</t>
  </si>
  <si>
    <t>bordiurebisa da teritoriis mowyoba dekoratiuli betonis filebiT (wiTeli xazis SigniT)</t>
  </si>
  <si>
    <t>betonis (15*30*50sm) bordiurebis mowyoba</t>
  </si>
  <si>
    <t>betonis bordiurebi  15*30*100</t>
  </si>
  <si>
    <t>betoni b-17,50</t>
  </si>
  <si>
    <t xml:space="preserve">q /cementis xsnari </t>
  </si>
  <si>
    <t>teritoriis mopirkeTeba betonis filebiT</t>
  </si>
  <si>
    <t>betonis fila 20sm*10sm*5sm</t>
  </si>
  <si>
    <t>qviSa-cementis xsnari</t>
  </si>
  <si>
    <t>bordiurebisa da teritoriis mowyoba dekoratiuli betonis filebiT (wiTeli xazis gareT)</t>
  </si>
  <si>
    <t>dispenseris kunZulis mowyoba</t>
  </si>
  <si>
    <t>dispenseris r/betonis kunZulis mowyoba</t>
  </si>
  <si>
    <r>
      <t>betoni b-25</t>
    </r>
    <r>
      <rPr>
        <sz val="10"/>
        <rFont val="Cambria"/>
        <family val="1"/>
      </rPr>
      <t xml:space="preserve"> </t>
    </r>
  </si>
  <si>
    <t>yalibis fari</t>
  </si>
  <si>
    <t>xemasala</t>
  </si>
  <si>
    <t xml:space="preserve">armatura a-3 </t>
  </si>
  <si>
    <t>2</t>
  </si>
  <si>
    <t>dispenseris kunZulis gverdebis mopirkeTeba uJangavi foladis furcliT sisqiT 1mm</t>
  </si>
  <si>
    <t>uJangavi liTonis furceli 1mm</t>
  </si>
  <si>
    <t>aluminis kuTxovana 30*30</t>
  </si>
  <si>
    <t>3</t>
  </si>
  <si>
    <t>dispenseris kunZulis mopirkeTeba keramogranitis filebiT</t>
  </si>
  <si>
    <t>yinvagamZle webo cementi</t>
  </si>
  <si>
    <t>keramogranitis fila (damkveTis katalogis mixedviT)</t>
  </si>
  <si>
    <t>teritoriis SemoRobva</t>
  </si>
  <si>
    <t>gruntis damuSaveba xeliT lenturi saZirkvlis mosawyobad</t>
  </si>
  <si>
    <t>r/betonis lenturi saZirkvlis mowyoba</t>
  </si>
  <si>
    <r>
      <t>armatura</t>
    </r>
    <r>
      <rPr>
        <sz val="10"/>
        <rFont val="Cambria"/>
        <family val="1"/>
        <charset val="204"/>
      </rPr>
      <t xml:space="preserve"> A-3</t>
    </r>
  </si>
  <si>
    <t>proeq</t>
  </si>
  <si>
    <r>
      <t>armatura</t>
    </r>
    <r>
      <rPr>
        <sz val="10"/>
        <rFont val="Cambria"/>
        <family val="1"/>
        <charset val="204"/>
      </rPr>
      <t xml:space="preserve"> A-1</t>
    </r>
  </si>
  <si>
    <t xml:space="preserve">ezos SemoRobvis liTonis konstruqciis mowyoba </t>
  </si>
  <si>
    <t>liTonis milkvadrati 60*60*3</t>
  </si>
  <si>
    <t>liTonis milkvadrati 40*40*3</t>
  </si>
  <si>
    <t>liTonis furceli 10 mm</t>
  </si>
  <si>
    <t>antikoroziuli saRebavi</t>
  </si>
  <si>
    <t>lit</t>
  </si>
  <si>
    <t>eleqtrodi</t>
  </si>
  <si>
    <t>liTonis orfrTiani karis Rirebuleba da montaJi</t>
  </si>
  <si>
    <t>liTonis orfrTiani kari</t>
  </si>
  <si>
    <t>ezos SemoRobvis mowyoba betopanis filebiT (simaRliT 1,80m )</t>
  </si>
  <si>
    <t>betopanis fila 10mm</t>
  </si>
  <si>
    <t>sarezervuaro parkis SemoRobvis mowyoba betopanis filebiTa da uJangavi liTonis badiT</t>
  </si>
  <si>
    <t>monoliTuri r/betonis lenturi saZirkvlis mowyoba SemoRobisaTvis</t>
  </si>
  <si>
    <t>sarezervuaro parkis SemoRobvis liTonis konstruqciis mowyoba Sesasvleli karis gaTvaliswinebiT</t>
  </si>
  <si>
    <t>liTonis kuTxovana 40*4</t>
  </si>
  <si>
    <t>liTonis kuTxovana 40*4 (karisaTvis)</t>
  </si>
  <si>
    <t>sarezervuaro parkis SemoRobvis mowyoba betopanis filebiT (simaRliT 1,80m )</t>
  </si>
  <si>
    <t>sarezervuaro parkis SemoRobvis mowyoba uJangavi liTonis badiT (simaRliT 1,80m )</t>
  </si>
  <si>
    <t>miwis Semotana gamwvanebisaTvis</t>
  </si>
  <si>
    <t>Savi miwis Semotana da gaSla gasamwvanebel teritoriaze</t>
  </si>
  <si>
    <t>Savi miwa</t>
  </si>
  <si>
    <t>koindaris daTesva</t>
  </si>
  <si>
    <t>Sromis xarji</t>
  </si>
  <si>
    <t>koindaris Tesli</t>
  </si>
  <si>
    <t>saniaRvre cxaurebis mowyoba</t>
  </si>
  <si>
    <t xml:space="preserve">yamiri gruntis damuSaveba </t>
  </si>
  <si>
    <t>r/betonis arxebis mowyoba</t>
  </si>
  <si>
    <t xml:space="preserve">betoni b-25 </t>
  </si>
  <si>
    <t>liTonis kuTxovana 50*5</t>
  </si>
  <si>
    <t>liTonis cxaurebis Rirebuleba da montaJi siganiT 30 sm (Sesasvleli, gamosasvleli da zeTis boqsis win)</t>
  </si>
  <si>
    <t>liTonis kuTxovana 45*4</t>
  </si>
  <si>
    <t>liTonis kvadrati 40*40</t>
  </si>
  <si>
    <t xml:space="preserve">              navTobdamWeri (saleqari)</t>
  </si>
  <si>
    <t>gruntis damuSaveba xeliT</t>
  </si>
  <si>
    <t>xreSis safuZvlis mowyoba sisqiT 15 sm</t>
  </si>
  <si>
    <t xml:space="preserve">xreSi  </t>
  </si>
  <si>
    <t>monoliTuri r/betonis Zirisa da kedlebis mowyoba b-25 betonisagan</t>
  </si>
  <si>
    <r>
      <t xml:space="preserve">benziniani wylis gadamyvani mili </t>
    </r>
    <r>
      <rPr>
        <b/>
        <sz val="10"/>
        <rFont val="Cambria"/>
        <family val="1"/>
        <charset val="204"/>
      </rPr>
      <t>D</t>
    </r>
    <r>
      <rPr>
        <b/>
        <sz val="10"/>
        <rFont val="AcadNusx"/>
      </rPr>
      <t>-160 mm</t>
    </r>
  </si>
  <si>
    <t>grZ.m.</t>
  </si>
  <si>
    <r>
      <t>mili</t>
    </r>
    <r>
      <rPr>
        <sz val="10"/>
        <rFont val="Cambria"/>
        <family val="1"/>
        <charset val="204"/>
      </rPr>
      <t xml:space="preserve"> D-160</t>
    </r>
    <r>
      <rPr>
        <sz val="10"/>
        <rFont val="AcadNusx"/>
      </rPr>
      <t>mm</t>
    </r>
  </si>
  <si>
    <r>
      <t xml:space="preserve">zeTiani wylis gadamyvani mili </t>
    </r>
    <r>
      <rPr>
        <b/>
        <sz val="10"/>
        <rFont val="Cambria"/>
        <family val="1"/>
        <charset val="204"/>
      </rPr>
      <t>D</t>
    </r>
    <r>
      <rPr>
        <b/>
        <sz val="10"/>
        <rFont val="AcadNusx"/>
      </rPr>
      <t>-110 mm</t>
    </r>
  </si>
  <si>
    <r>
      <t>mili</t>
    </r>
    <r>
      <rPr>
        <sz val="10"/>
        <rFont val="Cambria"/>
        <family val="1"/>
        <charset val="204"/>
      </rPr>
      <t xml:space="preserve"> D-110</t>
    </r>
    <r>
      <rPr>
        <sz val="10"/>
        <rFont val="AcadNusx"/>
      </rPr>
      <t>mm</t>
    </r>
  </si>
  <si>
    <r>
      <t xml:space="preserve">plasmasis mili </t>
    </r>
    <r>
      <rPr>
        <b/>
        <sz val="10"/>
        <rFont val="Cambria"/>
        <family val="1"/>
        <charset val="204"/>
      </rPr>
      <t>D-50</t>
    </r>
    <r>
      <rPr>
        <b/>
        <sz val="10"/>
        <rFont val="AcadNusx"/>
      </rPr>
      <t>mm</t>
    </r>
  </si>
  <si>
    <r>
      <t>mili</t>
    </r>
    <r>
      <rPr>
        <sz val="10"/>
        <rFont val="Cambria"/>
        <family val="1"/>
        <charset val="204"/>
      </rPr>
      <t xml:space="preserve"> D-50</t>
    </r>
    <r>
      <rPr>
        <sz val="10"/>
        <rFont val="AcadNusx"/>
      </rPr>
      <t>mm</t>
    </r>
  </si>
  <si>
    <r>
      <t>plastmasis kanalizaciis muxlis</t>
    </r>
    <r>
      <rPr>
        <sz val="10"/>
        <rFont val="Cambria"/>
        <family val="1"/>
        <charset val="204"/>
      </rPr>
      <t xml:space="preserve"> D</t>
    </r>
    <r>
      <rPr>
        <sz val="10"/>
        <rFont val="AcadNusx"/>
      </rPr>
      <t xml:space="preserve">-50 </t>
    </r>
  </si>
  <si>
    <t>fasonuri nawilebi</t>
  </si>
  <si>
    <t>kom</t>
  </si>
  <si>
    <t>samkapi 110*110*110</t>
  </si>
  <si>
    <t>sacobi 110</t>
  </si>
  <si>
    <t>foladis furceli 170*50*6</t>
  </si>
  <si>
    <r>
      <t>benziniani wylis Semkrebi kasri</t>
    </r>
    <r>
      <rPr>
        <sz val="10"/>
        <rFont val="Cambria"/>
        <family val="1"/>
        <charset val="204"/>
      </rPr>
      <t xml:space="preserve"> D</t>
    </r>
    <r>
      <rPr>
        <sz val="10"/>
        <rFont val="AcadNusx"/>
      </rPr>
      <t>-400mm</t>
    </r>
  </si>
  <si>
    <t>fasonuri nawilebis damWeri</t>
  </si>
  <si>
    <t>Wis Tavsaxuri</t>
  </si>
  <si>
    <t>Tujis Tavsaxuri 70*70</t>
  </si>
  <si>
    <t>Tujis Tavsaxuri 70*90</t>
  </si>
  <si>
    <t>daRvrili sawvavis damWeri arxebi</t>
  </si>
  <si>
    <t>Sveleri #8</t>
  </si>
  <si>
    <t>m</t>
  </si>
  <si>
    <t>teritoriis gamwvaneba</t>
  </si>
  <si>
    <t>satransporto xarji masalaze</t>
  </si>
  <si>
    <t>zednadebi xarji</t>
  </si>
  <si>
    <t xml:space="preserve">mogeba </t>
  </si>
  <si>
    <t>gauTvaliswinebeli xarji</t>
  </si>
  <si>
    <t>dRg</t>
  </si>
  <si>
    <t>lokalur resursuli xarjTaRricxva # 3</t>
  </si>
  <si>
    <t xml:space="preserve">     sawvavisa da el.sadenebis arxebi</t>
  </si>
  <si>
    <t>manqana-meqanizmebi</t>
  </si>
  <si>
    <t>samSeneblo samontaJo samuSaoebi sakabelo da sawvavis milgayvanilobisaTvis</t>
  </si>
  <si>
    <t>tranSeis gaTxra sawolisaTvis</t>
  </si>
  <si>
    <t>sawolis momzadeba qviSiT</t>
  </si>
  <si>
    <t>qviSa</t>
  </si>
  <si>
    <t>sasignalo lenta</t>
  </si>
  <si>
    <t>gruntis ukan Cayra da mosworeba</t>
  </si>
  <si>
    <t>zedmeti gruntis datvirTva avtoTviTmclelebze xeliT</t>
  </si>
  <si>
    <t>zedmeti gruntis transportireba sanayaroze</t>
  </si>
  <si>
    <t xml:space="preserve">zednadebi xarjebi  </t>
  </si>
  <si>
    <t xml:space="preserve">jami </t>
  </si>
  <si>
    <t>mogeba</t>
  </si>
  <si>
    <t xml:space="preserve"> lokalur resursuli xarjTaRricxva # 4</t>
  </si>
  <si>
    <t xml:space="preserve">           wyali da kanalizacia</t>
  </si>
  <si>
    <t>gare 'wyalis, kanalizaciisa da saniaRvre kanalizaciis qseli</t>
  </si>
  <si>
    <t xml:space="preserve">yamiri gruntis damuSaveba eqskavatoriT </t>
  </si>
  <si>
    <t>gruntis damuSaveba xeliT sakanalizacio da saniaRvre arxSi</t>
  </si>
  <si>
    <t>qviSis sagebis mowyoba</t>
  </si>
  <si>
    <t xml:space="preserve">qviSa  </t>
  </si>
  <si>
    <r>
      <t xml:space="preserve">plasmasis milis </t>
    </r>
    <r>
      <rPr>
        <b/>
        <sz val="10"/>
        <rFont val="Cambria"/>
        <family val="1"/>
      </rPr>
      <t xml:space="preserve">D-32 </t>
    </r>
    <r>
      <rPr>
        <b/>
        <sz val="10"/>
        <rFont val="AcadNusx"/>
      </rPr>
      <t>montaJi</t>
    </r>
  </si>
  <si>
    <r>
      <t xml:space="preserve">plasmasis mili </t>
    </r>
    <r>
      <rPr>
        <sz val="10"/>
        <rFont val="Cambria"/>
        <family val="1"/>
        <charset val="204"/>
      </rPr>
      <t>D</t>
    </r>
    <r>
      <rPr>
        <sz val="10"/>
        <rFont val="AcadNusx"/>
      </rPr>
      <t>-32 civi wylis</t>
    </r>
  </si>
  <si>
    <t>kanalizaciis gofrirebuli plastmasis milebi</t>
  </si>
  <si>
    <r>
      <t xml:space="preserve">gofrirebuli sakanalizacio mili </t>
    </r>
    <r>
      <rPr>
        <sz val="10"/>
        <rFont val="Cambria"/>
        <family val="1"/>
      </rPr>
      <t>D-160</t>
    </r>
  </si>
  <si>
    <t>wriuli r/betonis Webis mowyoba</t>
  </si>
  <si>
    <t>avtokranis momsaxureba</t>
  </si>
  <si>
    <t>r/betonis Wis Ziri</t>
  </si>
  <si>
    <t>r/betonis Wa simaRliT 1 m</t>
  </si>
  <si>
    <t>r/betonis Wis Tavsaxuri</t>
  </si>
  <si>
    <t>wyalmzomi Wis mowyoba</t>
  </si>
  <si>
    <t>wyalmzomi</t>
  </si>
  <si>
    <t>urduli</t>
  </si>
  <si>
    <t xml:space="preserve">gamSvebi onkani </t>
  </si>
  <si>
    <t>manometri</t>
  </si>
  <si>
    <t>miltuCi foladis</t>
  </si>
  <si>
    <t>mili liTonis wyalairgamtari 15mm</t>
  </si>
  <si>
    <t xml:space="preserve">m </t>
  </si>
  <si>
    <t>mili liTonis unakero</t>
  </si>
  <si>
    <t>Tujis fasonuri nawilebi</t>
  </si>
  <si>
    <t>tn</t>
  </si>
  <si>
    <t>WanWiki qanCiT da sayeluriT</t>
  </si>
  <si>
    <t>samagrebi</t>
  </si>
  <si>
    <t>saxamZro hidrantis Rirebuleba da montaJi</t>
  </si>
  <si>
    <t>saxanZro hidranti</t>
  </si>
  <si>
    <t>lokalur resursuli xarjTaRricxva # 5</t>
  </si>
  <si>
    <t xml:space="preserve">                   gare ganaTeba</t>
  </si>
  <si>
    <t>ormoebis daburRva boZebis montaJisaTvis</t>
  </si>
  <si>
    <t>saburRi danadgari</t>
  </si>
  <si>
    <t>boZebis dabetoneba ormoebSi</t>
  </si>
  <si>
    <t>gare ganaTebis liTonis sayrdeni konsoluri tipis sanaTi, Suqdioduri naTuriT, gamSveb maregulirebeli mowyonilobiT</t>
  </si>
  <si>
    <t>amwe saavtomobilo svlaze</t>
  </si>
  <si>
    <t>gare ganaTebis liTonis sayrdeni konsoluri tipis sanaTi Suqdioduri naTuriT da gamSveb maregulirebeli mowyonilobiT</t>
  </si>
  <si>
    <t xml:space="preserve">zednadebi xarjebi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</si>
</sst>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\ _₾_-;\-* #,##0\ _₾_-;_-* &quot;-&quot;\ _₾_-;_-@_-"/>
    <numFmt numFmtId="165" formatCode="_-* #,##0.00&quot;р.&quot;_-;\-* #,##0.00&quot;р.&quot;_-;_-* &quot;-&quot;??&quot;р.&quot;_-;_-@_-"/>
    <numFmt numFmtId="166" formatCode="0.000"/>
  </numFmts>
  <fonts count="25">
    <font>
      <sz val="10"/>
      <name val="Arial Cyr"/>
      <charset val="204"/>
    </font>
    <font>
      <b/>
      <sz val="12"/>
      <name val="AcadNusx"/>
    </font>
    <font>
      <sz val="12"/>
      <name val="AcadNusx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b/>
      <sz val="10"/>
      <name val="AcadNusx"/>
    </font>
    <font>
      <sz val="10"/>
      <name val="AcadNusx"/>
    </font>
    <font>
      <b/>
      <sz val="10"/>
      <color indexed="8"/>
      <name val="AcadNusx"/>
    </font>
    <font>
      <sz val="10"/>
      <name val="Cambria"/>
      <family val="1"/>
    </font>
    <font>
      <b/>
      <sz val="10"/>
      <name val="Cambria"/>
      <family val="1"/>
      <charset val="204"/>
    </font>
    <font>
      <sz val="10"/>
      <name val="Cambria"/>
      <family val="1"/>
      <charset val="204"/>
    </font>
    <font>
      <b/>
      <sz val="11"/>
      <name val="AcadNusx"/>
    </font>
    <font>
      <sz val="10"/>
      <name val="Arial Cyr"/>
      <family val="2"/>
      <charset val="204"/>
    </font>
    <font>
      <sz val="10"/>
      <name val="Arial Cyr"/>
    </font>
    <font>
      <sz val="11"/>
      <name val="AcadNusx"/>
    </font>
    <font>
      <sz val="10"/>
      <name val="Helv"/>
    </font>
    <font>
      <b/>
      <sz val="10"/>
      <name val="Cambria"/>
      <family val="1"/>
    </font>
    <font>
      <sz val="11"/>
      <name val="Times New Roman"/>
      <family val="1"/>
      <charset val="204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cadNusx"/>
    </font>
    <font>
      <sz val="10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9" fillId="3" borderId="0" applyNumberFormat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6" fillId="0" borderId="0"/>
    <xf numFmtId="0" fontId="4" fillId="0" borderId="0"/>
  </cellStyleXfs>
  <cellXfs count="4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2" fontId="6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top" wrapText="1"/>
    </xf>
    <xf numFmtId="166" fontId="8" fillId="4" borderId="3" xfId="0" applyNumberFormat="1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4" fillId="0" borderId="0" xfId="20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top" wrapText="1"/>
    </xf>
    <xf numFmtId="1" fontId="7" fillId="0" borderId="3" xfId="0" quotePrefix="1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top" wrapText="1"/>
    </xf>
    <xf numFmtId="2" fontId="6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9" fontId="6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top" wrapText="1"/>
    </xf>
    <xf numFmtId="0" fontId="7" fillId="0" borderId="3" xfId="0" applyFont="1" applyBorder="1"/>
    <xf numFmtId="2" fontId="6" fillId="0" borderId="3" xfId="0" applyNumberFormat="1" applyFont="1" applyBorder="1" applyAlignment="1">
      <alignment horizontal="center"/>
    </xf>
    <xf numFmtId="2" fontId="6" fillId="4" borderId="3" xfId="0" applyNumberFormat="1" applyFont="1" applyFill="1" applyBorder="1" applyAlignment="1">
      <alignment horizontal="center" vertical="center"/>
    </xf>
    <xf numFmtId="2" fontId="7" fillId="0" borderId="0" xfId="0" applyNumberFormat="1" applyFont="1"/>
    <xf numFmtId="0" fontId="7" fillId="4" borderId="1" xfId="0" applyFont="1" applyFill="1" applyBorder="1" applyAlignment="1">
      <alignment horizontal="center" vertical="top" wrapText="1"/>
    </xf>
    <xf numFmtId="2" fontId="7" fillId="4" borderId="3" xfId="0" applyNumberFormat="1" applyFont="1" applyFill="1" applyBorder="1" applyAlignment="1">
      <alignment horizontal="center" vertical="center"/>
    </xf>
    <xf numFmtId="2" fontId="2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wrapText="1"/>
    </xf>
    <xf numFmtId="2" fontId="6" fillId="4" borderId="3" xfId="0" applyNumberFormat="1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7" fillId="0" borderId="6" xfId="0" quotePrefix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2" fontId="7" fillId="4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vertical="top" wrapText="1"/>
    </xf>
    <xf numFmtId="0" fontId="7" fillId="4" borderId="3" xfId="0" applyFont="1" applyFill="1" applyBorder="1" applyAlignment="1">
      <alignment horizontal="center" vertical="top" wrapText="1"/>
    </xf>
    <xf numFmtId="2" fontId="7" fillId="4" borderId="1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3" xfId="0" applyFont="1" applyFill="1" applyBorder="1" applyAlignment="1">
      <alignment horizontal="center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top" wrapText="1"/>
    </xf>
    <xf numFmtId="2" fontId="7" fillId="4" borderId="1" xfId="0" applyNumberFormat="1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vertical="top" wrapText="1"/>
    </xf>
    <xf numFmtId="0" fontId="7" fillId="4" borderId="5" xfId="0" applyFont="1" applyFill="1" applyBorder="1" applyAlignment="1">
      <alignment horizontal="left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0" fontId="6" fillId="4" borderId="3" xfId="11" applyFont="1" applyFill="1" applyBorder="1" applyAlignment="1">
      <alignment horizontal="center" vertical="center" wrapText="1"/>
    </xf>
    <xf numFmtId="166" fontId="7" fillId="4" borderId="3" xfId="11" applyNumberFormat="1" applyFont="1" applyFill="1" applyBorder="1" applyAlignment="1">
      <alignment horizontal="center" vertical="center"/>
    </xf>
    <xf numFmtId="0" fontId="7" fillId="4" borderId="3" xfId="1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top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 wrapText="1"/>
    </xf>
    <xf numFmtId="1" fontId="7" fillId="0" borderId="3" xfId="0" quotePrefix="1" applyNumberFormat="1" applyFont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2" fontId="7" fillId="4" borderId="3" xfId="0" quotePrefix="1" applyNumberFormat="1" applyFont="1" applyFill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4" borderId="3" xfId="0" applyFont="1" applyFill="1" applyBorder="1" applyAlignment="1">
      <alignment vertical="top" wrapText="1"/>
    </xf>
    <xf numFmtId="0" fontId="7" fillId="4" borderId="3" xfId="15" applyFont="1" applyFill="1" applyBorder="1" applyAlignment="1">
      <alignment horizontal="left"/>
    </xf>
    <xf numFmtId="49" fontId="7" fillId="0" borderId="3" xfId="0" applyNumberFormat="1" applyFont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4" borderId="3" xfId="16" applyFont="1" applyFill="1" applyBorder="1" applyAlignment="1">
      <alignment horizontal="center" vertical="center"/>
    </xf>
    <xf numFmtId="0" fontId="7" fillId="4" borderId="3" xfId="15" applyFont="1" applyFill="1" applyBorder="1" applyAlignment="1">
      <alignment horizontal="center" vertical="center"/>
    </xf>
    <xf numFmtId="2" fontId="7" fillId="4" borderId="3" xfId="15" applyNumberFormat="1" applyFont="1" applyFill="1" applyBorder="1" applyAlignment="1">
      <alignment horizontal="center" vertical="center"/>
    </xf>
    <xf numFmtId="2" fontId="7" fillId="4" borderId="3" xfId="16" applyNumberFormat="1" applyFont="1" applyFill="1" applyBorder="1" applyAlignment="1">
      <alignment horizontal="center" vertical="center"/>
    </xf>
    <xf numFmtId="0" fontId="7" fillId="4" borderId="2" xfId="15" applyFont="1" applyFill="1" applyBorder="1" applyAlignment="1">
      <alignment horizontal="center"/>
    </xf>
    <xf numFmtId="0" fontId="12" fillId="4" borderId="4" xfId="19" applyFont="1" applyFill="1" applyBorder="1" applyAlignment="1">
      <alignment horizontal="center" vertical="center"/>
    </xf>
    <xf numFmtId="0" fontId="7" fillId="4" borderId="4" xfId="17" applyFont="1" applyFill="1" applyBorder="1" applyAlignment="1">
      <alignment horizontal="center" vertical="center" wrapText="1"/>
    </xf>
    <xf numFmtId="0" fontId="7" fillId="4" borderId="4" xfId="17" applyFont="1" applyFill="1" applyBorder="1" applyAlignment="1">
      <alignment horizontal="center" vertical="center"/>
    </xf>
    <xf numFmtId="2" fontId="7" fillId="4" borderId="4" xfId="17" applyNumberFormat="1" applyFont="1" applyFill="1" applyBorder="1" applyAlignment="1">
      <alignment horizontal="center" vertical="center"/>
    </xf>
    <xf numFmtId="2" fontId="7" fillId="4" borderId="4" xfId="16" applyNumberFormat="1" applyFont="1" applyFill="1" applyBorder="1" applyAlignment="1">
      <alignment horizontal="center" vertical="center"/>
    </xf>
    <xf numFmtId="2" fontId="7" fillId="4" borderId="5" xfId="16" applyNumberFormat="1" applyFont="1" applyFill="1" applyBorder="1" applyAlignment="1">
      <alignment horizontal="center" vertical="center"/>
    </xf>
    <xf numFmtId="0" fontId="7" fillId="4" borderId="1" xfId="15" applyFont="1" applyFill="1" applyBorder="1" applyAlignment="1">
      <alignment horizontal="center"/>
    </xf>
    <xf numFmtId="0" fontId="6" fillId="4" borderId="8" xfId="19" applyFont="1" applyFill="1" applyBorder="1" applyAlignment="1">
      <alignment horizontal="left" vertical="center"/>
    </xf>
    <xf numFmtId="0" fontId="6" fillId="4" borderId="6" xfId="17" applyFont="1" applyFill="1" applyBorder="1" applyAlignment="1">
      <alignment horizontal="center" vertical="center" wrapText="1"/>
    </xf>
    <xf numFmtId="0" fontId="6" fillId="4" borderId="6" xfId="17" applyFont="1" applyFill="1" applyBorder="1" applyAlignment="1">
      <alignment horizontal="center" vertical="center"/>
    </xf>
    <xf numFmtId="2" fontId="6" fillId="4" borderId="6" xfId="17" applyNumberFormat="1" applyFont="1" applyFill="1" applyBorder="1" applyAlignment="1">
      <alignment horizontal="center" vertical="center"/>
    </xf>
    <xf numFmtId="2" fontId="7" fillId="4" borderId="6" xfId="17" applyNumberFormat="1" applyFont="1" applyFill="1" applyBorder="1" applyAlignment="1">
      <alignment horizontal="center" vertical="center"/>
    </xf>
    <xf numFmtId="2" fontId="7" fillId="4" borderId="6" xfId="16" applyNumberFormat="1" applyFont="1" applyFill="1" applyBorder="1" applyAlignment="1">
      <alignment horizontal="center" vertical="center"/>
    </xf>
    <xf numFmtId="0" fontId="7" fillId="4" borderId="14" xfId="15" applyFont="1" applyFill="1" applyBorder="1" applyAlignment="1">
      <alignment horizontal="center"/>
    </xf>
    <xf numFmtId="0" fontId="7" fillId="4" borderId="5" xfId="15" applyFont="1" applyFill="1" applyBorder="1" applyAlignment="1">
      <alignment horizontal="left"/>
    </xf>
    <xf numFmtId="0" fontId="7" fillId="4" borderId="3" xfId="15" applyFont="1" applyFill="1" applyBorder="1" applyAlignment="1">
      <alignment horizontal="center" vertical="center" wrapText="1"/>
    </xf>
    <xf numFmtId="0" fontId="6" fillId="4" borderId="3" xfId="17" applyFont="1" applyFill="1" applyBorder="1" applyAlignment="1">
      <alignment horizontal="center" vertical="center" wrapText="1"/>
    </xf>
    <xf numFmtId="0" fontId="6" fillId="4" borderId="3" xfId="17" applyFont="1" applyFill="1" applyBorder="1" applyAlignment="1">
      <alignment horizontal="center" vertical="center"/>
    </xf>
    <xf numFmtId="2" fontId="6" fillId="4" borderId="3" xfId="17" applyNumberFormat="1" applyFont="1" applyFill="1" applyBorder="1" applyAlignment="1">
      <alignment horizontal="center" vertical="center"/>
    </xf>
    <xf numFmtId="2" fontId="7" fillId="4" borderId="3" xfId="17" applyNumberFormat="1" applyFont="1" applyFill="1" applyBorder="1" applyAlignment="1">
      <alignment horizontal="center" vertical="center"/>
    </xf>
    <xf numFmtId="0" fontId="7" fillId="4" borderId="15" xfId="19" applyFont="1" applyFill="1" applyBorder="1" applyAlignment="1">
      <alignment horizontal="left" vertical="center"/>
    </xf>
    <xf numFmtId="0" fontId="7" fillId="4" borderId="1" xfId="17" applyFont="1" applyFill="1" applyBorder="1" applyAlignment="1">
      <alignment horizontal="center" vertical="center" wrapText="1"/>
    </xf>
    <xf numFmtId="0" fontId="7" fillId="4" borderId="1" xfId="17" applyFont="1" applyFill="1" applyBorder="1" applyAlignment="1">
      <alignment horizontal="center" vertical="center"/>
    </xf>
    <xf numFmtId="2" fontId="7" fillId="4" borderId="1" xfId="17" applyNumberFormat="1" applyFont="1" applyFill="1" applyBorder="1" applyAlignment="1">
      <alignment horizontal="center" vertical="center"/>
    </xf>
    <xf numFmtId="0" fontId="7" fillId="4" borderId="1" xfId="15" applyFont="1" applyFill="1" applyBorder="1" applyAlignment="1">
      <alignment horizontal="center" vertical="center"/>
    </xf>
    <xf numFmtId="0" fontId="6" fillId="4" borderId="5" xfId="19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7" fillId="4" borderId="1" xfId="15" applyFont="1" applyFill="1" applyBorder="1" applyAlignment="1">
      <alignment horizontal="left"/>
    </xf>
    <xf numFmtId="2" fontId="7" fillId="4" borderId="1" xfId="15" applyNumberFormat="1" applyFont="1" applyFill="1" applyBorder="1" applyAlignment="1">
      <alignment horizontal="center" vertical="center"/>
    </xf>
    <xf numFmtId="0" fontId="7" fillId="4" borderId="1" xfId="17" applyFont="1" applyFill="1" applyBorder="1" applyAlignment="1">
      <alignment horizontal="left"/>
    </xf>
    <xf numFmtId="2" fontId="7" fillId="4" borderId="1" xfId="16" applyNumberFormat="1" applyFont="1" applyFill="1" applyBorder="1" applyAlignment="1">
      <alignment horizontal="center" vertical="center"/>
    </xf>
    <xf numFmtId="0" fontId="6" fillId="4" borderId="5" xfId="17" applyFont="1" applyFill="1" applyBorder="1" applyAlignment="1">
      <alignment horizontal="left"/>
    </xf>
    <xf numFmtId="0" fontId="6" fillId="4" borderId="1" xfId="15" applyFont="1" applyFill="1" applyBorder="1" applyAlignment="1">
      <alignment horizontal="center" vertical="center"/>
    </xf>
    <xf numFmtId="2" fontId="6" fillId="4" borderId="1" xfId="15" applyNumberFormat="1" applyFont="1" applyFill="1" applyBorder="1" applyAlignment="1">
      <alignment horizontal="center" vertical="center"/>
    </xf>
    <xf numFmtId="0" fontId="7" fillId="4" borderId="5" xfId="17" applyFont="1" applyFill="1" applyBorder="1" applyAlignment="1">
      <alignment horizontal="left"/>
    </xf>
    <xf numFmtId="0" fontId="7" fillId="4" borderId="15" xfId="0" applyFont="1" applyFill="1" applyBorder="1" applyAlignment="1">
      <alignment horizontal="left" vertical="center" wrapText="1"/>
    </xf>
    <xf numFmtId="49" fontId="7" fillId="4" borderId="13" xfId="0" applyNumberFormat="1" applyFont="1" applyFill="1" applyBorder="1" applyAlignment="1">
      <alignment horizontal="center" vertical="top"/>
    </xf>
    <xf numFmtId="2" fontId="6" fillId="4" borderId="6" xfId="0" applyNumberFormat="1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top" wrapText="1"/>
    </xf>
    <xf numFmtId="0" fontId="7" fillId="4" borderId="0" xfId="15" applyFont="1" applyFill="1" applyAlignment="1">
      <alignment horizontal="center"/>
    </xf>
    <xf numFmtId="0" fontId="7" fillId="4" borderId="7" xfId="15" applyFont="1" applyFill="1" applyBorder="1" applyAlignment="1">
      <alignment horizontal="center"/>
    </xf>
    <xf numFmtId="0" fontId="7" fillId="4" borderId="6" xfId="0" applyFont="1" applyFill="1" applyBorder="1" applyAlignment="1">
      <alignment horizontal="left" vertical="center" wrapText="1"/>
    </xf>
    <xf numFmtId="0" fontId="7" fillId="4" borderId="11" xfId="15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top" wrapText="1"/>
    </xf>
    <xf numFmtId="0" fontId="6" fillId="4" borderId="6" xfId="0" quotePrefix="1" applyFont="1" applyFill="1" applyBorder="1" applyAlignment="1">
      <alignment horizontal="center" vertical="center" wrapText="1"/>
    </xf>
    <xf numFmtId="0" fontId="7" fillId="4" borderId="3" xfId="15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2" fontId="15" fillId="0" borderId="4" xfId="0" applyNumberFormat="1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2" fontId="7" fillId="4" borderId="3" xfId="12" applyNumberFormat="1" applyFont="1" applyFill="1" applyBorder="1" applyAlignment="1">
      <alignment horizontal="center" vertical="top" wrapText="1"/>
    </xf>
    <xf numFmtId="0" fontId="7" fillId="4" borderId="3" xfId="12" applyFont="1" applyFill="1" applyBorder="1" applyAlignment="1">
      <alignment horizontal="center" vertical="top" wrapText="1"/>
    </xf>
    <xf numFmtId="0" fontId="6" fillId="4" borderId="3" xfId="0" quotePrefix="1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6" fillId="4" borderId="3" xfId="0" quotePrefix="1" applyFont="1" applyFill="1" applyBorder="1" applyAlignment="1">
      <alignment horizontal="left" vertical="top" wrapText="1"/>
    </xf>
    <xf numFmtId="2" fontId="6" fillId="4" borderId="6" xfId="0" quotePrefix="1" applyNumberFormat="1" applyFont="1" applyFill="1" applyBorder="1" applyAlignment="1">
      <alignment horizontal="center" vertical="center" wrapText="1"/>
    </xf>
    <xf numFmtId="0" fontId="7" fillId="4" borderId="3" xfId="0" quotePrefix="1" applyFont="1" applyFill="1" applyBorder="1" applyAlignment="1">
      <alignment horizontal="left" vertical="top" wrapText="1"/>
    </xf>
    <xf numFmtId="2" fontId="7" fillId="4" borderId="3" xfId="0" quotePrefix="1" applyNumberFormat="1" applyFont="1" applyFill="1" applyBorder="1" applyAlignment="1">
      <alignment horizontal="center" wrapText="1"/>
    </xf>
    <xf numFmtId="2" fontId="6" fillId="4" borderId="3" xfId="0" quotePrefix="1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2" fontId="7" fillId="0" borderId="3" xfId="5" applyNumberFormat="1" applyFont="1" applyFill="1" applyBorder="1" applyAlignment="1">
      <alignment horizontal="center" vertical="center"/>
    </xf>
    <xf numFmtId="2" fontId="7" fillId="0" borderId="1" xfId="5" applyNumberFormat="1" applyFont="1" applyFill="1" applyBorder="1" applyAlignment="1">
      <alignment horizontal="center" vertical="center"/>
    </xf>
    <xf numFmtId="2" fontId="6" fillId="0" borderId="3" xfId="5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wrapText="1"/>
    </xf>
    <xf numFmtId="2" fontId="7" fillId="4" borderId="14" xfId="0" applyNumberFormat="1" applyFont="1" applyFill="1" applyBorder="1" applyAlignment="1">
      <alignment horizontal="center" vertical="top" wrapText="1"/>
    </xf>
    <xf numFmtId="0" fontId="6" fillId="4" borderId="14" xfId="0" applyFont="1" applyFill="1" applyBorder="1" applyAlignment="1">
      <alignment horizontal="left" vertical="top" wrapText="1"/>
    </xf>
    <xf numFmtId="0" fontId="6" fillId="4" borderId="14" xfId="0" applyFont="1" applyFill="1" applyBorder="1" applyAlignment="1">
      <alignment horizontal="center" vertical="center" wrapText="1"/>
    </xf>
    <xf numFmtId="2" fontId="6" fillId="4" borderId="14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3" xfId="15" applyFont="1" applyFill="1" applyBorder="1" applyAlignment="1">
      <alignment horizontal="center"/>
    </xf>
    <xf numFmtId="0" fontId="7" fillId="4" borderId="10" xfId="15" applyFont="1" applyFill="1" applyBorder="1" applyAlignment="1">
      <alignment horizontal="center"/>
    </xf>
    <xf numFmtId="0" fontId="6" fillId="4" borderId="2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left" vertical="center" wrapText="1"/>
    </xf>
    <xf numFmtId="0" fontId="7" fillId="4" borderId="1" xfId="0" quotePrefix="1" applyFont="1" applyFill="1" applyBorder="1" applyAlignment="1">
      <alignment horizontal="center" vertical="top" wrapText="1"/>
    </xf>
    <xf numFmtId="49" fontId="6" fillId="4" borderId="3" xfId="0" quotePrefix="1" applyNumberFormat="1" applyFont="1" applyFill="1" applyBorder="1" applyAlignment="1">
      <alignment horizontal="center" vertical="center" wrapText="1"/>
    </xf>
    <xf numFmtId="0" fontId="7" fillId="4" borderId="3" xfId="0" quotePrefix="1" applyFont="1" applyFill="1" applyBorder="1" applyAlignment="1">
      <alignment horizontal="center" vertical="top" wrapText="1"/>
    </xf>
    <xf numFmtId="1" fontId="7" fillId="4" borderId="3" xfId="0" quotePrefix="1" applyNumberFormat="1" applyFont="1" applyFill="1" applyBorder="1" applyAlignment="1">
      <alignment horizontal="center" vertical="top" wrapText="1"/>
    </xf>
    <xf numFmtId="0" fontId="7" fillId="4" borderId="14" xfId="0" quotePrefix="1" applyFont="1" applyFill="1" applyBorder="1" applyAlignment="1">
      <alignment horizontal="center" vertical="top" wrapText="1"/>
    </xf>
    <xf numFmtId="2" fontId="7" fillId="4" borderId="3" xfId="0" quotePrefix="1" applyNumberFormat="1" applyFont="1" applyFill="1" applyBorder="1" applyAlignment="1">
      <alignment horizontal="center" vertical="top" wrapText="1"/>
    </xf>
    <xf numFmtId="0" fontId="7" fillId="4" borderId="1" xfId="0" quotePrefix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top" wrapText="1"/>
    </xf>
    <xf numFmtId="2" fontId="7" fillId="4" borderId="8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9" fontId="6" fillId="4" borderId="3" xfId="0" applyNumberFormat="1" applyFont="1" applyFill="1" applyBorder="1" applyAlignment="1">
      <alignment horizontal="center" vertical="top" wrapText="1"/>
    </xf>
    <xf numFmtId="1" fontId="8" fillId="4" borderId="3" xfId="0" applyNumberFormat="1" applyFont="1" applyFill="1" applyBorder="1" applyAlignment="1">
      <alignment horizontal="center" vertical="center" wrapText="1"/>
    </xf>
    <xf numFmtId="49" fontId="7" fillId="4" borderId="0" xfId="0" applyNumberFormat="1" applyFont="1" applyFill="1" applyAlignment="1">
      <alignment horizontal="center" vertical="top" wrapText="1"/>
    </xf>
    <xf numFmtId="0" fontId="8" fillId="4" borderId="3" xfId="0" applyFont="1" applyFill="1" applyBorder="1" applyAlignment="1">
      <alignment horizontal="center" wrapText="1"/>
    </xf>
    <xf numFmtId="9" fontId="8" fillId="4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49" fontId="7" fillId="4" borderId="13" xfId="0" applyNumberFormat="1" applyFont="1" applyFill="1" applyBorder="1" applyAlignment="1">
      <alignment horizontal="center" vertical="top" wrapText="1"/>
    </xf>
    <xf numFmtId="2" fontId="6" fillId="4" borderId="2" xfId="0" applyNumberFormat="1" applyFont="1" applyFill="1" applyBorder="1" applyAlignment="1">
      <alignment horizontal="center" vertical="top" wrapText="1"/>
    </xf>
    <xf numFmtId="0" fontId="7" fillId="4" borderId="0" xfId="0" applyFont="1" applyFill="1"/>
    <xf numFmtId="0" fontId="7" fillId="4" borderId="3" xfId="0" applyFont="1" applyFill="1" applyBorder="1"/>
    <xf numFmtId="2" fontId="6" fillId="4" borderId="3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1" xfId="0" quotePrefix="1" applyFont="1" applyBorder="1" applyAlignment="1">
      <alignment horizontal="center" vertical="top" wrapText="1"/>
    </xf>
    <xf numFmtId="0" fontId="7" fillId="0" borderId="14" xfId="0" quotePrefix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1" fontId="7" fillId="0" borderId="1" xfId="0" quotePrefix="1" applyNumberFormat="1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top" wrapText="1"/>
    </xf>
    <xf numFmtId="0" fontId="7" fillId="0" borderId="10" xfId="0" quotePrefix="1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 wrapText="1"/>
    </xf>
    <xf numFmtId="2" fontId="7" fillId="0" borderId="3" xfId="0" quotePrefix="1" applyNumberFormat="1" applyFont="1" applyBorder="1" applyAlignment="1">
      <alignment horizontal="center" vertical="center" wrapText="1"/>
    </xf>
    <xf numFmtId="0" fontId="7" fillId="0" borderId="13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2" fontId="7" fillId="0" borderId="6" xfId="0" quotePrefix="1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8" fillId="2" borderId="3" xfId="0" applyFont="1" applyFill="1" applyBorder="1" applyAlignment="1">
      <alignment horizontal="center" wrapText="1"/>
    </xf>
    <xf numFmtId="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center" vertical="top" wrapText="1"/>
    </xf>
    <xf numFmtId="166" fontId="7" fillId="4" borderId="1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4" borderId="1" xfId="16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0" fontId="15" fillId="0" borderId="13" xfId="0" applyFont="1" applyBorder="1" applyAlignment="1">
      <alignment vertical="center"/>
    </xf>
    <xf numFmtId="0" fontId="23" fillId="0" borderId="0" xfId="13" applyFont="1" applyAlignment="1">
      <alignment horizontal="center" vertical="center" wrapText="1"/>
    </xf>
    <xf numFmtId="0" fontId="7" fillId="4" borderId="1" xfId="18" quotePrefix="1" applyFont="1" applyFill="1" applyBorder="1" applyAlignment="1">
      <alignment horizontal="center" vertical="center" wrapText="1"/>
    </xf>
    <xf numFmtId="1" fontId="7" fillId="4" borderId="1" xfId="18" quotePrefix="1" applyNumberFormat="1" applyFont="1" applyFill="1" applyBorder="1" applyAlignment="1">
      <alignment horizontal="center" vertical="center" wrapText="1"/>
    </xf>
    <xf numFmtId="0" fontId="22" fillId="0" borderId="0" xfId="13" applyFont="1" applyAlignment="1">
      <alignment horizontal="center" vertical="center" wrapText="1"/>
    </xf>
    <xf numFmtId="0" fontId="7" fillId="4" borderId="1" xfId="13" applyFont="1" applyFill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center" wrapText="1" indent="1"/>
    </xf>
    <xf numFmtId="2" fontId="7" fillId="4" borderId="6" xfId="0" applyNumberFormat="1" applyFont="1" applyFill="1" applyBorder="1" applyAlignment="1">
      <alignment horizontal="center" vertical="center"/>
    </xf>
    <xf numFmtId="0" fontId="0" fillId="4" borderId="3" xfId="0" applyFill="1" applyBorder="1"/>
    <xf numFmtId="0" fontId="0" fillId="4" borderId="15" xfId="0" applyFill="1" applyBorder="1"/>
    <xf numFmtId="0" fontId="8" fillId="4" borderId="5" xfId="0" applyFont="1" applyFill="1" applyBorder="1" applyAlignment="1">
      <alignment horizontal="center" wrapText="1"/>
    </xf>
    <xf numFmtId="0" fontId="8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top" wrapText="1"/>
    </xf>
    <xf numFmtId="2" fontId="7" fillId="4" borderId="16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/>
    </xf>
    <xf numFmtId="0" fontId="6" fillId="4" borderId="5" xfId="0" applyFont="1" applyFill="1" applyBorder="1"/>
    <xf numFmtId="0" fontId="1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horizontal="justify" wrapText="1"/>
    </xf>
    <xf numFmtId="0" fontId="0" fillId="0" borderId="7" xfId="0" applyBorder="1" applyAlignment="1">
      <alignment horizontal="justify" wrapText="1"/>
    </xf>
    <xf numFmtId="0" fontId="0" fillId="0" borderId="8" xfId="0" applyBorder="1" applyAlignment="1">
      <alignment horizontal="justify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7" fillId="4" borderId="3" xfId="18" applyFont="1" applyFill="1" applyBorder="1" applyAlignment="1">
      <alignment horizontal="right" vertical="center" wrapText="1"/>
    </xf>
    <xf numFmtId="0" fontId="7" fillId="4" borderId="3" xfId="18" applyFont="1" applyFill="1" applyBorder="1" applyAlignment="1">
      <alignment horizontal="center" vertical="center" wrapText="1"/>
    </xf>
    <xf numFmtId="2" fontId="7" fillId="4" borderId="1" xfId="18" applyNumberFormat="1" applyFont="1" applyFill="1" applyBorder="1" applyAlignment="1">
      <alignment horizontal="center" vertical="center" wrapText="1"/>
    </xf>
    <xf numFmtId="2" fontId="7" fillId="4" borderId="6" xfId="18" applyNumberFormat="1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top" wrapText="1"/>
    </xf>
    <xf numFmtId="0" fontId="12" fillId="4" borderId="4" xfId="0" quotePrefix="1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 wrapText="1"/>
    </xf>
    <xf numFmtId="0" fontId="12" fillId="4" borderId="4" xfId="0" quotePrefix="1" applyFont="1" applyFill="1" applyBorder="1" applyAlignment="1">
      <alignment horizontal="center" vertical="center" wrapText="1"/>
    </xf>
    <xf numFmtId="0" fontId="12" fillId="4" borderId="13" xfId="0" quotePrefix="1" applyFont="1" applyFill="1" applyBorder="1" applyAlignment="1">
      <alignment horizontal="center" vertical="top" wrapText="1"/>
    </xf>
    <xf numFmtId="0" fontId="12" fillId="4" borderId="0" xfId="0" quotePrefix="1" applyFont="1" applyFill="1" applyAlignment="1">
      <alignment horizontal="center" vertical="top" wrapText="1"/>
    </xf>
    <xf numFmtId="0" fontId="12" fillId="4" borderId="7" xfId="0" quotePrefix="1" applyFont="1" applyFill="1" applyBorder="1" applyAlignment="1">
      <alignment horizontal="center" vertical="top" wrapText="1"/>
    </xf>
    <xf numFmtId="0" fontId="1" fillId="4" borderId="4" xfId="0" quotePrefix="1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center" vertical="top"/>
    </xf>
    <xf numFmtId="0" fontId="7" fillId="4" borderId="13" xfId="0" applyFont="1" applyFill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top" wrapText="1"/>
    </xf>
    <xf numFmtId="0" fontId="12" fillId="0" borderId="4" xfId="0" quotePrefix="1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justify" wrapText="1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9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2" fontId="2" fillId="0" borderId="3" xfId="0" applyNumberFormat="1" applyFont="1" applyBorder="1"/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0" xfId="0" applyFont="1" applyBorder="1" applyAlignment="1">
      <alignment horizontal="justify"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justify" wrapText="1"/>
    </xf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0" fontId="1" fillId="0" borderId="0" xfId="0" applyFont="1" applyAlignment="1">
      <alignment horizontal="left" vertical="center"/>
    </xf>
  </cellXfs>
  <cellStyles count="21">
    <cellStyle name="Bad 2" xfId="1" xr:uid="{E69F0AA2-2710-44FD-81DB-F5B3798FEDC5}"/>
    <cellStyle name="Comma 2" xfId="2" xr:uid="{7AC367C3-11A2-461C-9829-2C8AA2FAA568}"/>
    <cellStyle name="Comma 3" xfId="3" xr:uid="{03ED3AFE-7F0A-432E-8BE8-5131F1AC8B90}"/>
    <cellStyle name="Comma 51" xfId="4" xr:uid="{2FE604AB-7AFD-4D46-BDD2-52EE77530EF5}"/>
    <cellStyle name="Currency 2 3" xfId="5" xr:uid="{5067E446-D8C4-47D6-8E98-B6D491E85F56}"/>
    <cellStyle name="Normal" xfId="0" builtinId="0"/>
    <cellStyle name="Normal 14 3" xfId="6" xr:uid="{336F5521-272E-44FE-BDF8-43A0D8AB188C}"/>
    <cellStyle name="Normal 14_axalqalaqis skola " xfId="7" xr:uid="{2DC2389C-907E-43A7-99E9-5B13567A5FF7}"/>
    <cellStyle name="Normal 17" xfId="8" xr:uid="{7A1822CC-47D2-4389-B56E-976E69C3B785}"/>
    <cellStyle name="Normal 17 3" xfId="9" xr:uid="{19D78960-4AA0-4AEC-A85E-AECE724FAF85}"/>
    <cellStyle name="Normal 2" xfId="10" xr:uid="{8E05C4AE-4613-4BFD-B715-07893E3332BD}"/>
    <cellStyle name="Normal 29" xfId="11" xr:uid="{985264CA-38EA-44A4-95F1-9272B5C03211}"/>
    <cellStyle name="Normal 52" xfId="12" xr:uid="{26310FA3-9219-46D4-8E58-79BB256A3DA8}"/>
    <cellStyle name="Normal 53" xfId="13" xr:uid="{4991D353-9856-4BAB-8F73-3D7639B3347C}"/>
    <cellStyle name="Normal 54" xfId="14" xr:uid="{4D2F5E62-CA5F-460E-AA72-D0454704D415}"/>
    <cellStyle name="Normal_sida kanalizaciadigomi" xfId="15" xr:uid="{918F2CE1-A634-45BE-AE14-1F01EB053F2F}"/>
    <cellStyle name="Normal_sida wyalsadeni 3" xfId="16" xr:uid="{23CEDC7E-0F87-40C8-BA1E-64A1FE04D8DC}"/>
    <cellStyle name="Normal_sida wyalsadeni_xarGaRricxva  remonti maisuraZis q.transp. sammarTvelos" xfId="17" xr:uid="{AD499C55-CB52-4621-84DA-ADC41A113EDF}"/>
    <cellStyle name="Normal_stadion-1" xfId="18" xr:uid="{D3BF1019-777A-46E4-B471-FB87742F3786}"/>
    <cellStyle name="Style 1" xfId="19" xr:uid="{E7290EE6-6F93-4258-A37A-1234802C185C}"/>
    <cellStyle name="Обычный_SAN2008-I" xfId="20" xr:uid="{C198E345-D081-4069-8D21-609FA46E49FE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</xdr:row>
      <xdr:rowOff>0</xdr:rowOff>
    </xdr:from>
    <xdr:to>
      <xdr:col>2</xdr:col>
      <xdr:colOff>0</xdr:colOff>
      <xdr:row>21</xdr:row>
      <xdr:rowOff>9525</xdr:rowOff>
    </xdr:to>
    <xdr:sp macro="" textlink="">
      <xdr:nvSpPr>
        <xdr:cNvPr id="130469" name="Text Box 10">
          <a:extLst>
            <a:ext uri="{FF2B5EF4-FFF2-40B4-BE49-F238E27FC236}">
              <a16:creationId xmlns:a16="http://schemas.microsoft.com/office/drawing/2014/main" id="{924A4DC4-D5F8-2081-E7BD-0447DD3A7482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0</xdr:colOff>
      <xdr:row>21</xdr:row>
      <xdr:rowOff>9525</xdr:rowOff>
    </xdr:to>
    <xdr:sp macro="" textlink="">
      <xdr:nvSpPr>
        <xdr:cNvPr id="130470" name="Text Box 11">
          <a:extLst>
            <a:ext uri="{FF2B5EF4-FFF2-40B4-BE49-F238E27FC236}">
              <a16:creationId xmlns:a16="http://schemas.microsoft.com/office/drawing/2014/main" id="{7BC82861-A705-6C20-4359-5CB9E80BD303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28575</xdr:rowOff>
    </xdr:to>
    <xdr:sp macro="" textlink="">
      <xdr:nvSpPr>
        <xdr:cNvPr id="130471" name="Text Box 65">
          <a:extLst>
            <a:ext uri="{FF2B5EF4-FFF2-40B4-BE49-F238E27FC236}">
              <a16:creationId xmlns:a16="http://schemas.microsoft.com/office/drawing/2014/main" id="{BFF283B1-87AF-D289-FF39-9D0AA7B5B3C4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28575</xdr:rowOff>
    </xdr:to>
    <xdr:sp macro="" textlink="">
      <xdr:nvSpPr>
        <xdr:cNvPr id="130472" name="Text Box 91">
          <a:extLst>
            <a:ext uri="{FF2B5EF4-FFF2-40B4-BE49-F238E27FC236}">
              <a16:creationId xmlns:a16="http://schemas.microsoft.com/office/drawing/2014/main" id="{16F2D2FD-E6F7-DB79-ECA8-36394E784156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28575</xdr:rowOff>
    </xdr:to>
    <xdr:sp macro="" textlink="">
      <xdr:nvSpPr>
        <xdr:cNvPr id="130473" name="Text Box 65">
          <a:extLst>
            <a:ext uri="{FF2B5EF4-FFF2-40B4-BE49-F238E27FC236}">
              <a16:creationId xmlns:a16="http://schemas.microsoft.com/office/drawing/2014/main" id="{FC172546-A036-2380-0A8B-6E942046A58C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28575</xdr:rowOff>
    </xdr:to>
    <xdr:sp macro="" textlink="">
      <xdr:nvSpPr>
        <xdr:cNvPr id="130474" name="Text Box 91">
          <a:extLst>
            <a:ext uri="{FF2B5EF4-FFF2-40B4-BE49-F238E27FC236}">
              <a16:creationId xmlns:a16="http://schemas.microsoft.com/office/drawing/2014/main" id="{D7A6E07C-4407-9334-693B-397DCB579D9E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28575</xdr:rowOff>
    </xdr:to>
    <xdr:sp macro="" textlink="">
      <xdr:nvSpPr>
        <xdr:cNvPr id="130475" name="Text Box 46">
          <a:extLst>
            <a:ext uri="{FF2B5EF4-FFF2-40B4-BE49-F238E27FC236}">
              <a16:creationId xmlns:a16="http://schemas.microsoft.com/office/drawing/2014/main" id="{FE70D14A-1D0B-DC93-CD3E-4761D968E88B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28575</xdr:rowOff>
    </xdr:to>
    <xdr:sp macro="" textlink="">
      <xdr:nvSpPr>
        <xdr:cNvPr id="130476" name="Text Box 43">
          <a:extLst>
            <a:ext uri="{FF2B5EF4-FFF2-40B4-BE49-F238E27FC236}">
              <a16:creationId xmlns:a16="http://schemas.microsoft.com/office/drawing/2014/main" id="{DA73465A-34AB-76D7-8ED2-DE8605C2935A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0</xdr:colOff>
      <xdr:row>21</xdr:row>
      <xdr:rowOff>28575</xdr:rowOff>
    </xdr:to>
    <xdr:sp macro="" textlink="">
      <xdr:nvSpPr>
        <xdr:cNvPr id="130477" name="Text Box 10">
          <a:extLst>
            <a:ext uri="{FF2B5EF4-FFF2-40B4-BE49-F238E27FC236}">
              <a16:creationId xmlns:a16="http://schemas.microsoft.com/office/drawing/2014/main" id="{F38C6399-6F60-7F83-3652-BAFFE6A6A558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0</xdr:colOff>
      <xdr:row>21</xdr:row>
      <xdr:rowOff>28575</xdr:rowOff>
    </xdr:to>
    <xdr:sp macro="" textlink="">
      <xdr:nvSpPr>
        <xdr:cNvPr id="130478" name="Text Box 11">
          <a:extLst>
            <a:ext uri="{FF2B5EF4-FFF2-40B4-BE49-F238E27FC236}">
              <a16:creationId xmlns:a16="http://schemas.microsoft.com/office/drawing/2014/main" id="{179D7371-FC69-8202-7745-04A879E157D9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130479" name="Text Box 65">
          <a:extLst>
            <a:ext uri="{FF2B5EF4-FFF2-40B4-BE49-F238E27FC236}">
              <a16:creationId xmlns:a16="http://schemas.microsoft.com/office/drawing/2014/main" id="{A399A381-FF2D-D6F0-EAD4-1F408299AC3B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130480" name="Text Box 91">
          <a:extLst>
            <a:ext uri="{FF2B5EF4-FFF2-40B4-BE49-F238E27FC236}">
              <a16:creationId xmlns:a16="http://schemas.microsoft.com/office/drawing/2014/main" id="{DAE04E2A-8EF8-9D60-BDCD-7741E4A6006E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130481" name="Text Box 65">
          <a:extLst>
            <a:ext uri="{FF2B5EF4-FFF2-40B4-BE49-F238E27FC236}">
              <a16:creationId xmlns:a16="http://schemas.microsoft.com/office/drawing/2014/main" id="{3C0E04A7-5110-5F56-F226-2CBA873D957A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130482" name="Text Box 91">
          <a:extLst>
            <a:ext uri="{FF2B5EF4-FFF2-40B4-BE49-F238E27FC236}">
              <a16:creationId xmlns:a16="http://schemas.microsoft.com/office/drawing/2014/main" id="{8537082B-DA10-FD6D-AC7E-D2DEAA75DAE5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130483" name="Text Box 46">
          <a:extLst>
            <a:ext uri="{FF2B5EF4-FFF2-40B4-BE49-F238E27FC236}">
              <a16:creationId xmlns:a16="http://schemas.microsoft.com/office/drawing/2014/main" id="{6105B000-435B-BC43-0826-ED6DD15E54CC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130484" name="Text Box 43">
          <a:extLst>
            <a:ext uri="{FF2B5EF4-FFF2-40B4-BE49-F238E27FC236}">
              <a16:creationId xmlns:a16="http://schemas.microsoft.com/office/drawing/2014/main" id="{678826EB-238B-E96B-4571-78B2B68F654F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30485" name="Text Box 65">
          <a:extLst>
            <a:ext uri="{FF2B5EF4-FFF2-40B4-BE49-F238E27FC236}">
              <a16:creationId xmlns:a16="http://schemas.microsoft.com/office/drawing/2014/main" id="{23C0BCD2-32E1-D10A-B3F2-4D1A091345F5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30486" name="Text Box 91">
          <a:extLst>
            <a:ext uri="{FF2B5EF4-FFF2-40B4-BE49-F238E27FC236}">
              <a16:creationId xmlns:a16="http://schemas.microsoft.com/office/drawing/2014/main" id="{494D7916-0956-9895-E9F0-E670A2D53B7F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30487" name="Text Box 65">
          <a:extLst>
            <a:ext uri="{FF2B5EF4-FFF2-40B4-BE49-F238E27FC236}">
              <a16:creationId xmlns:a16="http://schemas.microsoft.com/office/drawing/2014/main" id="{1C9D43F6-E7B1-9A9E-B940-DB8348AE2192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30488" name="Text Box 91">
          <a:extLst>
            <a:ext uri="{FF2B5EF4-FFF2-40B4-BE49-F238E27FC236}">
              <a16:creationId xmlns:a16="http://schemas.microsoft.com/office/drawing/2014/main" id="{114E35F8-5039-6E99-3E0A-383DD428B633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30489" name="Text Box 46">
          <a:extLst>
            <a:ext uri="{FF2B5EF4-FFF2-40B4-BE49-F238E27FC236}">
              <a16:creationId xmlns:a16="http://schemas.microsoft.com/office/drawing/2014/main" id="{1BADFD30-E646-7E8C-C8D6-DEB065B2D7CA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30490" name="Text Box 43">
          <a:extLst>
            <a:ext uri="{FF2B5EF4-FFF2-40B4-BE49-F238E27FC236}">
              <a16:creationId xmlns:a16="http://schemas.microsoft.com/office/drawing/2014/main" id="{DC09065D-AD50-514D-B6B4-8D342BCF148B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30491" name="Text Box 65">
          <a:extLst>
            <a:ext uri="{FF2B5EF4-FFF2-40B4-BE49-F238E27FC236}">
              <a16:creationId xmlns:a16="http://schemas.microsoft.com/office/drawing/2014/main" id="{64C84B80-5A94-7F8B-8E54-7F50F86DDA4B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30492" name="Text Box 91">
          <a:extLst>
            <a:ext uri="{FF2B5EF4-FFF2-40B4-BE49-F238E27FC236}">
              <a16:creationId xmlns:a16="http://schemas.microsoft.com/office/drawing/2014/main" id="{DCC06C81-A9D8-C2EF-D315-DF45E985AF6D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30493" name="Text Box 65">
          <a:extLst>
            <a:ext uri="{FF2B5EF4-FFF2-40B4-BE49-F238E27FC236}">
              <a16:creationId xmlns:a16="http://schemas.microsoft.com/office/drawing/2014/main" id="{6BC73DA7-C8F3-765B-CD10-A83B4EA4B072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30494" name="Text Box 91">
          <a:extLst>
            <a:ext uri="{FF2B5EF4-FFF2-40B4-BE49-F238E27FC236}">
              <a16:creationId xmlns:a16="http://schemas.microsoft.com/office/drawing/2014/main" id="{57F65CBA-3513-CEFD-B1C8-9961FF22A48E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30495" name="Text Box 46">
          <a:extLst>
            <a:ext uri="{FF2B5EF4-FFF2-40B4-BE49-F238E27FC236}">
              <a16:creationId xmlns:a16="http://schemas.microsoft.com/office/drawing/2014/main" id="{F120C172-AE13-2EB5-E328-5B96CA400A52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30496" name="Text Box 43">
          <a:extLst>
            <a:ext uri="{FF2B5EF4-FFF2-40B4-BE49-F238E27FC236}">
              <a16:creationId xmlns:a16="http://schemas.microsoft.com/office/drawing/2014/main" id="{662C3650-2344-01B1-EF59-9C57A1571B07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553" name="Text Box 68">
          <a:extLst>
            <a:ext uri="{FF2B5EF4-FFF2-40B4-BE49-F238E27FC236}">
              <a16:creationId xmlns:a16="http://schemas.microsoft.com/office/drawing/2014/main" id="{05704F33-077C-B774-D7FF-596CDC4C2072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554" name="Text Box 69">
          <a:extLst>
            <a:ext uri="{FF2B5EF4-FFF2-40B4-BE49-F238E27FC236}">
              <a16:creationId xmlns:a16="http://schemas.microsoft.com/office/drawing/2014/main" id="{70EB082A-591E-4E26-A411-B65E2D4D03D5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555" name="Text Box 70">
          <a:extLst>
            <a:ext uri="{FF2B5EF4-FFF2-40B4-BE49-F238E27FC236}">
              <a16:creationId xmlns:a16="http://schemas.microsoft.com/office/drawing/2014/main" id="{4DF292FA-4C89-9630-3515-ED5538A90E80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556" name="Text Box 71">
          <a:extLst>
            <a:ext uri="{FF2B5EF4-FFF2-40B4-BE49-F238E27FC236}">
              <a16:creationId xmlns:a16="http://schemas.microsoft.com/office/drawing/2014/main" id="{84DF94BD-CA2A-2254-775C-D6D709DB42F3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557" name="Text Box 72">
          <a:extLst>
            <a:ext uri="{FF2B5EF4-FFF2-40B4-BE49-F238E27FC236}">
              <a16:creationId xmlns:a16="http://schemas.microsoft.com/office/drawing/2014/main" id="{BA01DF60-3A51-7900-B232-CF75E604720F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558" name="Text Box 73">
          <a:extLst>
            <a:ext uri="{FF2B5EF4-FFF2-40B4-BE49-F238E27FC236}">
              <a16:creationId xmlns:a16="http://schemas.microsoft.com/office/drawing/2014/main" id="{B5F621E9-158A-1C71-C5B0-2D569852F030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59" name="Text Box 46">
          <a:extLst>
            <a:ext uri="{FF2B5EF4-FFF2-40B4-BE49-F238E27FC236}">
              <a16:creationId xmlns:a16="http://schemas.microsoft.com/office/drawing/2014/main" id="{D94F356C-407A-B82F-0471-16F7902BFC63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60" name="Text Box 43">
          <a:extLst>
            <a:ext uri="{FF2B5EF4-FFF2-40B4-BE49-F238E27FC236}">
              <a16:creationId xmlns:a16="http://schemas.microsoft.com/office/drawing/2014/main" id="{29887866-56ED-B265-9081-2C4F8CF286F5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61" name="Text Box 46">
          <a:extLst>
            <a:ext uri="{FF2B5EF4-FFF2-40B4-BE49-F238E27FC236}">
              <a16:creationId xmlns:a16="http://schemas.microsoft.com/office/drawing/2014/main" id="{46A5A554-49A3-220E-7679-ACCC67F772BE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62" name="Text Box 43">
          <a:extLst>
            <a:ext uri="{FF2B5EF4-FFF2-40B4-BE49-F238E27FC236}">
              <a16:creationId xmlns:a16="http://schemas.microsoft.com/office/drawing/2014/main" id="{0AE4708C-82CD-0182-35AF-1A0F65C2EB28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217</xdr:row>
      <xdr:rowOff>0</xdr:rowOff>
    </xdr:from>
    <xdr:to>
      <xdr:col>1</xdr:col>
      <xdr:colOff>790575</xdr:colOff>
      <xdr:row>218</xdr:row>
      <xdr:rowOff>0</xdr:rowOff>
    </xdr:to>
    <xdr:sp macro="" textlink="">
      <xdr:nvSpPr>
        <xdr:cNvPr id="141563" name="Text Box 10">
          <a:extLst>
            <a:ext uri="{FF2B5EF4-FFF2-40B4-BE49-F238E27FC236}">
              <a16:creationId xmlns:a16="http://schemas.microsoft.com/office/drawing/2014/main" id="{7FB56752-32A3-B4E1-A8BB-8CA3962953C5}"/>
            </a:ext>
          </a:extLst>
        </xdr:cNvPr>
        <xdr:cNvSpPr txBox="1">
          <a:spLocks noChangeArrowheads="1"/>
        </xdr:cNvSpPr>
      </xdr:nvSpPr>
      <xdr:spPr bwMode="auto">
        <a:xfrm>
          <a:off x="1076325" y="43929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217</xdr:row>
      <xdr:rowOff>0</xdr:rowOff>
    </xdr:from>
    <xdr:to>
      <xdr:col>1</xdr:col>
      <xdr:colOff>790575</xdr:colOff>
      <xdr:row>218</xdr:row>
      <xdr:rowOff>0</xdr:rowOff>
    </xdr:to>
    <xdr:sp macro="" textlink="">
      <xdr:nvSpPr>
        <xdr:cNvPr id="141564" name="Text Box 11">
          <a:extLst>
            <a:ext uri="{FF2B5EF4-FFF2-40B4-BE49-F238E27FC236}">
              <a16:creationId xmlns:a16="http://schemas.microsoft.com/office/drawing/2014/main" id="{17E49EC9-ECD0-B2D5-A729-7CE33A7F2D04}"/>
            </a:ext>
          </a:extLst>
        </xdr:cNvPr>
        <xdr:cNvSpPr txBox="1">
          <a:spLocks noChangeArrowheads="1"/>
        </xdr:cNvSpPr>
      </xdr:nvSpPr>
      <xdr:spPr bwMode="auto">
        <a:xfrm>
          <a:off x="1076325" y="43929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565" name="Text Box 65">
          <a:extLst>
            <a:ext uri="{FF2B5EF4-FFF2-40B4-BE49-F238E27FC236}">
              <a16:creationId xmlns:a16="http://schemas.microsoft.com/office/drawing/2014/main" id="{32E0A971-E952-DEC7-9145-C92174BE3544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566" name="Text Box 91">
          <a:extLst>
            <a:ext uri="{FF2B5EF4-FFF2-40B4-BE49-F238E27FC236}">
              <a16:creationId xmlns:a16="http://schemas.microsoft.com/office/drawing/2014/main" id="{1530C64F-0D86-757B-729F-BED7D19CBEAC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567" name="Text Box 65">
          <a:extLst>
            <a:ext uri="{FF2B5EF4-FFF2-40B4-BE49-F238E27FC236}">
              <a16:creationId xmlns:a16="http://schemas.microsoft.com/office/drawing/2014/main" id="{2526A327-60F5-04F0-EE03-799D055EF5C1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568" name="Text Box 91">
          <a:extLst>
            <a:ext uri="{FF2B5EF4-FFF2-40B4-BE49-F238E27FC236}">
              <a16:creationId xmlns:a16="http://schemas.microsoft.com/office/drawing/2014/main" id="{7F3838C9-FE49-9130-507D-9989C3062C0B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141569" name="Text Box 46">
          <a:extLst>
            <a:ext uri="{FF2B5EF4-FFF2-40B4-BE49-F238E27FC236}">
              <a16:creationId xmlns:a16="http://schemas.microsoft.com/office/drawing/2014/main" id="{22A2EA3C-6679-51C7-E3B9-A6B145B53E18}"/>
            </a:ext>
          </a:extLst>
        </xdr:cNvPr>
        <xdr:cNvSpPr txBox="1">
          <a:spLocks noChangeArrowheads="1"/>
        </xdr:cNvSpPr>
      </xdr:nvSpPr>
      <xdr:spPr bwMode="auto">
        <a:xfrm>
          <a:off x="3867150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141570" name="Text Box 43">
          <a:extLst>
            <a:ext uri="{FF2B5EF4-FFF2-40B4-BE49-F238E27FC236}">
              <a16:creationId xmlns:a16="http://schemas.microsoft.com/office/drawing/2014/main" id="{C83B3F6B-878B-7E1F-A0A6-568A4C807167}"/>
            </a:ext>
          </a:extLst>
        </xdr:cNvPr>
        <xdr:cNvSpPr txBox="1">
          <a:spLocks noChangeArrowheads="1"/>
        </xdr:cNvSpPr>
      </xdr:nvSpPr>
      <xdr:spPr bwMode="auto">
        <a:xfrm>
          <a:off x="3867150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571" name="Text Box 68">
          <a:extLst>
            <a:ext uri="{FF2B5EF4-FFF2-40B4-BE49-F238E27FC236}">
              <a16:creationId xmlns:a16="http://schemas.microsoft.com/office/drawing/2014/main" id="{E97F59F6-0AF7-FD83-1FCD-E4C301DF2C12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572" name="Text Box 69">
          <a:extLst>
            <a:ext uri="{FF2B5EF4-FFF2-40B4-BE49-F238E27FC236}">
              <a16:creationId xmlns:a16="http://schemas.microsoft.com/office/drawing/2014/main" id="{3635E196-972E-AC56-6E1E-0A7B8A9CA16E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573" name="Text Box 70">
          <a:extLst>
            <a:ext uri="{FF2B5EF4-FFF2-40B4-BE49-F238E27FC236}">
              <a16:creationId xmlns:a16="http://schemas.microsoft.com/office/drawing/2014/main" id="{3D932072-15CC-716F-E3DE-09AD6006221F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574" name="Text Box 71">
          <a:extLst>
            <a:ext uri="{FF2B5EF4-FFF2-40B4-BE49-F238E27FC236}">
              <a16:creationId xmlns:a16="http://schemas.microsoft.com/office/drawing/2014/main" id="{C6CD41F7-03C8-36C8-43C8-B001276B19CB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575" name="Text Box 72">
          <a:extLst>
            <a:ext uri="{FF2B5EF4-FFF2-40B4-BE49-F238E27FC236}">
              <a16:creationId xmlns:a16="http://schemas.microsoft.com/office/drawing/2014/main" id="{4160CBA6-EE81-4F60-7D28-5EE252270FD6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576" name="Text Box 73">
          <a:extLst>
            <a:ext uri="{FF2B5EF4-FFF2-40B4-BE49-F238E27FC236}">
              <a16:creationId xmlns:a16="http://schemas.microsoft.com/office/drawing/2014/main" id="{B3EE85E5-7A09-2C16-C1B2-AFE46AAECF4B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77" name="Text Box 46">
          <a:extLst>
            <a:ext uri="{FF2B5EF4-FFF2-40B4-BE49-F238E27FC236}">
              <a16:creationId xmlns:a16="http://schemas.microsoft.com/office/drawing/2014/main" id="{38022AC6-D87A-F4ED-5271-275B4F53CFE7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78" name="Text Box 43">
          <a:extLst>
            <a:ext uri="{FF2B5EF4-FFF2-40B4-BE49-F238E27FC236}">
              <a16:creationId xmlns:a16="http://schemas.microsoft.com/office/drawing/2014/main" id="{A2A08C53-1F68-11A6-723C-F714A5BDB974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79" name="Text Box 46">
          <a:extLst>
            <a:ext uri="{FF2B5EF4-FFF2-40B4-BE49-F238E27FC236}">
              <a16:creationId xmlns:a16="http://schemas.microsoft.com/office/drawing/2014/main" id="{D18DFEE3-0C8F-62D2-496E-515FB9DD3D3E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80" name="Text Box 43">
          <a:extLst>
            <a:ext uri="{FF2B5EF4-FFF2-40B4-BE49-F238E27FC236}">
              <a16:creationId xmlns:a16="http://schemas.microsoft.com/office/drawing/2014/main" id="{F1CC8885-AD9B-16AA-AB47-A2C0B0DB9C76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581" name="Text Box 68">
          <a:extLst>
            <a:ext uri="{FF2B5EF4-FFF2-40B4-BE49-F238E27FC236}">
              <a16:creationId xmlns:a16="http://schemas.microsoft.com/office/drawing/2014/main" id="{A60035BD-53D7-430D-7CBF-4BB01E12273B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582" name="Text Box 69">
          <a:extLst>
            <a:ext uri="{FF2B5EF4-FFF2-40B4-BE49-F238E27FC236}">
              <a16:creationId xmlns:a16="http://schemas.microsoft.com/office/drawing/2014/main" id="{01653CFD-71BB-E702-F150-99E6CA54271B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583" name="Text Box 70">
          <a:extLst>
            <a:ext uri="{FF2B5EF4-FFF2-40B4-BE49-F238E27FC236}">
              <a16:creationId xmlns:a16="http://schemas.microsoft.com/office/drawing/2014/main" id="{406FAFFC-C39F-5BB9-F93A-20F33BF272EA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584" name="Text Box 71">
          <a:extLst>
            <a:ext uri="{FF2B5EF4-FFF2-40B4-BE49-F238E27FC236}">
              <a16:creationId xmlns:a16="http://schemas.microsoft.com/office/drawing/2014/main" id="{2394CF1F-6457-3037-E4C4-E6C8E78FF827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585" name="Text Box 72">
          <a:extLst>
            <a:ext uri="{FF2B5EF4-FFF2-40B4-BE49-F238E27FC236}">
              <a16:creationId xmlns:a16="http://schemas.microsoft.com/office/drawing/2014/main" id="{B647B619-2007-58BE-3A05-617E2CB0F3E9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586" name="Text Box 73">
          <a:extLst>
            <a:ext uri="{FF2B5EF4-FFF2-40B4-BE49-F238E27FC236}">
              <a16:creationId xmlns:a16="http://schemas.microsoft.com/office/drawing/2014/main" id="{3DF6090A-5577-F195-F46C-EA48DC3AFF8E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87" name="Text Box 46">
          <a:extLst>
            <a:ext uri="{FF2B5EF4-FFF2-40B4-BE49-F238E27FC236}">
              <a16:creationId xmlns:a16="http://schemas.microsoft.com/office/drawing/2014/main" id="{3083F642-28D8-FECF-1903-74ED637430E9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88" name="Text Box 43">
          <a:extLst>
            <a:ext uri="{FF2B5EF4-FFF2-40B4-BE49-F238E27FC236}">
              <a16:creationId xmlns:a16="http://schemas.microsoft.com/office/drawing/2014/main" id="{44CC0E98-1F4E-746A-C872-862D564A3EE8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89" name="Text Box 46">
          <a:extLst>
            <a:ext uri="{FF2B5EF4-FFF2-40B4-BE49-F238E27FC236}">
              <a16:creationId xmlns:a16="http://schemas.microsoft.com/office/drawing/2014/main" id="{888155EA-2B7F-5C7C-0575-0234E060832F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90" name="Text Box 43">
          <a:extLst>
            <a:ext uri="{FF2B5EF4-FFF2-40B4-BE49-F238E27FC236}">
              <a16:creationId xmlns:a16="http://schemas.microsoft.com/office/drawing/2014/main" id="{7208117D-9AA1-B6E0-C00F-63D194322028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591" name="Text Box 68">
          <a:extLst>
            <a:ext uri="{FF2B5EF4-FFF2-40B4-BE49-F238E27FC236}">
              <a16:creationId xmlns:a16="http://schemas.microsoft.com/office/drawing/2014/main" id="{3EF75494-A717-F290-0C6F-FB0E10D33D35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592" name="Text Box 69">
          <a:extLst>
            <a:ext uri="{FF2B5EF4-FFF2-40B4-BE49-F238E27FC236}">
              <a16:creationId xmlns:a16="http://schemas.microsoft.com/office/drawing/2014/main" id="{F6EDED06-40AA-D897-68B1-3C2B6E26538C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593" name="Text Box 70">
          <a:extLst>
            <a:ext uri="{FF2B5EF4-FFF2-40B4-BE49-F238E27FC236}">
              <a16:creationId xmlns:a16="http://schemas.microsoft.com/office/drawing/2014/main" id="{4E314A54-4246-781A-8631-FBBCFF6A1A5F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594" name="Text Box 71">
          <a:extLst>
            <a:ext uri="{FF2B5EF4-FFF2-40B4-BE49-F238E27FC236}">
              <a16:creationId xmlns:a16="http://schemas.microsoft.com/office/drawing/2014/main" id="{FFA04566-9E37-5397-4A6F-2181ADBE8F8B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595" name="Text Box 72">
          <a:extLst>
            <a:ext uri="{FF2B5EF4-FFF2-40B4-BE49-F238E27FC236}">
              <a16:creationId xmlns:a16="http://schemas.microsoft.com/office/drawing/2014/main" id="{82C80648-1C1F-3E8B-570D-7BA3234F9A9B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596" name="Text Box 73">
          <a:extLst>
            <a:ext uri="{FF2B5EF4-FFF2-40B4-BE49-F238E27FC236}">
              <a16:creationId xmlns:a16="http://schemas.microsoft.com/office/drawing/2014/main" id="{FDE1F14D-2A20-A8B6-174F-D393EF0A55E7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97" name="Text Box 46">
          <a:extLst>
            <a:ext uri="{FF2B5EF4-FFF2-40B4-BE49-F238E27FC236}">
              <a16:creationId xmlns:a16="http://schemas.microsoft.com/office/drawing/2014/main" id="{CE02CFE8-D07D-1FCA-EB81-C104E298732A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98" name="Text Box 43">
          <a:extLst>
            <a:ext uri="{FF2B5EF4-FFF2-40B4-BE49-F238E27FC236}">
              <a16:creationId xmlns:a16="http://schemas.microsoft.com/office/drawing/2014/main" id="{70305D1A-31C7-621F-51CD-A2992900C983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599" name="Text Box 46">
          <a:extLst>
            <a:ext uri="{FF2B5EF4-FFF2-40B4-BE49-F238E27FC236}">
              <a16:creationId xmlns:a16="http://schemas.microsoft.com/office/drawing/2014/main" id="{368B7A5F-58C2-6E9C-053E-8FB0ACC2E525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00" name="Text Box 43">
          <a:extLst>
            <a:ext uri="{FF2B5EF4-FFF2-40B4-BE49-F238E27FC236}">
              <a16:creationId xmlns:a16="http://schemas.microsoft.com/office/drawing/2014/main" id="{4AA925C6-3A55-CE9A-E7EF-2EADF6BCB071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217</xdr:row>
      <xdr:rowOff>0</xdr:rowOff>
    </xdr:from>
    <xdr:to>
      <xdr:col>1</xdr:col>
      <xdr:colOff>790575</xdr:colOff>
      <xdr:row>218</xdr:row>
      <xdr:rowOff>0</xdr:rowOff>
    </xdr:to>
    <xdr:sp macro="" textlink="">
      <xdr:nvSpPr>
        <xdr:cNvPr id="141601" name="Text Box 10">
          <a:extLst>
            <a:ext uri="{FF2B5EF4-FFF2-40B4-BE49-F238E27FC236}">
              <a16:creationId xmlns:a16="http://schemas.microsoft.com/office/drawing/2014/main" id="{FAFFCC93-C604-E9E1-B1A0-DCF413C764F9}"/>
            </a:ext>
          </a:extLst>
        </xdr:cNvPr>
        <xdr:cNvSpPr txBox="1">
          <a:spLocks noChangeArrowheads="1"/>
        </xdr:cNvSpPr>
      </xdr:nvSpPr>
      <xdr:spPr bwMode="auto">
        <a:xfrm>
          <a:off x="1076325" y="43929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217</xdr:row>
      <xdr:rowOff>0</xdr:rowOff>
    </xdr:from>
    <xdr:to>
      <xdr:col>1</xdr:col>
      <xdr:colOff>790575</xdr:colOff>
      <xdr:row>218</xdr:row>
      <xdr:rowOff>0</xdr:rowOff>
    </xdr:to>
    <xdr:sp macro="" textlink="">
      <xdr:nvSpPr>
        <xdr:cNvPr id="141602" name="Text Box 11">
          <a:extLst>
            <a:ext uri="{FF2B5EF4-FFF2-40B4-BE49-F238E27FC236}">
              <a16:creationId xmlns:a16="http://schemas.microsoft.com/office/drawing/2014/main" id="{988EC462-C919-CD7F-55C2-5DB4A8285D4B}"/>
            </a:ext>
          </a:extLst>
        </xdr:cNvPr>
        <xdr:cNvSpPr txBox="1">
          <a:spLocks noChangeArrowheads="1"/>
        </xdr:cNvSpPr>
      </xdr:nvSpPr>
      <xdr:spPr bwMode="auto">
        <a:xfrm>
          <a:off x="1076325" y="43929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603" name="Text Box 65">
          <a:extLst>
            <a:ext uri="{FF2B5EF4-FFF2-40B4-BE49-F238E27FC236}">
              <a16:creationId xmlns:a16="http://schemas.microsoft.com/office/drawing/2014/main" id="{72847CC9-C4CA-0CC4-3436-5A38EB594229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604" name="Text Box 91">
          <a:extLst>
            <a:ext uri="{FF2B5EF4-FFF2-40B4-BE49-F238E27FC236}">
              <a16:creationId xmlns:a16="http://schemas.microsoft.com/office/drawing/2014/main" id="{0DF1D3E4-29A2-B100-8F5C-88B09AF1AB8E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605" name="Text Box 65">
          <a:extLst>
            <a:ext uri="{FF2B5EF4-FFF2-40B4-BE49-F238E27FC236}">
              <a16:creationId xmlns:a16="http://schemas.microsoft.com/office/drawing/2014/main" id="{89288346-3CFF-C944-B01C-16A645B16277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606" name="Text Box 91">
          <a:extLst>
            <a:ext uri="{FF2B5EF4-FFF2-40B4-BE49-F238E27FC236}">
              <a16:creationId xmlns:a16="http://schemas.microsoft.com/office/drawing/2014/main" id="{2608A41D-C4C7-2880-2F50-21B297884EEC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141607" name="Text Box 46">
          <a:extLst>
            <a:ext uri="{FF2B5EF4-FFF2-40B4-BE49-F238E27FC236}">
              <a16:creationId xmlns:a16="http://schemas.microsoft.com/office/drawing/2014/main" id="{9EC9385C-090D-6D14-329E-65D1BC4C3BF1}"/>
            </a:ext>
          </a:extLst>
        </xdr:cNvPr>
        <xdr:cNvSpPr txBox="1">
          <a:spLocks noChangeArrowheads="1"/>
        </xdr:cNvSpPr>
      </xdr:nvSpPr>
      <xdr:spPr bwMode="auto">
        <a:xfrm>
          <a:off x="3867150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141608" name="Text Box 43">
          <a:extLst>
            <a:ext uri="{FF2B5EF4-FFF2-40B4-BE49-F238E27FC236}">
              <a16:creationId xmlns:a16="http://schemas.microsoft.com/office/drawing/2014/main" id="{2C9B37DB-8848-2A98-3D99-5898098C1A2B}"/>
            </a:ext>
          </a:extLst>
        </xdr:cNvPr>
        <xdr:cNvSpPr txBox="1">
          <a:spLocks noChangeArrowheads="1"/>
        </xdr:cNvSpPr>
      </xdr:nvSpPr>
      <xdr:spPr bwMode="auto">
        <a:xfrm>
          <a:off x="3867150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09" name="Text Box 68">
          <a:extLst>
            <a:ext uri="{FF2B5EF4-FFF2-40B4-BE49-F238E27FC236}">
              <a16:creationId xmlns:a16="http://schemas.microsoft.com/office/drawing/2014/main" id="{ACC07D48-160B-F989-F570-C7F2CE15B0D8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10" name="Text Box 69">
          <a:extLst>
            <a:ext uri="{FF2B5EF4-FFF2-40B4-BE49-F238E27FC236}">
              <a16:creationId xmlns:a16="http://schemas.microsoft.com/office/drawing/2014/main" id="{DF714B7B-0E90-44F1-DBA3-AC19B2E6456F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11" name="Text Box 70">
          <a:extLst>
            <a:ext uri="{FF2B5EF4-FFF2-40B4-BE49-F238E27FC236}">
              <a16:creationId xmlns:a16="http://schemas.microsoft.com/office/drawing/2014/main" id="{BFCDF60B-D7A2-52BE-E999-CDCFF63D0086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12" name="Text Box 71">
          <a:extLst>
            <a:ext uri="{FF2B5EF4-FFF2-40B4-BE49-F238E27FC236}">
              <a16:creationId xmlns:a16="http://schemas.microsoft.com/office/drawing/2014/main" id="{F1A6D53B-EB3D-65D9-D259-6236D6F783D3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13" name="Text Box 72">
          <a:extLst>
            <a:ext uri="{FF2B5EF4-FFF2-40B4-BE49-F238E27FC236}">
              <a16:creationId xmlns:a16="http://schemas.microsoft.com/office/drawing/2014/main" id="{D69D2BE4-B82E-E2FB-B0CB-98EE66DDD319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14" name="Text Box 73">
          <a:extLst>
            <a:ext uri="{FF2B5EF4-FFF2-40B4-BE49-F238E27FC236}">
              <a16:creationId xmlns:a16="http://schemas.microsoft.com/office/drawing/2014/main" id="{5AEA5D9E-A329-F6D6-C21D-86CC6A64589E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15" name="Text Box 46">
          <a:extLst>
            <a:ext uri="{FF2B5EF4-FFF2-40B4-BE49-F238E27FC236}">
              <a16:creationId xmlns:a16="http://schemas.microsoft.com/office/drawing/2014/main" id="{FD10E1A2-05BE-6CC5-2187-F3D19F3E7014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16" name="Text Box 43">
          <a:extLst>
            <a:ext uri="{FF2B5EF4-FFF2-40B4-BE49-F238E27FC236}">
              <a16:creationId xmlns:a16="http://schemas.microsoft.com/office/drawing/2014/main" id="{0B7BEB09-6372-2BAD-4141-0DA3ABA8BD5F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17" name="Text Box 46">
          <a:extLst>
            <a:ext uri="{FF2B5EF4-FFF2-40B4-BE49-F238E27FC236}">
              <a16:creationId xmlns:a16="http://schemas.microsoft.com/office/drawing/2014/main" id="{8AD41B19-E725-B4A8-01D1-EB6444EC4ACD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18" name="Text Box 43">
          <a:extLst>
            <a:ext uri="{FF2B5EF4-FFF2-40B4-BE49-F238E27FC236}">
              <a16:creationId xmlns:a16="http://schemas.microsoft.com/office/drawing/2014/main" id="{073638FC-B040-3D82-0645-C74A2D5831F7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19" name="Text Box 68">
          <a:extLst>
            <a:ext uri="{FF2B5EF4-FFF2-40B4-BE49-F238E27FC236}">
              <a16:creationId xmlns:a16="http://schemas.microsoft.com/office/drawing/2014/main" id="{E6CBFC9B-A253-E412-44BE-74124B48B75D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20" name="Text Box 69">
          <a:extLst>
            <a:ext uri="{FF2B5EF4-FFF2-40B4-BE49-F238E27FC236}">
              <a16:creationId xmlns:a16="http://schemas.microsoft.com/office/drawing/2014/main" id="{57767D2F-0AFF-CBA1-404C-9480A35E4282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21" name="Text Box 70">
          <a:extLst>
            <a:ext uri="{FF2B5EF4-FFF2-40B4-BE49-F238E27FC236}">
              <a16:creationId xmlns:a16="http://schemas.microsoft.com/office/drawing/2014/main" id="{8D0476CB-94C8-4BB3-27F9-C6E89D2E9E0A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22" name="Text Box 71">
          <a:extLst>
            <a:ext uri="{FF2B5EF4-FFF2-40B4-BE49-F238E27FC236}">
              <a16:creationId xmlns:a16="http://schemas.microsoft.com/office/drawing/2014/main" id="{521A88A0-F79B-E949-914C-A8C6C2B88894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23" name="Text Box 72">
          <a:extLst>
            <a:ext uri="{FF2B5EF4-FFF2-40B4-BE49-F238E27FC236}">
              <a16:creationId xmlns:a16="http://schemas.microsoft.com/office/drawing/2014/main" id="{BFD70935-9E5B-34E4-E4BB-43B6B7DEE08C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24" name="Text Box 73">
          <a:extLst>
            <a:ext uri="{FF2B5EF4-FFF2-40B4-BE49-F238E27FC236}">
              <a16:creationId xmlns:a16="http://schemas.microsoft.com/office/drawing/2014/main" id="{3A358C8A-0377-7DB5-68DC-CB7417B0BEDA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25" name="Text Box 46">
          <a:extLst>
            <a:ext uri="{FF2B5EF4-FFF2-40B4-BE49-F238E27FC236}">
              <a16:creationId xmlns:a16="http://schemas.microsoft.com/office/drawing/2014/main" id="{A5301E87-192D-1779-7F43-12F1E74AD27D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26" name="Text Box 43">
          <a:extLst>
            <a:ext uri="{FF2B5EF4-FFF2-40B4-BE49-F238E27FC236}">
              <a16:creationId xmlns:a16="http://schemas.microsoft.com/office/drawing/2014/main" id="{6D8FB1E1-D2AB-E5A2-A550-5AA819658C2B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27" name="Text Box 46">
          <a:extLst>
            <a:ext uri="{FF2B5EF4-FFF2-40B4-BE49-F238E27FC236}">
              <a16:creationId xmlns:a16="http://schemas.microsoft.com/office/drawing/2014/main" id="{91480FB6-25DA-C2A7-AB95-E8EE712370B9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28" name="Text Box 43">
          <a:extLst>
            <a:ext uri="{FF2B5EF4-FFF2-40B4-BE49-F238E27FC236}">
              <a16:creationId xmlns:a16="http://schemas.microsoft.com/office/drawing/2014/main" id="{ED8AB943-C623-3200-59AF-13BDAB7DF927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629" name="Text Box 68">
          <a:extLst>
            <a:ext uri="{FF2B5EF4-FFF2-40B4-BE49-F238E27FC236}">
              <a16:creationId xmlns:a16="http://schemas.microsoft.com/office/drawing/2014/main" id="{7863B487-4E11-B68A-624C-7B0712FCC41F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630" name="Text Box 69">
          <a:extLst>
            <a:ext uri="{FF2B5EF4-FFF2-40B4-BE49-F238E27FC236}">
              <a16:creationId xmlns:a16="http://schemas.microsoft.com/office/drawing/2014/main" id="{56CEEB00-DBD4-F0F9-8990-EBE27A57CA08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631" name="Text Box 70">
          <a:extLst>
            <a:ext uri="{FF2B5EF4-FFF2-40B4-BE49-F238E27FC236}">
              <a16:creationId xmlns:a16="http://schemas.microsoft.com/office/drawing/2014/main" id="{BA97F67F-9F5A-6E43-12F5-0A2026C49953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632" name="Text Box 71">
          <a:extLst>
            <a:ext uri="{FF2B5EF4-FFF2-40B4-BE49-F238E27FC236}">
              <a16:creationId xmlns:a16="http://schemas.microsoft.com/office/drawing/2014/main" id="{4BCA485B-30F8-1E5F-A7FE-851320F591A9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633" name="Text Box 72">
          <a:extLst>
            <a:ext uri="{FF2B5EF4-FFF2-40B4-BE49-F238E27FC236}">
              <a16:creationId xmlns:a16="http://schemas.microsoft.com/office/drawing/2014/main" id="{F29CD92B-0128-39F0-396E-09AE7363EFD2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634" name="Text Box 73">
          <a:extLst>
            <a:ext uri="{FF2B5EF4-FFF2-40B4-BE49-F238E27FC236}">
              <a16:creationId xmlns:a16="http://schemas.microsoft.com/office/drawing/2014/main" id="{E5165D88-2772-2498-E9B9-7042BE01C424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35" name="Text Box 46">
          <a:extLst>
            <a:ext uri="{FF2B5EF4-FFF2-40B4-BE49-F238E27FC236}">
              <a16:creationId xmlns:a16="http://schemas.microsoft.com/office/drawing/2014/main" id="{F7DB63D9-217A-A890-495C-A134668C6A05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36" name="Text Box 43">
          <a:extLst>
            <a:ext uri="{FF2B5EF4-FFF2-40B4-BE49-F238E27FC236}">
              <a16:creationId xmlns:a16="http://schemas.microsoft.com/office/drawing/2014/main" id="{92B746C1-01A3-75B2-9540-1C02C22A2C5F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37" name="Text Box 46">
          <a:extLst>
            <a:ext uri="{FF2B5EF4-FFF2-40B4-BE49-F238E27FC236}">
              <a16:creationId xmlns:a16="http://schemas.microsoft.com/office/drawing/2014/main" id="{BC32B849-21E1-9216-DE0F-26C911BEAA6E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38" name="Text Box 43">
          <a:extLst>
            <a:ext uri="{FF2B5EF4-FFF2-40B4-BE49-F238E27FC236}">
              <a16:creationId xmlns:a16="http://schemas.microsoft.com/office/drawing/2014/main" id="{B550CCC6-4D82-8C7B-0B29-C93433F43F3A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217</xdr:row>
      <xdr:rowOff>0</xdr:rowOff>
    </xdr:from>
    <xdr:to>
      <xdr:col>1</xdr:col>
      <xdr:colOff>790575</xdr:colOff>
      <xdr:row>218</xdr:row>
      <xdr:rowOff>0</xdr:rowOff>
    </xdr:to>
    <xdr:sp macro="" textlink="">
      <xdr:nvSpPr>
        <xdr:cNvPr id="141639" name="Text Box 10">
          <a:extLst>
            <a:ext uri="{FF2B5EF4-FFF2-40B4-BE49-F238E27FC236}">
              <a16:creationId xmlns:a16="http://schemas.microsoft.com/office/drawing/2014/main" id="{F526E35B-92AC-6C59-A3C7-AF8C6A9D65CE}"/>
            </a:ext>
          </a:extLst>
        </xdr:cNvPr>
        <xdr:cNvSpPr txBox="1">
          <a:spLocks noChangeArrowheads="1"/>
        </xdr:cNvSpPr>
      </xdr:nvSpPr>
      <xdr:spPr bwMode="auto">
        <a:xfrm>
          <a:off x="1076325" y="43929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217</xdr:row>
      <xdr:rowOff>0</xdr:rowOff>
    </xdr:from>
    <xdr:to>
      <xdr:col>1</xdr:col>
      <xdr:colOff>790575</xdr:colOff>
      <xdr:row>218</xdr:row>
      <xdr:rowOff>0</xdr:rowOff>
    </xdr:to>
    <xdr:sp macro="" textlink="">
      <xdr:nvSpPr>
        <xdr:cNvPr id="141640" name="Text Box 11">
          <a:extLst>
            <a:ext uri="{FF2B5EF4-FFF2-40B4-BE49-F238E27FC236}">
              <a16:creationId xmlns:a16="http://schemas.microsoft.com/office/drawing/2014/main" id="{4469EAEA-7F45-217C-E9EC-07883039D39C}"/>
            </a:ext>
          </a:extLst>
        </xdr:cNvPr>
        <xdr:cNvSpPr txBox="1">
          <a:spLocks noChangeArrowheads="1"/>
        </xdr:cNvSpPr>
      </xdr:nvSpPr>
      <xdr:spPr bwMode="auto">
        <a:xfrm>
          <a:off x="1076325" y="43929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641" name="Text Box 65">
          <a:extLst>
            <a:ext uri="{FF2B5EF4-FFF2-40B4-BE49-F238E27FC236}">
              <a16:creationId xmlns:a16="http://schemas.microsoft.com/office/drawing/2014/main" id="{4A73D228-07BD-754D-54B3-59973EB41A32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642" name="Text Box 91">
          <a:extLst>
            <a:ext uri="{FF2B5EF4-FFF2-40B4-BE49-F238E27FC236}">
              <a16:creationId xmlns:a16="http://schemas.microsoft.com/office/drawing/2014/main" id="{06A28E12-8CFC-F811-EDF7-6DA4E1678CC7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643" name="Text Box 65">
          <a:extLst>
            <a:ext uri="{FF2B5EF4-FFF2-40B4-BE49-F238E27FC236}">
              <a16:creationId xmlns:a16="http://schemas.microsoft.com/office/drawing/2014/main" id="{AA0EF1C7-77C4-C3AE-81B9-4DF9901F2C81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644" name="Text Box 91">
          <a:extLst>
            <a:ext uri="{FF2B5EF4-FFF2-40B4-BE49-F238E27FC236}">
              <a16:creationId xmlns:a16="http://schemas.microsoft.com/office/drawing/2014/main" id="{AA32B49D-28F5-AE3A-0D86-202FDE2ED7DD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141645" name="Text Box 46">
          <a:extLst>
            <a:ext uri="{FF2B5EF4-FFF2-40B4-BE49-F238E27FC236}">
              <a16:creationId xmlns:a16="http://schemas.microsoft.com/office/drawing/2014/main" id="{E76FC918-59FD-1366-9148-E87BDABAE29D}"/>
            </a:ext>
          </a:extLst>
        </xdr:cNvPr>
        <xdr:cNvSpPr txBox="1">
          <a:spLocks noChangeArrowheads="1"/>
        </xdr:cNvSpPr>
      </xdr:nvSpPr>
      <xdr:spPr bwMode="auto">
        <a:xfrm>
          <a:off x="3867150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141646" name="Text Box 43">
          <a:extLst>
            <a:ext uri="{FF2B5EF4-FFF2-40B4-BE49-F238E27FC236}">
              <a16:creationId xmlns:a16="http://schemas.microsoft.com/office/drawing/2014/main" id="{FF1E0306-643A-DE29-153A-61017396C157}"/>
            </a:ext>
          </a:extLst>
        </xdr:cNvPr>
        <xdr:cNvSpPr txBox="1">
          <a:spLocks noChangeArrowheads="1"/>
        </xdr:cNvSpPr>
      </xdr:nvSpPr>
      <xdr:spPr bwMode="auto">
        <a:xfrm>
          <a:off x="3867150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47" name="Text Box 68">
          <a:extLst>
            <a:ext uri="{FF2B5EF4-FFF2-40B4-BE49-F238E27FC236}">
              <a16:creationId xmlns:a16="http://schemas.microsoft.com/office/drawing/2014/main" id="{2573CB98-4680-B5ED-42E4-75BE0C3D33D1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48" name="Text Box 69">
          <a:extLst>
            <a:ext uri="{FF2B5EF4-FFF2-40B4-BE49-F238E27FC236}">
              <a16:creationId xmlns:a16="http://schemas.microsoft.com/office/drawing/2014/main" id="{FB8F8B12-FFD3-63AC-CE44-D58A36FD6292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49" name="Text Box 70">
          <a:extLst>
            <a:ext uri="{FF2B5EF4-FFF2-40B4-BE49-F238E27FC236}">
              <a16:creationId xmlns:a16="http://schemas.microsoft.com/office/drawing/2014/main" id="{E0B2D626-B8EE-15E6-2B68-15BC8238FF02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50" name="Text Box 71">
          <a:extLst>
            <a:ext uri="{FF2B5EF4-FFF2-40B4-BE49-F238E27FC236}">
              <a16:creationId xmlns:a16="http://schemas.microsoft.com/office/drawing/2014/main" id="{EBE95D0C-4239-F75A-D117-E8E9807EB2A4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51" name="Text Box 72">
          <a:extLst>
            <a:ext uri="{FF2B5EF4-FFF2-40B4-BE49-F238E27FC236}">
              <a16:creationId xmlns:a16="http://schemas.microsoft.com/office/drawing/2014/main" id="{6DC2C80F-A970-9E66-DC9A-109C5D05A06C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52" name="Text Box 73">
          <a:extLst>
            <a:ext uri="{FF2B5EF4-FFF2-40B4-BE49-F238E27FC236}">
              <a16:creationId xmlns:a16="http://schemas.microsoft.com/office/drawing/2014/main" id="{0D56A909-066C-4A92-2AAF-13789D8801A6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53" name="Text Box 46">
          <a:extLst>
            <a:ext uri="{FF2B5EF4-FFF2-40B4-BE49-F238E27FC236}">
              <a16:creationId xmlns:a16="http://schemas.microsoft.com/office/drawing/2014/main" id="{B6C57A37-FEC0-2A88-2119-4049E3E4AC95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54" name="Text Box 43">
          <a:extLst>
            <a:ext uri="{FF2B5EF4-FFF2-40B4-BE49-F238E27FC236}">
              <a16:creationId xmlns:a16="http://schemas.microsoft.com/office/drawing/2014/main" id="{0958B26A-8D15-C81F-FD89-E4C0164E1258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55" name="Text Box 46">
          <a:extLst>
            <a:ext uri="{FF2B5EF4-FFF2-40B4-BE49-F238E27FC236}">
              <a16:creationId xmlns:a16="http://schemas.microsoft.com/office/drawing/2014/main" id="{83E27B68-774C-D5EA-EE10-7DB363905ACB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56" name="Text Box 43">
          <a:extLst>
            <a:ext uri="{FF2B5EF4-FFF2-40B4-BE49-F238E27FC236}">
              <a16:creationId xmlns:a16="http://schemas.microsoft.com/office/drawing/2014/main" id="{005EB2BC-100F-B83B-2A9F-FD1C821E280D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57" name="Text Box 68">
          <a:extLst>
            <a:ext uri="{FF2B5EF4-FFF2-40B4-BE49-F238E27FC236}">
              <a16:creationId xmlns:a16="http://schemas.microsoft.com/office/drawing/2014/main" id="{9140A763-E258-0580-746A-177B354E1BA1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58" name="Text Box 69">
          <a:extLst>
            <a:ext uri="{FF2B5EF4-FFF2-40B4-BE49-F238E27FC236}">
              <a16:creationId xmlns:a16="http://schemas.microsoft.com/office/drawing/2014/main" id="{53BE0FA6-346F-9EC1-B9CE-2C9448CDDA3C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59" name="Text Box 70">
          <a:extLst>
            <a:ext uri="{FF2B5EF4-FFF2-40B4-BE49-F238E27FC236}">
              <a16:creationId xmlns:a16="http://schemas.microsoft.com/office/drawing/2014/main" id="{A71107A9-9085-6387-6A05-1E1BA762E1C7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60" name="Text Box 71">
          <a:extLst>
            <a:ext uri="{FF2B5EF4-FFF2-40B4-BE49-F238E27FC236}">
              <a16:creationId xmlns:a16="http://schemas.microsoft.com/office/drawing/2014/main" id="{C01F84BB-4194-2766-DC48-FB12027D879B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61" name="Text Box 72">
          <a:extLst>
            <a:ext uri="{FF2B5EF4-FFF2-40B4-BE49-F238E27FC236}">
              <a16:creationId xmlns:a16="http://schemas.microsoft.com/office/drawing/2014/main" id="{AA33B9DF-6C25-50CE-3113-2025FAA63D6F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62" name="Text Box 73">
          <a:extLst>
            <a:ext uri="{FF2B5EF4-FFF2-40B4-BE49-F238E27FC236}">
              <a16:creationId xmlns:a16="http://schemas.microsoft.com/office/drawing/2014/main" id="{D64B5F49-26FE-F45D-3B37-8F46DDADA8DC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63" name="Text Box 46">
          <a:extLst>
            <a:ext uri="{FF2B5EF4-FFF2-40B4-BE49-F238E27FC236}">
              <a16:creationId xmlns:a16="http://schemas.microsoft.com/office/drawing/2014/main" id="{248B7ECD-95A5-595D-C4A8-A52ADB3D2F8C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64" name="Text Box 43">
          <a:extLst>
            <a:ext uri="{FF2B5EF4-FFF2-40B4-BE49-F238E27FC236}">
              <a16:creationId xmlns:a16="http://schemas.microsoft.com/office/drawing/2014/main" id="{5E31862D-03DF-93C3-4246-1B5827F3A52E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65" name="Text Box 46">
          <a:extLst>
            <a:ext uri="{FF2B5EF4-FFF2-40B4-BE49-F238E27FC236}">
              <a16:creationId xmlns:a16="http://schemas.microsoft.com/office/drawing/2014/main" id="{6F0A51FE-40C3-FC0D-BE6B-507D925B4EA0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66" name="Text Box 43">
          <a:extLst>
            <a:ext uri="{FF2B5EF4-FFF2-40B4-BE49-F238E27FC236}">
              <a16:creationId xmlns:a16="http://schemas.microsoft.com/office/drawing/2014/main" id="{DAEC5DA2-4BB1-E12F-D96E-E15D0C5A037C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667" name="Text Box 68">
          <a:extLst>
            <a:ext uri="{FF2B5EF4-FFF2-40B4-BE49-F238E27FC236}">
              <a16:creationId xmlns:a16="http://schemas.microsoft.com/office/drawing/2014/main" id="{654DD240-5BA2-1CE5-92B1-4DFDBA2F0FD3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668" name="Text Box 69">
          <a:extLst>
            <a:ext uri="{FF2B5EF4-FFF2-40B4-BE49-F238E27FC236}">
              <a16:creationId xmlns:a16="http://schemas.microsoft.com/office/drawing/2014/main" id="{08AA871E-82CE-EA22-CDC2-467B69798FBF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669" name="Text Box 70">
          <a:extLst>
            <a:ext uri="{FF2B5EF4-FFF2-40B4-BE49-F238E27FC236}">
              <a16:creationId xmlns:a16="http://schemas.microsoft.com/office/drawing/2014/main" id="{0DA9B2D6-7191-B067-8F49-1CB9F7249D8A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670" name="Text Box 71">
          <a:extLst>
            <a:ext uri="{FF2B5EF4-FFF2-40B4-BE49-F238E27FC236}">
              <a16:creationId xmlns:a16="http://schemas.microsoft.com/office/drawing/2014/main" id="{CAC81230-2972-E11A-2D29-33F673BA5AB6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671" name="Text Box 72">
          <a:extLst>
            <a:ext uri="{FF2B5EF4-FFF2-40B4-BE49-F238E27FC236}">
              <a16:creationId xmlns:a16="http://schemas.microsoft.com/office/drawing/2014/main" id="{DC6A40AB-5AD2-E85A-9355-4CB222AB9DE0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47625</xdr:rowOff>
    </xdr:to>
    <xdr:sp macro="" textlink="">
      <xdr:nvSpPr>
        <xdr:cNvPr id="141672" name="Text Box 73">
          <a:extLst>
            <a:ext uri="{FF2B5EF4-FFF2-40B4-BE49-F238E27FC236}">
              <a16:creationId xmlns:a16="http://schemas.microsoft.com/office/drawing/2014/main" id="{371888F9-1B15-D55C-357A-07A953B4C3DD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73" name="Text Box 46">
          <a:extLst>
            <a:ext uri="{FF2B5EF4-FFF2-40B4-BE49-F238E27FC236}">
              <a16:creationId xmlns:a16="http://schemas.microsoft.com/office/drawing/2014/main" id="{8FE56564-5471-76DB-D839-D70DB90A58BC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74" name="Text Box 43">
          <a:extLst>
            <a:ext uri="{FF2B5EF4-FFF2-40B4-BE49-F238E27FC236}">
              <a16:creationId xmlns:a16="http://schemas.microsoft.com/office/drawing/2014/main" id="{75D94902-1934-A17B-FDBC-C913EF955957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75" name="Text Box 46">
          <a:extLst>
            <a:ext uri="{FF2B5EF4-FFF2-40B4-BE49-F238E27FC236}">
              <a16:creationId xmlns:a16="http://schemas.microsoft.com/office/drawing/2014/main" id="{E17DB3DD-446A-F990-F1F3-3BC6DC673F10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76" name="Text Box 43">
          <a:extLst>
            <a:ext uri="{FF2B5EF4-FFF2-40B4-BE49-F238E27FC236}">
              <a16:creationId xmlns:a16="http://schemas.microsoft.com/office/drawing/2014/main" id="{087FCCAA-61C8-F510-707A-B895FEE9F9BD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217</xdr:row>
      <xdr:rowOff>0</xdr:rowOff>
    </xdr:from>
    <xdr:to>
      <xdr:col>1</xdr:col>
      <xdr:colOff>790575</xdr:colOff>
      <xdr:row>218</xdr:row>
      <xdr:rowOff>0</xdr:rowOff>
    </xdr:to>
    <xdr:sp macro="" textlink="">
      <xdr:nvSpPr>
        <xdr:cNvPr id="141677" name="Text Box 10">
          <a:extLst>
            <a:ext uri="{FF2B5EF4-FFF2-40B4-BE49-F238E27FC236}">
              <a16:creationId xmlns:a16="http://schemas.microsoft.com/office/drawing/2014/main" id="{53837621-54EE-112B-F01B-687A425D681F}"/>
            </a:ext>
          </a:extLst>
        </xdr:cNvPr>
        <xdr:cNvSpPr txBox="1">
          <a:spLocks noChangeArrowheads="1"/>
        </xdr:cNvSpPr>
      </xdr:nvSpPr>
      <xdr:spPr bwMode="auto">
        <a:xfrm>
          <a:off x="1076325" y="43929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217</xdr:row>
      <xdr:rowOff>0</xdr:rowOff>
    </xdr:from>
    <xdr:to>
      <xdr:col>1</xdr:col>
      <xdr:colOff>790575</xdr:colOff>
      <xdr:row>218</xdr:row>
      <xdr:rowOff>0</xdr:rowOff>
    </xdr:to>
    <xdr:sp macro="" textlink="">
      <xdr:nvSpPr>
        <xdr:cNvPr id="141678" name="Text Box 11">
          <a:extLst>
            <a:ext uri="{FF2B5EF4-FFF2-40B4-BE49-F238E27FC236}">
              <a16:creationId xmlns:a16="http://schemas.microsoft.com/office/drawing/2014/main" id="{24B7087E-3C9F-994E-7E0D-FEA95DAE793B}"/>
            </a:ext>
          </a:extLst>
        </xdr:cNvPr>
        <xdr:cNvSpPr txBox="1">
          <a:spLocks noChangeArrowheads="1"/>
        </xdr:cNvSpPr>
      </xdr:nvSpPr>
      <xdr:spPr bwMode="auto">
        <a:xfrm>
          <a:off x="1076325" y="43929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679" name="Text Box 65">
          <a:extLst>
            <a:ext uri="{FF2B5EF4-FFF2-40B4-BE49-F238E27FC236}">
              <a16:creationId xmlns:a16="http://schemas.microsoft.com/office/drawing/2014/main" id="{35471536-F123-51A7-22C1-4759B3F9D59B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680" name="Text Box 91">
          <a:extLst>
            <a:ext uri="{FF2B5EF4-FFF2-40B4-BE49-F238E27FC236}">
              <a16:creationId xmlns:a16="http://schemas.microsoft.com/office/drawing/2014/main" id="{B0C70E1B-2F13-F9F4-0363-F32CA755AB78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681" name="Text Box 65">
          <a:extLst>
            <a:ext uri="{FF2B5EF4-FFF2-40B4-BE49-F238E27FC236}">
              <a16:creationId xmlns:a16="http://schemas.microsoft.com/office/drawing/2014/main" id="{9F5E462F-062D-81F5-B4D4-CB543F7899AE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218</xdr:row>
      <xdr:rowOff>0</xdr:rowOff>
    </xdr:to>
    <xdr:sp macro="" textlink="">
      <xdr:nvSpPr>
        <xdr:cNvPr id="141682" name="Text Box 91">
          <a:extLst>
            <a:ext uri="{FF2B5EF4-FFF2-40B4-BE49-F238E27FC236}">
              <a16:creationId xmlns:a16="http://schemas.microsoft.com/office/drawing/2014/main" id="{02350C1E-8BA0-228C-C0D8-0D536101532F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141683" name="Text Box 46">
          <a:extLst>
            <a:ext uri="{FF2B5EF4-FFF2-40B4-BE49-F238E27FC236}">
              <a16:creationId xmlns:a16="http://schemas.microsoft.com/office/drawing/2014/main" id="{A47B07C7-F95F-AD2F-6A63-D921ACF5E885}"/>
            </a:ext>
          </a:extLst>
        </xdr:cNvPr>
        <xdr:cNvSpPr txBox="1">
          <a:spLocks noChangeArrowheads="1"/>
        </xdr:cNvSpPr>
      </xdr:nvSpPr>
      <xdr:spPr bwMode="auto">
        <a:xfrm>
          <a:off x="3867150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141684" name="Text Box 43">
          <a:extLst>
            <a:ext uri="{FF2B5EF4-FFF2-40B4-BE49-F238E27FC236}">
              <a16:creationId xmlns:a16="http://schemas.microsoft.com/office/drawing/2014/main" id="{C75F3CD5-428B-6583-7D03-D47ABD6B37DB}"/>
            </a:ext>
          </a:extLst>
        </xdr:cNvPr>
        <xdr:cNvSpPr txBox="1">
          <a:spLocks noChangeArrowheads="1"/>
        </xdr:cNvSpPr>
      </xdr:nvSpPr>
      <xdr:spPr bwMode="auto">
        <a:xfrm>
          <a:off x="3867150" y="43929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85" name="Text Box 68">
          <a:extLst>
            <a:ext uri="{FF2B5EF4-FFF2-40B4-BE49-F238E27FC236}">
              <a16:creationId xmlns:a16="http://schemas.microsoft.com/office/drawing/2014/main" id="{837A4C0A-F4EC-3D7C-0EA4-37B4EBEE0CB5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86" name="Text Box 69">
          <a:extLst>
            <a:ext uri="{FF2B5EF4-FFF2-40B4-BE49-F238E27FC236}">
              <a16:creationId xmlns:a16="http://schemas.microsoft.com/office/drawing/2014/main" id="{956ABDDD-8EBB-DC07-1665-53A1536718AD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87" name="Text Box 70">
          <a:extLst>
            <a:ext uri="{FF2B5EF4-FFF2-40B4-BE49-F238E27FC236}">
              <a16:creationId xmlns:a16="http://schemas.microsoft.com/office/drawing/2014/main" id="{A849BDBE-2502-9AE2-66DC-DBD37BE45318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88" name="Text Box 71">
          <a:extLst>
            <a:ext uri="{FF2B5EF4-FFF2-40B4-BE49-F238E27FC236}">
              <a16:creationId xmlns:a16="http://schemas.microsoft.com/office/drawing/2014/main" id="{B325D194-FA70-BAFF-ED92-3F1DF59891FC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89" name="Text Box 72">
          <a:extLst>
            <a:ext uri="{FF2B5EF4-FFF2-40B4-BE49-F238E27FC236}">
              <a16:creationId xmlns:a16="http://schemas.microsoft.com/office/drawing/2014/main" id="{1D71E80E-34A9-EA4A-7118-815394A9F16C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90" name="Text Box 73">
          <a:extLst>
            <a:ext uri="{FF2B5EF4-FFF2-40B4-BE49-F238E27FC236}">
              <a16:creationId xmlns:a16="http://schemas.microsoft.com/office/drawing/2014/main" id="{7208EA67-FA8E-CDEB-2EA6-F655718C1243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91" name="Text Box 46">
          <a:extLst>
            <a:ext uri="{FF2B5EF4-FFF2-40B4-BE49-F238E27FC236}">
              <a16:creationId xmlns:a16="http://schemas.microsoft.com/office/drawing/2014/main" id="{0352AB4E-F835-DAFB-2B33-470C1CA6A761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92" name="Text Box 43">
          <a:extLst>
            <a:ext uri="{FF2B5EF4-FFF2-40B4-BE49-F238E27FC236}">
              <a16:creationId xmlns:a16="http://schemas.microsoft.com/office/drawing/2014/main" id="{D70A5026-FF4D-AA8D-4102-1C0D395A1156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93" name="Text Box 46">
          <a:extLst>
            <a:ext uri="{FF2B5EF4-FFF2-40B4-BE49-F238E27FC236}">
              <a16:creationId xmlns:a16="http://schemas.microsoft.com/office/drawing/2014/main" id="{D0B7D11F-890C-CBD0-912E-D8992220DA96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694" name="Text Box 43">
          <a:extLst>
            <a:ext uri="{FF2B5EF4-FFF2-40B4-BE49-F238E27FC236}">
              <a16:creationId xmlns:a16="http://schemas.microsoft.com/office/drawing/2014/main" id="{7956B62B-2E56-7A8D-4E6E-CA6C437928ED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95" name="Text Box 68">
          <a:extLst>
            <a:ext uri="{FF2B5EF4-FFF2-40B4-BE49-F238E27FC236}">
              <a16:creationId xmlns:a16="http://schemas.microsoft.com/office/drawing/2014/main" id="{CF944231-29F1-716A-242A-2D3916F7993A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96" name="Text Box 69">
          <a:extLst>
            <a:ext uri="{FF2B5EF4-FFF2-40B4-BE49-F238E27FC236}">
              <a16:creationId xmlns:a16="http://schemas.microsoft.com/office/drawing/2014/main" id="{18046CFC-1CB4-F12E-133F-AE911A4F7930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97" name="Text Box 70">
          <a:extLst>
            <a:ext uri="{FF2B5EF4-FFF2-40B4-BE49-F238E27FC236}">
              <a16:creationId xmlns:a16="http://schemas.microsoft.com/office/drawing/2014/main" id="{C988CE0F-960D-C355-4CB1-6957F75543B2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98" name="Text Box 71">
          <a:extLst>
            <a:ext uri="{FF2B5EF4-FFF2-40B4-BE49-F238E27FC236}">
              <a16:creationId xmlns:a16="http://schemas.microsoft.com/office/drawing/2014/main" id="{3DC0396F-A4E6-97ED-9545-C90465A63073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699" name="Text Box 72">
          <a:extLst>
            <a:ext uri="{FF2B5EF4-FFF2-40B4-BE49-F238E27FC236}">
              <a16:creationId xmlns:a16="http://schemas.microsoft.com/office/drawing/2014/main" id="{3C7D2417-465D-C48F-CB7E-198FA2FBDA78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66675</xdr:rowOff>
    </xdr:to>
    <xdr:sp macro="" textlink="">
      <xdr:nvSpPr>
        <xdr:cNvPr id="141700" name="Text Box 73">
          <a:extLst>
            <a:ext uri="{FF2B5EF4-FFF2-40B4-BE49-F238E27FC236}">
              <a16:creationId xmlns:a16="http://schemas.microsoft.com/office/drawing/2014/main" id="{54440EDD-20BB-FAD5-398F-893D6CE76AB2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701" name="Text Box 46">
          <a:extLst>
            <a:ext uri="{FF2B5EF4-FFF2-40B4-BE49-F238E27FC236}">
              <a16:creationId xmlns:a16="http://schemas.microsoft.com/office/drawing/2014/main" id="{F0831A26-0CDB-1A37-8765-30144DEE0023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702" name="Text Box 43">
          <a:extLst>
            <a:ext uri="{FF2B5EF4-FFF2-40B4-BE49-F238E27FC236}">
              <a16:creationId xmlns:a16="http://schemas.microsoft.com/office/drawing/2014/main" id="{EB8A921D-5291-5639-FE5C-EAEDE49DF205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703" name="Text Box 46">
          <a:extLst>
            <a:ext uri="{FF2B5EF4-FFF2-40B4-BE49-F238E27FC236}">
              <a16:creationId xmlns:a16="http://schemas.microsoft.com/office/drawing/2014/main" id="{9ADEF1B5-6937-E77C-1570-1CF9FEBEECA6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76200</xdr:colOff>
      <xdr:row>217</xdr:row>
      <xdr:rowOff>28575</xdr:rowOff>
    </xdr:to>
    <xdr:sp macro="" textlink="">
      <xdr:nvSpPr>
        <xdr:cNvPr id="141704" name="Text Box 43">
          <a:extLst>
            <a:ext uri="{FF2B5EF4-FFF2-40B4-BE49-F238E27FC236}">
              <a16:creationId xmlns:a16="http://schemas.microsoft.com/office/drawing/2014/main" id="{5CBD988F-FE56-1E34-98B9-2B7F3BBFA50E}"/>
            </a:ext>
          </a:extLst>
        </xdr:cNvPr>
        <xdr:cNvSpPr txBox="1">
          <a:spLocks noChangeArrowheads="1"/>
        </xdr:cNvSpPr>
      </xdr:nvSpPr>
      <xdr:spPr bwMode="auto">
        <a:xfrm>
          <a:off x="3267075" y="4392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05" name="Text Box 68">
          <a:extLst>
            <a:ext uri="{FF2B5EF4-FFF2-40B4-BE49-F238E27FC236}">
              <a16:creationId xmlns:a16="http://schemas.microsoft.com/office/drawing/2014/main" id="{1A801A3C-E8A7-D562-A331-720D899CD2B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06" name="Text Box 69">
          <a:extLst>
            <a:ext uri="{FF2B5EF4-FFF2-40B4-BE49-F238E27FC236}">
              <a16:creationId xmlns:a16="http://schemas.microsoft.com/office/drawing/2014/main" id="{3FB28CC6-0884-618C-AB50-433D354C806C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07" name="Text Box 70">
          <a:extLst>
            <a:ext uri="{FF2B5EF4-FFF2-40B4-BE49-F238E27FC236}">
              <a16:creationId xmlns:a16="http://schemas.microsoft.com/office/drawing/2014/main" id="{CFEA4B1B-6041-7C11-3174-5E73C7512968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08" name="Text Box 71">
          <a:extLst>
            <a:ext uri="{FF2B5EF4-FFF2-40B4-BE49-F238E27FC236}">
              <a16:creationId xmlns:a16="http://schemas.microsoft.com/office/drawing/2014/main" id="{C9AB55E4-79A9-1F6F-7B36-1C6A0BC19403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09" name="Text Box 72">
          <a:extLst>
            <a:ext uri="{FF2B5EF4-FFF2-40B4-BE49-F238E27FC236}">
              <a16:creationId xmlns:a16="http://schemas.microsoft.com/office/drawing/2014/main" id="{7CEBF808-6902-CD25-6FA0-D27B39A57902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10" name="Text Box 73">
          <a:extLst>
            <a:ext uri="{FF2B5EF4-FFF2-40B4-BE49-F238E27FC236}">
              <a16:creationId xmlns:a16="http://schemas.microsoft.com/office/drawing/2014/main" id="{2161F9E1-D75F-6590-2A43-F2B41CF9A4F0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11" name="Text Box 46">
          <a:extLst>
            <a:ext uri="{FF2B5EF4-FFF2-40B4-BE49-F238E27FC236}">
              <a16:creationId xmlns:a16="http://schemas.microsoft.com/office/drawing/2014/main" id="{819606B3-163B-6DBF-0EAD-8C8BE5598412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12" name="Text Box 43">
          <a:extLst>
            <a:ext uri="{FF2B5EF4-FFF2-40B4-BE49-F238E27FC236}">
              <a16:creationId xmlns:a16="http://schemas.microsoft.com/office/drawing/2014/main" id="{E66575D7-25B2-F146-140B-98E606EC94D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13" name="Text Box 46">
          <a:extLst>
            <a:ext uri="{FF2B5EF4-FFF2-40B4-BE49-F238E27FC236}">
              <a16:creationId xmlns:a16="http://schemas.microsoft.com/office/drawing/2014/main" id="{1272B16A-B3A7-69A0-B7E3-39D41153C5FC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14" name="Text Box 43">
          <a:extLst>
            <a:ext uri="{FF2B5EF4-FFF2-40B4-BE49-F238E27FC236}">
              <a16:creationId xmlns:a16="http://schemas.microsoft.com/office/drawing/2014/main" id="{EE8FB2BA-8383-09AB-C880-25909784489F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0</xdr:colOff>
      <xdr:row>12</xdr:row>
      <xdr:rowOff>171450</xdr:rowOff>
    </xdr:to>
    <xdr:sp macro="" textlink="">
      <xdr:nvSpPr>
        <xdr:cNvPr id="141715" name="Text Box 10">
          <a:extLst>
            <a:ext uri="{FF2B5EF4-FFF2-40B4-BE49-F238E27FC236}">
              <a16:creationId xmlns:a16="http://schemas.microsoft.com/office/drawing/2014/main" id="{7985D164-3094-DE55-E9D7-946D74A8E091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0</xdr:colOff>
      <xdr:row>12</xdr:row>
      <xdr:rowOff>171450</xdr:rowOff>
    </xdr:to>
    <xdr:sp macro="" textlink="">
      <xdr:nvSpPr>
        <xdr:cNvPr id="141716" name="Text Box 11">
          <a:extLst>
            <a:ext uri="{FF2B5EF4-FFF2-40B4-BE49-F238E27FC236}">
              <a16:creationId xmlns:a16="http://schemas.microsoft.com/office/drawing/2014/main" id="{E9436BDB-D87F-8C85-51E1-7674E4DF04C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17" name="Text Box 65">
          <a:extLst>
            <a:ext uri="{FF2B5EF4-FFF2-40B4-BE49-F238E27FC236}">
              <a16:creationId xmlns:a16="http://schemas.microsoft.com/office/drawing/2014/main" id="{9604160F-CC74-0F9F-BDF2-A5B7F4CA6461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18" name="Text Box 91">
          <a:extLst>
            <a:ext uri="{FF2B5EF4-FFF2-40B4-BE49-F238E27FC236}">
              <a16:creationId xmlns:a16="http://schemas.microsoft.com/office/drawing/2014/main" id="{C86385E8-EB79-B5E4-9226-A71B70312362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19" name="Text Box 65">
          <a:extLst>
            <a:ext uri="{FF2B5EF4-FFF2-40B4-BE49-F238E27FC236}">
              <a16:creationId xmlns:a16="http://schemas.microsoft.com/office/drawing/2014/main" id="{85B0A5C6-CB95-DB71-A71E-EB93CB67406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20" name="Text Box 91">
          <a:extLst>
            <a:ext uri="{FF2B5EF4-FFF2-40B4-BE49-F238E27FC236}">
              <a16:creationId xmlns:a16="http://schemas.microsoft.com/office/drawing/2014/main" id="{C378F0C4-07D2-5EFC-CBEA-53D8C9F4E528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21" name="Text Box 46">
          <a:extLst>
            <a:ext uri="{FF2B5EF4-FFF2-40B4-BE49-F238E27FC236}">
              <a16:creationId xmlns:a16="http://schemas.microsoft.com/office/drawing/2014/main" id="{CEA413EE-EDFB-96C6-9843-FAD9AA2811C8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22" name="Text Box 43">
          <a:extLst>
            <a:ext uri="{FF2B5EF4-FFF2-40B4-BE49-F238E27FC236}">
              <a16:creationId xmlns:a16="http://schemas.microsoft.com/office/drawing/2014/main" id="{B593C72F-F342-2F02-F1D9-3542A76B57A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23" name="Text Box 68">
          <a:extLst>
            <a:ext uri="{FF2B5EF4-FFF2-40B4-BE49-F238E27FC236}">
              <a16:creationId xmlns:a16="http://schemas.microsoft.com/office/drawing/2014/main" id="{DAD74140-52FF-1B21-C430-510BFA5579C7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24" name="Text Box 69">
          <a:extLst>
            <a:ext uri="{FF2B5EF4-FFF2-40B4-BE49-F238E27FC236}">
              <a16:creationId xmlns:a16="http://schemas.microsoft.com/office/drawing/2014/main" id="{B32293E6-18B8-0605-7D4E-79D6ECDA492D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25" name="Text Box 70">
          <a:extLst>
            <a:ext uri="{FF2B5EF4-FFF2-40B4-BE49-F238E27FC236}">
              <a16:creationId xmlns:a16="http://schemas.microsoft.com/office/drawing/2014/main" id="{C64C93EF-0FC9-C2B3-E02E-47E49CA0184F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26" name="Text Box 71">
          <a:extLst>
            <a:ext uri="{FF2B5EF4-FFF2-40B4-BE49-F238E27FC236}">
              <a16:creationId xmlns:a16="http://schemas.microsoft.com/office/drawing/2014/main" id="{8B9DD6F0-7F94-246A-8B45-273FA3D8BD7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27" name="Text Box 72">
          <a:extLst>
            <a:ext uri="{FF2B5EF4-FFF2-40B4-BE49-F238E27FC236}">
              <a16:creationId xmlns:a16="http://schemas.microsoft.com/office/drawing/2014/main" id="{0096AC64-32D4-22FA-AE50-5C67828EFE08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28" name="Text Box 73">
          <a:extLst>
            <a:ext uri="{FF2B5EF4-FFF2-40B4-BE49-F238E27FC236}">
              <a16:creationId xmlns:a16="http://schemas.microsoft.com/office/drawing/2014/main" id="{4C9C752A-BA3A-0279-E7E6-ACD8A60F9AC1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29" name="Text Box 46">
          <a:extLst>
            <a:ext uri="{FF2B5EF4-FFF2-40B4-BE49-F238E27FC236}">
              <a16:creationId xmlns:a16="http://schemas.microsoft.com/office/drawing/2014/main" id="{E544271F-E538-00F2-8A2D-88EB6D9A82F1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30" name="Text Box 43">
          <a:extLst>
            <a:ext uri="{FF2B5EF4-FFF2-40B4-BE49-F238E27FC236}">
              <a16:creationId xmlns:a16="http://schemas.microsoft.com/office/drawing/2014/main" id="{F9AFA477-7E20-D6CE-BEA5-2746B491FEAB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31" name="Text Box 46">
          <a:extLst>
            <a:ext uri="{FF2B5EF4-FFF2-40B4-BE49-F238E27FC236}">
              <a16:creationId xmlns:a16="http://schemas.microsoft.com/office/drawing/2014/main" id="{FA05D47D-5445-209D-46D3-583D15D35E8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32" name="Text Box 43">
          <a:extLst>
            <a:ext uri="{FF2B5EF4-FFF2-40B4-BE49-F238E27FC236}">
              <a16:creationId xmlns:a16="http://schemas.microsoft.com/office/drawing/2014/main" id="{F83E0436-D7B2-08B0-B4B5-B0979A0029EC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33" name="Text Box 68">
          <a:extLst>
            <a:ext uri="{FF2B5EF4-FFF2-40B4-BE49-F238E27FC236}">
              <a16:creationId xmlns:a16="http://schemas.microsoft.com/office/drawing/2014/main" id="{C2466121-6595-A9BE-2D93-96DAA70BEC79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34" name="Text Box 69">
          <a:extLst>
            <a:ext uri="{FF2B5EF4-FFF2-40B4-BE49-F238E27FC236}">
              <a16:creationId xmlns:a16="http://schemas.microsoft.com/office/drawing/2014/main" id="{A6545EF6-A5A0-9DB0-3CF8-618A4C1BC2A8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35" name="Text Box 70">
          <a:extLst>
            <a:ext uri="{FF2B5EF4-FFF2-40B4-BE49-F238E27FC236}">
              <a16:creationId xmlns:a16="http://schemas.microsoft.com/office/drawing/2014/main" id="{2D1DFA1B-9C6C-D546-26CC-A06EF92ADEFF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36" name="Text Box 71">
          <a:extLst>
            <a:ext uri="{FF2B5EF4-FFF2-40B4-BE49-F238E27FC236}">
              <a16:creationId xmlns:a16="http://schemas.microsoft.com/office/drawing/2014/main" id="{E5FFC270-1292-C7EB-5537-BA4B289C79CC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37" name="Text Box 72">
          <a:extLst>
            <a:ext uri="{FF2B5EF4-FFF2-40B4-BE49-F238E27FC236}">
              <a16:creationId xmlns:a16="http://schemas.microsoft.com/office/drawing/2014/main" id="{98EC7F1D-6219-77E1-5C1F-7E719DE9306D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38" name="Text Box 73">
          <a:extLst>
            <a:ext uri="{FF2B5EF4-FFF2-40B4-BE49-F238E27FC236}">
              <a16:creationId xmlns:a16="http://schemas.microsoft.com/office/drawing/2014/main" id="{20058CAB-5D8E-0757-9CBA-CD6E6E3D5A6F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39" name="Text Box 46">
          <a:extLst>
            <a:ext uri="{FF2B5EF4-FFF2-40B4-BE49-F238E27FC236}">
              <a16:creationId xmlns:a16="http://schemas.microsoft.com/office/drawing/2014/main" id="{2CE46521-3C9B-3B91-FB46-BCF92F5914DA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40" name="Text Box 43">
          <a:extLst>
            <a:ext uri="{FF2B5EF4-FFF2-40B4-BE49-F238E27FC236}">
              <a16:creationId xmlns:a16="http://schemas.microsoft.com/office/drawing/2014/main" id="{47BC7672-E054-8AD3-9FDD-3526FE2B938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41" name="Text Box 46">
          <a:extLst>
            <a:ext uri="{FF2B5EF4-FFF2-40B4-BE49-F238E27FC236}">
              <a16:creationId xmlns:a16="http://schemas.microsoft.com/office/drawing/2014/main" id="{76EB2DA6-B4E5-C171-BA7B-B552C9D3203B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42" name="Text Box 43">
          <a:extLst>
            <a:ext uri="{FF2B5EF4-FFF2-40B4-BE49-F238E27FC236}">
              <a16:creationId xmlns:a16="http://schemas.microsoft.com/office/drawing/2014/main" id="{A534BFBE-A30B-0C4E-9EFB-610717BD6EC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43" name="Text Box 68">
          <a:extLst>
            <a:ext uri="{FF2B5EF4-FFF2-40B4-BE49-F238E27FC236}">
              <a16:creationId xmlns:a16="http://schemas.microsoft.com/office/drawing/2014/main" id="{F94091CA-D85F-E13B-12F4-58554DCD479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44" name="Text Box 69">
          <a:extLst>
            <a:ext uri="{FF2B5EF4-FFF2-40B4-BE49-F238E27FC236}">
              <a16:creationId xmlns:a16="http://schemas.microsoft.com/office/drawing/2014/main" id="{74050412-A13B-182D-7C33-3A110A4B53FA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45" name="Text Box 70">
          <a:extLst>
            <a:ext uri="{FF2B5EF4-FFF2-40B4-BE49-F238E27FC236}">
              <a16:creationId xmlns:a16="http://schemas.microsoft.com/office/drawing/2014/main" id="{A5FAFB2A-9034-EF58-24F7-D0F31CEF29D2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46" name="Text Box 71">
          <a:extLst>
            <a:ext uri="{FF2B5EF4-FFF2-40B4-BE49-F238E27FC236}">
              <a16:creationId xmlns:a16="http://schemas.microsoft.com/office/drawing/2014/main" id="{A373144D-4CA3-67BF-CD90-0556A9B46808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47" name="Text Box 72">
          <a:extLst>
            <a:ext uri="{FF2B5EF4-FFF2-40B4-BE49-F238E27FC236}">
              <a16:creationId xmlns:a16="http://schemas.microsoft.com/office/drawing/2014/main" id="{A22EFF5A-AF56-CFC6-A97C-DCE607DEBBC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48" name="Text Box 73">
          <a:extLst>
            <a:ext uri="{FF2B5EF4-FFF2-40B4-BE49-F238E27FC236}">
              <a16:creationId xmlns:a16="http://schemas.microsoft.com/office/drawing/2014/main" id="{AF54EB62-4AE4-4DE7-8A00-F2551186B33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49" name="Text Box 46">
          <a:extLst>
            <a:ext uri="{FF2B5EF4-FFF2-40B4-BE49-F238E27FC236}">
              <a16:creationId xmlns:a16="http://schemas.microsoft.com/office/drawing/2014/main" id="{D47B6314-D945-E929-C9A7-4A4798B44C9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50" name="Text Box 43">
          <a:extLst>
            <a:ext uri="{FF2B5EF4-FFF2-40B4-BE49-F238E27FC236}">
              <a16:creationId xmlns:a16="http://schemas.microsoft.com/office/drawing/2014/main" id="{28C261E7-C83D-A8FF-D8D9-785674163CA2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51" name="Text Box 46">
          <a:extLst>
            <a:ext uri="{FF2B5EF4-FFF2-40B4-BE49-F238E27FC236}">
              <a16:creationId xmlns:a16="http://schemas.microsoft.com/office/drawing/2014/main" id="{F0419FEC-B57F-B89B-1E23-BA86B037E08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52" name="Text Box 43">
          <a:extLst>
            <a:ext uri="{FF2B5EF4-FFF2-40B4-BE49-F238E27FC236}">
              <a16:creationId xmlns:a16="http://schemas.microsoft.com/office/drawing/2014/main" id="{EBC6B78B-5FAC-D3FA-212F-0616B6197F47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0</xdr:colOff>
      <xdr:row>12</xdr:row>
      <xdr:rowOff>171450</xdr:rowOff>
    </xdr:to>
    <xdr:sp macro="" textlink="">
      <xdr:nvSpPr>
        <xdr:cNvPr id="141753" name="Text Box 10">
          <a:extLst>
            <a:ext uri="{FF2B5EF4-FFF2-40B4-BE49-F238E27FC236}">
              <a16:creationId xmlns:a16="http://schemas.microsoft.com/office/drawing/2014/main" id="{6A8F41A6-4D3B-4B2E-5207-6CF7622D6D6C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0</xdr:colOff>
      <xdr:row>12</xdr:row>
      <xdr:rowOff>171450</xdr:rowOff>
    </xdr:to>
    <xdr:sp macro="" textlink="">
      <xdr:nvSpPr>
        <xdr:cNvPr id="141754" name="Text Box 11">
          <a:extLst>
            <a:ext uri="{FF2B5EF4-FFF2-40B4-BE49-F238E27FC236}">
              <a16:creationId xmlns:a16="http://schemas.microsoft.com/office/drawing/2014/main" id="{AEA065DD-AE69-8933-D057-2FBAA1D67CB7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55" name="Text Box 65">
          <a:extLst>
            <a:ext uri="{FF2B5EF4-FFF2-40B4-BE49-F238E27FC236}">
              <a16:creationId xmlns:a16="http://schemas.microsoft.com/office/drawing/2014/main" id="{C1BAEB97-35A0-F9AD-7D1A-F2A8BE3C428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56" name="Text Box 91">
          <a:extLst>
            <a:ext uri="{FF2B5EF4-FFF2-40B4-BE49-F238E27FC236}">
              <a16:creationId xmlns:a16="http://schemas.microsoft.com/office/drawing/2014/main" id="{593FD5AA-5EBD-E896-1754-17C1760F9D57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57" name="Text Box 65">
          <a:extLst>
            <a:ext uri="{FF2B5EF4-FFF2-40B4-BE49-F238E27FC236}">
              <a16:creationId xmlns:a16="http://schemas.microsoft.com/office/drawing/2014/main" id="{5CB27F3B-A742-2CF2-A55D-85E10BF0CEFD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58" name="Text Box 91">
          <a:extLst>
            <a:ext uri="{FF2B5EF4-FFF2-40B4-BE49-F238E27FC236}">
              <a16:creationId xmlns:a16="http://schemas.microsoft.com/office/drawing/2014/main" id="{98C137D5-C7F4-40E6-CDE0-29A6A638FBB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59" name="Text Box 46">
          <a:extLst>
            <a:ext uri="{FF2B5EF4-FFF2-40B4-BE49-F238E27FC236}">
              <a16:creationId xmlns:a16="http://schemas.microsoft.com/office/drawing/2014/main" id="{FFC1D2C5-1B4A-E0D9-64D3-9E26FAF0C842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60" name="Text Box 43">
          <a:extLst>
            <a:ext uri="{FF2B5EF4-FFF2-40B4-BE49-F238E27FC236}">
              <a16:creationId xmlns:a16="http://schemas.microsoft.com/office/drawing/2014/main" id="{A7FE9BB3-E0BF-1C88-BF7E-F3E9F6D5F5F2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61" name="Text Box 68">
          <a:extLst>
            <a:ext uri="{FF2B5EF4-FFF2-40B4-BE49-F238E27FC236}">
              <a16:creationId xmlns:a16="http://schemas.microsoft.com/office/drawing/2014/main" id="{A3D0F097-3F9C-8043-3FED-E1049962596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62" name="Text Box 69">
          <a:extLst>
            <a:ext uri="{FF2B5EF4-FFF2-40B4-BE49-F238E27FC236}">
              <a16:creationId xmlns:a16="http://schemas.microsoft.com/office/drawing/2014/main" id="{7953D99A-3534-7FF2-0DAC-F747AF0F98C9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63" name="Text Box 70">
          <a:extLst>
            <a:ext uri="{FF2B5EF4-FFF2-40B4-BE49-F238E27FC236}">
              <a16:creationId xmlns:a16="http://schemas.microsoft.com/office/drawing/2014/main" id="{F1318A03-5AD7-0AF1-C07F-15A8E250A3C3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64" name="Text Box 71">
          <a:extLst>
            <a:ext uri="{FF2B5EF4-FFF2-40B4-BE49-F238E27FC236}">
              <a16:creationId xmlns:a16="http://schemas.microsoft.com/office/drawing/2014/main" id="{647CF035-2863-12AE-3826-D5BD39864993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65" name="Text Box 72">
          <a:extLst>
            <a:ext uri="{FF2B5EF4-FFF2-40B4-BE49-F238E27FC236}">
              <a16:creationId xmlns:a16="http://schemas.microsoft.com/office/drawing/2014/main" id="{BEF6185B-E1BD-0BBC-924E-323437F469BD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66" name="Text Box 73">
          <a:extLst>
            <a:ext uri="{FF2B5EF4-FFF2-40B4-BE49-F238E27FC236}">
              <a16:creationId xmlns:a16="http://schemas.microsoft.com/office/drawing/2014/main" id="{2AF38E15-881D-D903-4336-D2F0FAAD2B21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67" name="Text Box 46">
          <a:extLst>
            <a:ext uri="{FF2B5EF4-FFF2-40B4-BE49-F238E27FC236}">
              <a16:creationId xmlns:a16="http://schemas.microsoft.com/office/drawing/2014/main" id="{047DB5F1-5EC0-8B01-655C-EB8E9105C569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68" name="Text Box 43">
          <a:extLst>
            <a:ext uri="{FF2B5EF4-FFF2-40B4-BE49-F238E27FC236}">
              <a16:creationId xmlns:a16="http://schemas.microsoft.com/office/drawing/2014/main" id="{A7211F2A-8968-F9AA-BAB6-C9947CB6C257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69" name="Text Box 46">
          <a:extLst>
            <a:ext uri="{FF2B5EF4-FFF2-40B4-BE49-F238E27FC236}">
              <a16:creationId xmlns:a16="http://schemas.microsoft.com/office/drawing/2014/main" id="{A97D6E69-F8AB-7CB7-0AD0-EB1101F338D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70" name="Text Box 43">
          <a:extLst>
            <a:ext uri="{FF2B5EF4-FFF2-40B4-BE49-F238E27FC236}">
              <a16:creationId xmlns:a16="http://schemas.microsoft.com/office/drawing/2014/main" id="{1D36DE89-5ED0-B6C4-2637-EE5D3B47BA7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71" name="Text Box 68">
          <a:extLst>
            <a:ext uri="{FF2B5EF4-FFF2-40B4-BE49-F238E27FC236}">
              <a16:creationId xmlns:a16="http://schemas.microsoft.com/office/drawing/2014/main" id="{AEC208BA-F309-D459-8F3E-9F5D3FE3D6A0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72" name="Text Box 69">
          <a:extLst>
            <a:ext uri="{FF2B5EF4-FFF2-40B4-BE49-F238E27FC236}">
              <a16:creationId xmlns:a16="http://schemas.microsoft.com/office/drawing/2014/main" id="{ECBC8C82-83E3-52F6-6DC2-CBD627DC27DA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73" name="Text Box 70">
          <a:extLst>
            <a:ext uri="{FF2B5EF4-FFF2-40B4-BE49-F238E27FC236}">
              <a16:creationId xmlns:a16="http://schemas.microsoft.com/office/drawing/2014/main" id="{4191E3D9-BF42-E321-2D93-690AE5275E6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74" name="Text Box 71">
          <a:extLst>
            <a:ext uri="{FF2B5EF4-FFF2-40B4-BE49-F238E27FC236}">
              <a16:creationId xmlns:a16="http://schemas.microsoft.com/office/drawing/2014/main" id="{8EEA1706-EA19-E642-2684-A0EC0D18E9A9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75" name="Text Box 72">
          <a:extLst>
            <a:ext uri="{FF2B5EF4-FFF2-40B4-BE49-F238E27FC236}">
              <a16:creationId xmlns:a16="http://schemas.microsoft.com/office/drawing/2014/main" id="{99A969DC-B720-D7A7-2B1D-3471E8B5B4A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76" name="Text Box 73">
          <a:extLst>
            <a:ext uri="{FF2B5EF4-FFF2-40B4-BE49-F238E27FC236}">
              <a16:creationId xmlns:a16="http://schemas.microsoft.com/office/drawing/2014/main" id="{45048B6E-2B34-EA46-7DC0-2E3C26404F6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77" name="Text Box 46">
          <a:extLst>
            <a:ext uri="{FF2B5EF4-FFF2-40B4-BE49-F238E27FC236}">
              <a16:creationId xmlns:a16="http://schemas.microsoft.com/office/drawing/2014/main" id="{F04E4073-ABA3-11D1-FB6E-CA69B86A421B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78" name="Text Box 43">
          <a:extLst>
            <a:ext uri="{FF2B5EF4-FFF2-40B4-BE49-F238E27FC236}">
              <a16:creationId xmlns:a16="http://schemas.microsoft.com/office/drawing/2014/main" id="{0AF4790B-1B41-B49D-9CB7-7188F9A5777D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79" name="Text Box 46">
          <a:extLst>
            <a:ext uri="{FF2B5EF4-FFF2-40B4-BE49-F238E27FC236}">
              <a16:creationId xmlns:a16="http://schemas.microsoft.com/office/drawing/2014/main" id="{574D1D3A-7100-3A12-A80D-C1B1079AC61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80" name="Text Box 43">
          <a:extLst>
            <a:ext uri="{FF2B5EF4-FFF2-40B4-BE49-F238E27FC236}">
              <a16:creationId xmlns:a16="http://schemas.microsoft.com/office/drawing/2014/main" id="{048F6039-8314-50BE-68F4-E1C2C6F6547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81" name="Text Box 68">
          <a:extLst>
            <a:ext uri="{FF2B5EF4-FFF2-40B4-BE49-F238E27FC236}">
              <a16:creationId xmlns:a16="http://schemas.microsoft.com/office/drawing/2014/main" id="{34E8CC7B-46BE-0381-FBE3-7058DC0CA89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82" name="Text Box 69">
          <a:extLst>
            <a:ext uri="{FF2B5EF4-FFF2-40B4-BE49-F238E27FC236}">
              <a16:creationId xmlns:a16="http://schemas.microsoft.com/office/drawing/2014/main" id="{E2E1D2B1-2DA2-A6F8-9FE3-8B0BC83AD7F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83" name="Text Box 70">
          <a:extLst>
            <a:ext uri="{FF2B5EF4-FFF2-40B4-BE49-F238E27FC236}">
              <a16:creationId xmlns:a16="http://schemas.microsoft.com/office/drawing/2014/main" id="{AB964427-DB9B-9AE7-E25A-07BD432018DA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84" name="Text Box 71">
          <a:extLst>
            <a:ext uri="{FF2B5EF4-FFF2-40B4-BE49-F238E27FC236}">
              <a16:creationId xmlns:a16="http://schemas.microsoft.com/office/drawing/2014/main" id="{3051981F-0C63-D68F-1579-5BCDD848F6C9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85" name="Text Box 72">
          <a:extLst>
            <a:ext uri="{FF2B5EF4-FFF2-40B4-BE49-F238E27FC236}">
              <a16:creationId xmlns:a16="http://schemas.microsoft.com/office/drawing/2014/main" id="{4D54FFA1-0AAD-3DD4-45CB-0ECE1C2D2C5A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786" name="Text Box 73">
          <a:extLst>
            <a:ext uri="{FF2B5EF4-FFF2-40B4-BE49-F238E27FC236}">
              <a16:creationId xmlns:a16="http://schemas.microsoft.com/office/drawing/2014/main" id="{2BAE3355-41FA-C088-2C61-249A233280A3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87" name="Text Box 46">
          <a:extLst>
            <a:ext uri="{FF2B5EF4-FFF2-40B4-BE49-F238E27FC236}">
              <a16:creationId xmlns:a16="http://schemas.microsoft.com/office/drawing/2014/main" id="{2746E67C-1E5F-21D9-328F-58EC9E39D1DD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88" name="Text Box 43">
          <a:extLst>
            <a:ext uri="{FF2B5EF4-FFF2-40B4-BE49-F238E27FC236}">
              <a16:creationId xmlns:a16="http://schemas.microsoft.com/office/drawing/2014/main" id="{F4901385-1D2F-E21F-9A09-F23E4895011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89" name="Text Box 46">
          <a:extLst>
            <a:ext uri="{FF2B5EF4-FFF2-40B4-BE49-F238E27FC236}">
              <a16:creationId xmlns:a16="http://schemas.microsoft.com/office/drawing/2014/main" id="{CD8FBF42-0804-FD6D-B332-085733331CD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790" name="Text Box 43">
          <a:extLst>
            <a:ext uri="{FF2B5EF4-FFF2-40B4-BE49-F238E27FC236}">
              <a16:creationId xmlns:a16="http://schemas.microsoft.com/office/drawing/2014/main" id="{65DAD495-1CB9-30C5-BA05-ECB3CD83ABEC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0</xdr:colOff>
      <xdr:row>12</xdr:row>
      <xdr:rowOff>171450</xdr:rowOff>
    </xdr:to>
    <xdr:sp macro="" textlink="">
      <xdr:nvSpPr>
        <xdr:cNvPr id="141791" name="Text Box 10">
          <a:extLst>
            <a:ext uri="{FF2B5EF4-FFF2-40B4-BE49-F238E27FC236}">
              <a16:creationId xmlns:a16="http://schemas.microsoft.com/office/drawing/2014/main" id="{7949C69E-BD6B-EA50-2380-9A7314678F3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0</xdr:colOff>
      <xdr:row>12</xdr:row>
      <xdr:rowOff>171450</xdr:rowOff>
    </xdr:to>
    <xdr:sp macro="" textlink="">
      <xdr:nvSpPr>
        <xdr:cNvPr id="141792" name="Text Box 11">
          <a:extLst>
            <a:ext uri="{FF2B5EF4-FFF2-40B4-BE49-F238E27FC236}">
              <a16:creationId xmlns:a16="http://schemas.microsoft.com/office/drawing/2014/main" id="{5143B3EB-CDC7-503F-07CB-2FC7F38C71B7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93" name="Text Box 65">
          <a:extLst>
            <a:ext uri="{FF2B5EF4-FFF2-40B4-BE49-F238E27FC236}">
              <a16:creationId xmlns:a16="http://schemas.microsoft.com/office/drawing/2014/main" id="{4CBC381E-1D0B-7DFF-2F74-4DCDE038A3B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94" name="Text Box 91">
          <a:extLst>
            <a:ext uri="{FF2B5EF4-FFF2-40B4-BE49-F238E27FC236}">
              <a16:creationId xmlns:a16="http://schemas.microsoft.com/office/drawing/2014/main" id="{AFB7EB20-29AB-873E-5F68-9A927A54615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95" name="Text Box 65">
          <a:extLst>
            <a:ext uri="{FF2B5EF4-FFF2-40B4-BE49-F238E27FC236}">
              <a16:creationId xmlns:a16="http://schemas.microsoft.com/office/drawing/2014/main" id="{2D57F478-9EF0-E868-86CF-5B032AD42438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96" name="Text Box 91">
          <a:extLst>
            <a:ext uri="{FF2B5EF4-FFF2-40B4-BE49-F238E27FC236}">
              <a16:creationId xmlns:a16="http://schemas.microsoft.com/office/drawing/2014/main" id="{B0BF1870-7AB6-5696-4F88-B5B7631ED311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97" name="Text Box 46">
          <a:extLst>
            <a:ext uri="{FF2B5EF4-FFF2-40B4-BE49-F238E27FC236}">
              <a16:creationId xmlns:a16="http://schemas.microsoft.com/office/drawing/2014/main" id="{93141FB3-CECA-3DFD-1D15-6E399814966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798" name="Text Box 43">
          <a:extLst>
            <a:ext uri="{FF2B5EF4-FFF2-40B4-BE49-F238E27FC236}">
              <a16:creationId xmlns:a16="http://schemas.microsoft.com/office/drawing/2014/main" id="{D8BDF44F-8711-E891-2040-03CAB9D0C27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799" name="Text Box 68">
          <a:extLst>
            <a:ext uri="{FF2B5EF4-FFF2-40B4-BE49-F238E27FC236}">
              <a16:creationId xmlns:a16="http://schemas.microsoft.com/office/drawing/2014/main" id="{945D3E97-C629-A86A-4666-E3026B66115A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00" name="Text Box 69">
          <a:extLst>
            <a:ext uri="{FF2B5EF4-FFF2-40B4-BE49-F238E27FC236}">
              <a16:creationId xmlns:a16="http://schemas.microsoft.com/office/drawing/2014/main" id="{D8682600-5ADB-D348-7A4B-1B873E3DE110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01" name="Text Box 70">
          <a:extLst>
            <a:ext uri="{FF2B5EF4-FFF2-40B4-BE49-F238E27FC236}">
              <a16:creationId xmlns:a16="http://schemas.microsoft.com/office/drawing/2014/main" id="{47B5E4B5-F9BB-38C3-3AA6-FB0CA539FF7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02" name="Text Box 71">
          <a:extLst>
            <a:ext uri="{FF2B5EF4-FFF2-40B4-BE49-F238E27FC236}">
              <a16:creationId xmlns:a16="http://schemas.microsoft.com/office/drawing/2014/main" id="{8000811E-2AB6-3241-407D-B510E41D4088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03" name="Text Box 72">
          <a:extLst>
            <a:ext uri="{FF2B5EF4-FFF2-40B4-BE49-F238E27FC236}">
              <a16:creationId xmlns:a16="http://schemas.microsoft.com/office/drawing/2014/main" id="{D2FDAC2B-119F-2358-1061-D61B135A8C9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04" name="Text Box 73">
          <a:extLst>
            <a:ext uri="{FF2B5EF4-FFF2-40B4-BE49-F238E27FC236}">
              <a16:creationId xmlns:a16="http://schemas.microsoft.com/office/drawing/2014/main" id="{C1B332D3-A615-67C6-EEB7-A60C62FCCBB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05" name="Text Box 46">
          <a:extLst>
            <a:ext uri="{FF2B5EF4-FFF2-40B4-BE49-F238E27FC236}">
              <a16:creationId xmlns:a16="http://schemas.microsoft.com/office/drawing/2014/main" id="{BB2A73F7-FE22-4C23-DA15-4678F9A60AE1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06" name="Text Box 43">
          <a:extLst>
            <a:ext uri="{FF2B5EF4-FFF2-40B4-BE49-F238E27FC236}">
              <a16:creationId xmlns:a16="http://schemas.microsoft.com/office/drawing/2014/main" id="{252EAC22-F7AF-9227-B39E-7DF2E0B3EA2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07" name="Text Box 46">
          <a:extLst>
            <a:ext uri="{FF2B5EF4-FFF2-40B4-BE49-F238E27FC236}">
              <a16:creationId xmlns:a16="http://schemas.microsoft.com/office/drawing/2014/main" id="{6B2DBC10-8145-9515-3BE1-92903F5B79A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08" name="Text Box 43">
          <a:extLst>
            <a:ext uri="{FF2B5EF4-FFF2-40B4-BE49-F238E27FC236}">
              <a16:creationId xmlns:a16="http://schemas.microsoft.com/office/drawing/2014/main" id="{15D8560A-0A07-5018-7BBA-28E96C14C56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09" name="Text Box 68">
          <a:extLst>
            <a:ext uri="{FF2B5EF4-FFF2-40B4-BE49-F238E27FC236}">
              <a16:creationId xmlns:a16="http://schemas.microsoft.com/office/drawing/2014/main" id="{595C7B83-FFB5-FAD1-F64F-BDF7607147D9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10" name="Text Box 69">
          <a:extLst>
            <a:ext uri="{FF2B5EF4-FFF2-40B4-BE49-F238E27FC236}">
              <a16:creationId xmlns:a16="http://schemas.microsoft.com/office/drawing/2014/main" id="{9EB42767-82B4-875C-FF9F-809C45C50440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11" name="Text Box 70">
          <a:extLst>
            <a:ext uri="{FF2B5EF4-FFF2-40B4-BE49-F238E27FC236}">
              <a16:creationId xmlns:a16="http://schemas.microsoft.com/office/drawing/2014/main" id="{56726141-FD06-33C4-B616-27C9FCF14B3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12" name="Text Box 71">
          <a:extLst>
            <a:ext uri="{FF2B5EF4-FFF2-40B4-BE49-F238E27FC236}">
              <a16:creationId xmlns:a16="http://schemas.microsoft.com/office/drawing/2014/main" id="{877CD5B5-7D44-6032-C8E2-3C2E7AF3340B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13" name="Text Box 72">
          <a:extLst>
            <a:ext uri="{FF2B5EF4-FFF2-40B4-BE49-F238E27FC236}">
              <a16:creationId xmlns:a16="http://schemas.microsoft.com/office/drawing/2014/main" id="{7B6A22D4-0210-49E8-3B6E-CB0140D9081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14" name="Text Box 73">
          <a:extLst>
            <a:ext uri="{FF2B5EF4-FFF2-40B4-BE49-F238E27FC236}">
              <a16:creationId xmlns:a16="http://schemas.microsoft.com/office/drawing/2014/main" id="{4CC8CFEB-4C7F-FE57-DF74-642F3DCE4B27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15" name="Text Box 46">
          <a:extLst>
            <a:ext uri="{FF2B5EF4-FFF2-40B4-BE49-F238E27FC236}">
              <a16:creationId xmlns:a16="http://schemas.microsoft.com/office/drawing/2014/main" id="{8BDFFD24-236E-7771-D681-3202438E3E48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16" name="Text Box 43">
          <a:extLst>
            <a:ext uri="{FF2B5EF4-FFF2-40B4-BE49-F238E27FC236}">
              <a16:creationId xmlns:a16="http://schemas.microsoft.com/office/drawing/2014/main" id="{CA8C9A67-85A9-A2D8-CA5F-23F14E16EFE2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17" name="Text Box 46">
          <a:extLst>
            <a:ext uri="{FF2B5EF4-FFF2-40B4-BE49-F238E27FC236}">
              <a16:creationId xmlns:a16="http://schemas.microsoft.com/office/drawing/2014/main" id="{40086F39-9492-255D-9D0F-BD9E950F1071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18" name="Text Box 43">
          <a:extLst>
            <a:ext uri="{FF2B5EF4-FFF2-40B4-BE49-F238E27FC236}">
              <a16:creationId xmlns:a16="http://schemas.microsoft.com/office/drawing/2014/main" id="{72724C2D-9764-B953-487D-7A2D84195A72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819" name="Text Box 68">
          <a:extLst>
            <a:ext uri="{FF2B5EF4-FFF2-40B4-BE49-F238E27FC236}">
              <a16:creationId xmlns:a16="http://schemas.microsoft.com/office/drawing/2014/main" id="{C397C3AE-A81F-0DF3-2C93-F57C31A0D0CB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820" name="Text Box 69">
          <a:extLst>
            <a:ext uri="{FF2B5EF4-FFF2-40B4-BE49-F238E27FC236}">
              <a16:creationId xmlns:a16="http://schemas.microsoft.com/office/drawing/2014/main" id="{7E999BD0-5867-58EC-7B57-569C42B901E2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821" name="Text Box 70">
          <a:extLst>
            <a:ext uri="{FF2B5EF4-FFF2-40B4-BE49-F238E27FC236}">
              <a16:creationId xmlns:a16="http://schemas.microsoft.com/office/drawing/2014/main" id="{62735EF4-7384-0649-7B1B-749FE8E1645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822" name="Text Box 71">
          <a:extLst>
            <a:ext uri="{FF2B5EF4-FFF2-40B4-BE49-F238E27FC236}">
              <a16:creationId xmlns:a16="http://schemas.microsoft.com/office/drawing/2014/main" id="{ECEDA2B0-0093-F35E-3ACB-DD33C296CD07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823" name="Text Box 72">
          <a:extLst>
            <a:ext uri="{FF2B5EF4-FFF2-40B4-BE49-F238E27FC236}">
              <a16:creationId xmlns:a16="http://schemas.microsoft.com/office/drawing/2014/main" id="{443988EB-0596-7299-D432-B53F1A318C6C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47625</xdr:rowOff>
    </xdr:to>
    <xdr:sp macro="" textlink="">
      <xdr:nvSpPr>
        <xdr:cNvPr id="141824" name="Text Box 73">
          <a:extLst>
            <a:ext uri="{FF2B5EF4-FFF2-40B4-BE49-F238E27FC236}">
              <a16:creationId xmlns:a16="http://schemas.microsoft.com/office/drawing/2014/main" id="{0C068258-E66E-98E6-03B6-0402A86D10AB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25" name="Text Box 46">
          <a:extLst>
            <a:ext uri="{FF2B5EF4-FFF2-40B4-BE49-F238E27FC236}">
              <a16:creationId xmlns:a16="http://schemas.microsoft.com/office/drawing/2014/main" id="{CFB467DF-54D2-362C-2606-5A658AA007A1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26" name="Text Box 43">
          <a:extLst>
            <a:ext uri="{FF2B5EF4-FFF2-40B4-BE49-F238E27FC236}">
              <a16:creationId xmlns:a16="http://schemas.microsoft.com/office/drawing/2014/main" id="{A85C547D-BC65-8510-4FA8-97B6C1A0F1A3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27" name="Text Box 46">
          <a:extLst>
            <a:ext uri="{FF2B5EF4-FFF2-40B4-BE49-F238E27FC236}">
              <a16:creationId xmlns:a16="http://schemas.microsoft.com/office/drawing/2014/main" id="{8BCE4E6F-5336-449B-F127-D92CF38CC90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28" name="Text Box 43">
          <a:extLst>
            <a:ext uri="{FF2B5EF4-FFF2-40B4-BE49-F238E27FC236}">
              <a16:creationId xmlns:a16="http://schemas.microsoft.com/office/drawing/2014/main" id="{35C05436-E0DE-E756-8EFB-A4BC3AF14AA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0</xdr:colOff>
      <xdr:row>12</xdr:row>
      <xdr:rowOff>171450</xdr:rowOff>
    </xdr:to>
    <xdr:sp macro="" textlink="">
      <xdr:nvSpPr>
        <xdr:cNvPr id="141829" name="Text Box 10">
          <a:extLst>
            <a:ext uri="{FF2B5EF4-FFF2-40B4-BE49-F238E27FC236}">
              <a16:creationId xmlns:a16="http://schemas.microsoft.com/office/drawing/2014/main" id="{81D0803B-104D-2EB7-7617-2985AEF33B1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0</xdr:colOff>
      <xdr:row>12</xdr:row>
      <xdr:rowOff>171450</xdr:rowOff>
    </xdr:to>
    <xdr:sp macro="" textlink="">
      <xdr:nvSpPr>
        <xdr:cNvPr id="141830" name="Text Box 11">
          <a:extLst>
            <a:ext uri="{FF2B5EF4-FFF2-40B4-BE49-F238E27FC236}">
              <a16:creationId xmlns:a16="http://schemas.microsoft.com/office/drawing/2014/main" id="{B5DBCA15-3A5B-DB64-B0E4-3EE227BD2D7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831" name="Text Box 65">
          <a:extLst>
            <a:ext uri="{FF2B5EF4-FFF2-40B4-BE49-F238E27FC236}">
              <a16:creationId xmlns:a16="http://schemas.microsoft.com/office/drawing/2014/main" id="{1E941B51-A0FB-87C8-FA88-A5BF04FAE31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832" name="Text Box 91">
          <a:extLst>
            <a:ext uri="{FF2B5EF4-FFF2-40B4-BE49-F238E27FC236}">
              <a16:creationId xmlns:a16="http://schemas.microsoft.com/office/drawing/2014/main" id="{F5C25F87-4E6A-C96D-4676-C371B8005B4B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833" name="Text Box 65">
          <a:extLst>
            <a:ext uri="{FF2B5EF4-FFF2-40B4-BE49-F238E27FC236}">
              <a16:creationId xmlns:a16="http://schemas.microsoft.com/office/drawing/2014/main" id="{43D2BC90-771D-F97B-27BA-F7498C13A6CC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834" name="Text Box 91">
          <a:extLst>
            <a:ext uri="{FF2B5EF4-FFF2-40B4-BE49-F238E27FC236}">
              <a16:creationId xmlns:a16="http://schemas.microsoft.com/office/drawing/2014/main" id="{D1CD4011-B180-1318-AE12-2EA45911A30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835" name="Text Box 46">
          <a:extLst>
            <a:ext uri="{FF2B5EF4-FFF2-40B4-BE49-F238E27FC236}">
              <a16:creationId xmlns:a16="http://schemas.microsoft.com/office/drawing/2014/main" id="{009EAC97-92AF-212D-C921-8689ACCD1F1D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171450</xdr:rowOff>
    </xdr:to>
    <xdr:sp macro="" textlink="">
      <xdr:nvSpPr>
        <xdr:cNvPr id="141836" name="Text Box 43">
          <a:extLst>
            <a:ext uri="{FF2B5EF4-FFF2-40B4-BE49-F238E27FC236}">
              <a16:creationId xmlns:a16="http://schemas.microsoft.com/office/drawing/2014/main" id="{A8722C72-E40F-10AE-435C-3F9F3E8DBCD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37" name="Text Box 68">
          <a:extLst>
            <a:ext uri="{FF2B5EF4-FFF2-40B4-BE49-F238E27FC236}">
              <a16:creationId xmlns:a16="http://schemas.microsoft.com/office/drawing/2014/main" id="{57048E53-B906-9986-C437-7069170DFEFB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38" name="Text Box 69">
          <a:extLst>
            <a:ext uri="{FF2B5EF4-FFF2-40B4-BE49-F238E27FC236}">
              <a16:creationId xmlns:a16="http://schemas.microsoft.com/office/drawing/2014/main" id="{27A01520-C70F-6410-025D-CC2C4855A78C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39" name="Text Box 70">
          <a:extLst>
            <a:ext uri="{FF2B5EF4-FFF2-40B4-BE49-F238E27FC236}">
              <a16:creationId xmlns:a16="http://schemas.microsoft.com/office/drawing/2014/main" id="{B0179D0E-FACD-8C47-96D5-F2A7202AB40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40" name="Text Box 71">
          <a:extLst>
            <a:ext uri="{FF2B5EF4-FFF2-40B4-BE49-F238E27FC236}">
              <a16:creationId xmlns:a16="http://schemas.microsoft.com/office/drawing/2014/main" id="{9A87B4B8-30E9-39D8-DDB0-2EB7F5460C9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41" name="Text Box 72">
          <a:extLst>
            <a:ext uri="{FF2B5EF4-FFF2-40B4-BE49-F238E27FC236}">
              <a16:creationId xmlns:a16="http://schemas.microsoft.com/office/drawing/2014/main" id="{78879727-CCBE-4089-F015-71B25AAE4169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42" name="Text Box 73">
          <a:extLst>
            <a:ext uri="{FF2B5EF4-FFF2-40B4-BE49-F238E27FC236}">
              <a16:creationId xmlns:a16="http://schemas.microsoft.com/office/drawing/2014/main" id="{8AD0CCFA-726E-1A93-1E8F-CD37C29D37CB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43" name="Text Box 46">
          <a:extLst>
            <a:ext uri="{FF2B5EF4-FFF2-40B4-BE49-F238E27FC236}">
              <a16:creationId xmlns:a16="http://schemas.microsoft.com/office/drawing/2014/main" id="{4C1E87CC-BEBF-DF6B-5EA4-0CE2F5162977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44" name="Text Box 43">
          <a:extLst>
            <a:ext uri="{FF2B5EF4-FFF2-40B4-BE49-F238E27FC236}">
              <a16:creationId xmlns:a16="http://schemas.microsoft.com/office/drawing/2014/main" id="{58DD5ED8-207F-CDDB-153F-4011FB3BC9EB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45" name="Text Box 46">
          <a:extLst>
            <a:ext uri="{FF2B5EF4-FFF2-40B4-BE49-F238E27FC236}">
              <a16:creationId xmlns:a16="http://schemas.microsoft.com/office/drawing/2014/main" id="{A1305C1B-0910-0F33-D166-67CBC171194B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46" name="Text Box 43">
          <a:extLst>
            <a:ext uri="{FF2B5EF4-FFF2-40B4-BE49-F238E27FC236}">
              <a16:creationId xmlns:a16="http://schemas.microsoft.com/office/drawing/2014/main" id="{BC69F6B3-E510-BBF0-FEA0-6825011B5596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47" name="Text Box 68">
          <a:extLst>
            <a:ext uri="{FF2B5EF4-FFF2-40B4-BE49-F238E27FC236}">
              <a16:creationId xmlns:a16="http://schemas.microsoft.com/office/drawing/2014/main" id="{7F7B0E00-D202-719D-1193-162A408F3F62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48" name="Text Box 69">
          <a:extLst>
            <a:ext uri="{FF2B5EF4-FFF2-40B4-BE49-F238E27FC236}">
              <a16:creationId xmlns:a16="http://schemas.microsoft.com/office/drawing/2014/main" id="{98EC2E34-2D18-F216-A785-95A5061CF81B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49" name="Text Box 70">
          <a:extLst>
            <a:ext uri="{FF2B5EF4-FFF2-40B4-BE49-F238E27FC236}">
              <a16:creationId xmlns:a16="http://schemas.microsoft.com/office/drawing/2014/main" id="{FF146959-D819-6753-1AE5-BD5A62E745EA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50" name="Text Box 71">
          <a:extLst>
            <a:ext uri="{FF2B5EF4-FFF2-40B4-BE49-F238E27FC236}">
              <a16:creationId xmlns:a16="http://schemas.microsoft.com/office/drawing/2014/main" id="{22D154CD-89A4-86EB-6CD1-7DA7EB967D39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51" name="Text Box 72">
          <a:extLst>
            <a:ext uri="{FF2B5EF4-FFF2-40B4-BE49-F238E27FC236}">
              <a16:creationId xmlns:a16="http://schemas.microsoft.com/office/drawing/2014/main" id="{0A9414FF-EF89-D6D7-BEFB-389F0C6462A4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66675</xdr:rowOff>
    </xdr:to>
    <xdr:sp macro="" textlink="">
      <xdr:nvSpPr>
        <xdr:cNvPr id="141852" name="Text Box 73">
          <a:extLst>
            <a:ext uri="{FF2B5EF4-FFF2-40B4-BE49-F238E27FC236}">
              <a16:creationId xmlns:a16="http://schemas.microsoft.com/office/drawing/2014/main" id="{873BBB22-12C5-8715-EE3D-B4D60580BB87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53" name="Text Box 46">
          <a:extLst>
            <a:ext uri="{FF2B5EF4-FFF2-40B4-BE49-F238E27FC236}">
              <a16:creationId xmlns:a16="http://schemas.microsoft.com/office/drawing/2014/main" id="{B6A8C408-DE8B-822C-122E-4254CC5F03C3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54" name="Text Box 43">
          <a:extLst>
            <a:ext uri="{FF2B5EF4-FFF2-40B4-BE49-F238E27FC236}">
              <a16:creationId xmlns:a16="http://schemas.microsoft.com/office/drawing/2014/main" id="{B7B124C6-69D9-3ADA-4292-BCD8EEFF7D05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55" name="Text Box 46">
          <a:extLst>
            <a:ext uri="{FF2B5EF4-FFF2-40B4-BE49-F238E27FC236}">
              <a16:creationId xmlns:a16="http://schemas.microsoft.com/office/drawing/2014/main" id="{C90285A4-83D9-1E27-07C4-1DB22A3F9B4E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76200</xdr:colOff>
      <xdr:row>12</xdr:row>
      <xdr:rowOff>28575</xdr:rowOff>
    </xdr:to>
    <xdr:sp macro="" textlink="">
      <xdr:nvSpPr>
        <xdr:cNvPr id="141856" name="Text Box 43">
          <a:extLst>
            <a:ext uri="{FF2B5EF4-FFF2-40B4-BE49-F238E27FC236}">
              <a16:creationId xmlns:a16="http://schemas.microsoft.com/office/drawing/2014/main" id="{9FFC6C58-00F8-2EA1-F44D-5F2BC4D6700C}"/>
            </a:ext>
          </a:extLst>
        </xdr:cNvPr>
        <xdr:cNvSpPr txBox="1">
          <a:spLocks noChangeArrowheads="1"/>
        </xdr:cNvSpPr>
      </xdr:nvSpPr>
      <xdr:spPr bwMode="auto">
        <a:xfrm>
          <a:off x="10706100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857" name="Text Box 68">
          <a:extLst>
            <a:ext uri="{FF2B5EF4-FFF2-40B4-BE49-F238E27FC236}">
              <a16:creationId xmlns:a16="http://schemas.microsoft.com/office/drawing/2014/main" id="{BB1F797A-0D99-3ECF-912C-B3E937EE4966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858" name="Text Box 69">
          <a:extLst>
            <a:ext uri="{FF2B5EF4-FFF2-40B4-BE49-F238E27FC236}">
              <a16:creationId xmlns:a16="http://schemas.microsoft.com/office/drawing/2014/main" id="{7BEE5AA8-8E1A-A8ED-842F-B4E73E1BFFD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859" name="Text Box 70">
          <a:extLst>
            <a:ext uri="{FF2B5EF4-FFF2-40B4-BE49-F238E27FC236}">
              <a16:creationId xmlns:a16="http://schemas.microsoft.com/office/drawing/2014/main" id="{C9B578D1-91FE-5F79-4807-4F622C4CC9A4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860" name="Text Box 71">
          <a:extLst>
            <a:ext uri="{FF2B5EF4-FFF2-40B4-BE49-F238E27FC236}">
              <a16:creationId xmlns:a16="http://schemas.microsoft.com/office/drawing/2014/main" id="{2483FCF0-338D-20CD-9F34-8C46D8C51B8B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861" name="Text Box 72">
          <a:extLst>
            <a:ext uri="{FF2B5EF4-FFF2-40B4-BE49-F238E27FC236}">
              <a16:creationId xmlns:a16="http://schemas.microsoft.com/office/drawing/2014/main" id="{3879A1AE-808E-1F59-1398-F339B861E8AE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862" name="Text Box 73">
          <a:extLst>
            <a:ext uri="{FF2B5EF4-FFF2-40B4-BE49-F238E27FC236}">
              <a16:creationId xmlns:a16="http://schemas.microsoft.com/office/drawing/2014/main" id="{7E12BCD5-34D1-F6BE-9009-B2B5D05546E8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863" name="Text Box 46">
          <a:extLst>
            <a:ext uri="{FF2B5EF4-FFF2-40B4-BE49-F238E27FC236}">
              <a16:creationId xmlns:a16="http://schemas.microsoft.com/office/drawing/2014/main" id="{71AE1BE4-26A5-DA99-3AAB-F25944F9239B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864" name="Text Box 43">
          <a:extLst>
            <a:ext uri="{FF2B5EF4-FFF2-40B4-BE49-F238E27FC236}">
              <a16:creationId xmlns:a16="http://schemas.microsoft.com/office/drawing/2014/main" id="{DF9A8D52-9CD1-02D3-C5FF-B6BE87B53D0B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865" name="Text Box 46">
          <a:extLst>
            <a:ext uri="{FF2B5EF4-FFF2-40B4-BE49-F238E27FC236}">
              <a16:creationId xmlns:a16="http://schemas.microsoft.com/office/drawing/2014/main" id="{5016E764-0082-6414-1284-1C2FD42EBDFA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866" name="Text Box 43">
          <a:extLst>
            <a:ext uri="{FF2B5EF4-FFF2-40B4-BE49-F238E27FC236}">
              <a16:creationId xmlns:a16="http://schemas.microsoft.com/office/drawing/2014/main" id="{668D0A86-A1D0-73C4-CDE1-C93F7E0068E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0</xdr:colOff>
      <xdr:row>38</xdr:row>
      <xdr:rowOff>171450</xdr:rowOff>
    </xdr:to>
    <xdr:sp macro="" textlink="">
      <xdr:nvSpPr>
        <xdr:cNvPr id="141867" name="Text Box 10">
          <a:extLst>
            <a:ext uri="{FF2B5EF4-FFF2-40B4-BE49-F238E27FC236}">
              <a16:creationId xmlns:a16="http://schemas.microsoft.com/office/drawing/2014/main" id="{66F350BA-5B03-7538-0E2C-F00FF88CFDCA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0</xdr:colOff>
      <xdr:row>38</xdr:row>
      <xdr:rowOff>171450</xdr:rowOff>
    </xdr:to>
    <xdr:sp macro="" textlink="">
      <xdr:nvSpPr>
        <xdr:cNvPr id="141868" name="Text Box 11">
          <a:extLst>
            <a:ext uri="{FF2B5EF4-FFF2-40B4-BE49-F238E27FC236}">
              <a16:creationId xmlns:a16="http://schemas.microsoft.com/office/drawing/2014/main" id="{BE1D7663-B2B6-8904-05C7-12A6BFFD1860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869" name="Text Box 65">
          <a:extLst>
            <a:ext uri="{FF2B5EF4-FFF2-40B4-BE49-F238E27FC236}">
              <a16:creationId xmlns:a16="http://schemas.microsoft.com/office/drawing/2014/main" id="{9F1845C5-0876-0F20-A3A8-409315436FC4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870" name="Text Box 91">
          <a:extLst>
            <a:ext uri="{FF2B5EF4-FFF2-40B4-BE49-F238E27FC236}">
              <a16:creationId xmlns:a16="http://schemas.microsoft.com/office/drawing/2014/main" id="{856EA640-F147-2675-9D7C-C9C4EBB919B7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871" name="Text Box 65">
          <a:extLst>
            <a:ext uri="{FF2B5EF4-FFF2-40B4-BE49-F238E27FC236}">
              <a16:creationId xmlns:a16="http://schemas.microsoft.com/office/drawing/2014/main" id="{C8343B47-F738-9870-75CE-3B2AF6D05AD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872" name="Text Box 91">
          <a:extLst>
            <a:ext uri="{FF2B5EF4-FFF2-40B4-BE49-F238E27FC236}">
              <a16:creationId xmlns:a16="http://schemas.microsoft.com/office/drawing/2014/main" id="{D7CC6368-06C3-4030-15A2-1162372C5B75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873" name="Text Box 46">
          <a:extLst>
            <a:ext uri="{FF2B5EF4-FFF2-40B4-BE49-F238E27FC236}">
              <a16:creationId xmlns:a16="http://schemas.microsoft.com/office/drawing/2014/main" id="{72AED7BD-108F-41EA-C2E6-BEF0CD31A11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874" name="Text Box 43">
          <a:extLst>
            <a:ext uri="{FF2B5EF4-FFF2-40B4-BE49-F238E27FC236}">
              <a16:creationId xmlns:a16="http://schemas.microsoft.com/office/drawing/2014/main" id="{5757A144-DA4A-B1E4-3503-0B982958ED64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875" name="Text Box 68">
          <a:extLst>
            <a:ext uri="{FF2B5EF4-FFF2-40B4-BE49-F238E27FC236}">
              <a16:creationId xmlns:a16="http://schemas.microsoft.com/office/drawing/2014/main" id="{CA828A45-F88C-44B9-AE6B-B89545D0BD08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876" name="Text Box 69">
          <a:extLst>
            <a:ext uri="{FF2B5EF4-FFF2-40B4-BE49-F238E27FC236}">
              <a16:creationId xmlns:a16="http://schemas.microsoft.com/office/drawing/2014/main" id="{F0472167-DD0E-AB43-797A-C269E2CF8B1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877" name="Text Box 70">
          <a:extLst>
            <a:ext uri="{FF2B5EF4-FFF2-40B4-BE49-F238E27FC236}">
              <a16:creationId xmlns:a16="http://schemas.microsoft.com/office/drawing/2014/main" id="{06B020E7-BE07-15FF-5D18-0333C739C37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878" name="Text Box 71">
          <a:extLst>
            <a:ext uri="{FF2B5EF4-FFF2-40B4-BE49-F238E27FC236}">
              <a16:creationId xmlns:a16="http://schemas.microsoft.com/office/drawing/2014/main" id="{B0CA6DD6-2C58-A6F1-1AD0-18B9813F6890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879" name="Text Box 72">
          <a:extLst>
            <a:ext uri="{FF2B5EF4-FFF2-40B4-BE49-F238E27FC236}">
              <a16:creationId xmlns:a16="http://schemas.microsoft.com/office/drawing/2014/main" id="{B1AF000C-08BE-AF12-20B4-82382C63D743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880" name="Text Box 73">
          <a:extLst>
            <a:ext uri="{FF2B5EF4-FFF2-40B4-BE49-F238E27FC236}">
              <a16:creationId xmlns:a16="http://schemas.microsoft.com/office/drawing/2014/main" id="{92A9821E-9F17-506B-C306-E2D6A19EB44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881" name="Text Box 46">
          <a:extLst>
            <a:ext uri="{FF2B5EF4-FFF2-40B4-BE49-F238E27FC236}">
              <a16:creationId xmlns:a16="http://schemas.microsoft.com/office/drawing/2014/main" id="{5EDFA9F5-EC0F-B2F8-184E-A9A455077E4B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882" name="Text Box 43">
          <a:extLst>
            <a:ext uri="{FF2B5EF4-FFF2-40B4-BE49-F238E27FC236}">
              <a16:creationId xmlns:a16="http://schemas.microsoft.com/office/drawing/2014/main" id="{1C8DB57F-89D7-B1F9-A135-86282690695B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883" name="Text Box 46">
          <a:extLst>
            <a:ext uri="{FF2B5EF4-FFF2-40B4-BE49-F238E27FC236}">
              <a16:creationId xmlns:a16="http://schemas.microsoft.com/office/drawing/2014/main" id="{5B846265-01E5-33EF-6E0F-1CB71E4D853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884" name="Text Box 43">
          <a:extLst>
            <a:ext uri="{FF2B5EF4-FFF2-40B4-BE49-F238E27FC236}">
              <a16:creationId xmlns:a16="http://schemas.microsoft.com/office/drawing/2014/main" id="{A10FFCC2-CD50-F878-E625-5CF54B4C2D3A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885" name="Text Box 68">
          <a:extLst>
            <a:ext uri="{FF2B5EF4-FFF2-40B4-BE49-F238E27FC236}">
              <a16:creationId xmlns:a16="http://schemas.microsoft.com/office/drawing/2014/main" id="{2F0C842D-334A-B513-B754-EE9DAFF25322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886" name="Text Box 69">
          <a:extLst>
            <a:ext uri="{FF2B5EF4-FFF2-40B4-BE49-F238E27FC236}">
              <a16:creationId xmlns:a16="http://schemas.microsoft.com/office/drawing/2014/main" id="{8EDF001D-9DD0-3AB4-3A05-7961832E4993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887" name="Text Box 70">
          <a:extLst>
            <a:ext uri="{FF2B5EF4-FFF2-40B4-BE49-F238E27FC236}">
              <a16:creationId xmlns:a16="http://schemas.microsoft.com/office/drawing/2014/main" id="{4056F8DD-064E-CA45-BEF4-82934CFADDC5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888" name="Text Box 71">
          <a:extLst>
            <a:ext uri="{FF2B5EF4-FFF2-40B4-BE49-F238E27FC236}">
              <a16:creationId xmlns:a16="http://schemas.microsoft.com/office/drawing/2014/main" id="{83DF6E07-BFAC-668D-FBA3-3D3D82711018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889" name="Text Box 72">
          <a:extLst>
            <a:ext uri="{FF2B5EF4-FFF2-40B4-BE49-F238E27FC236}">
              <a16:creationId xmlns:a16="http://schemas.microsoft.com/office/drawing/2014/main" id="{EFAF5380-7E35-9C1E-1D18-5ECB2B43283B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890" name="Text Box 73">
          <a:extLst>
            <a:ext uri="{FF2B5EF4-FFF2-40B4-BE49-F238E27FC236}">
              <a16:creationId xmlns:a16="http://schemas.microsoft.com/office/drawing/2014/main" id="{FDB2DF10-BC9B-06B1-A2FE-3770A8B34FBA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891" name="Text Box 46">
          <a:extLst>
            <a:ext uri="{FF2B5EF4-FFF2-40B4-BE49-F238E27FC236}">
              <a16:creationId xmlns:a16="http://schemas.microsoft.com/office/drawing/2014/main" id="{24254FED-4D9C-22EB-DA19-20D71F5243C0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892" name="Text Box 43">
          <a:extLst>
            <a:ext uri="{FF2B5EF4-FFF2-40B4-BE49-F238E27FC236}">
              <a16:creationId xmlns:a16="http://schemas.microsoft.com/office/drawing/2014/main" id="{43712D1C-294F-3FF9-910E-3EB964281400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893" name="Text Box 46">
          <a:extLst>
            <a:ext uri="{FF2B5EF4-FFF2-40B4-BE49-F238E27FC236}">
              <a16:creationId xmlns:a16="http://schemas.microsoft.com/office/drawing/2014/main" id="{ECE4006C-6C23-A2EF-9B31-C5360C7D0D64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894" name="Text Box 43">
          <a:extLst>
            <a:ext uri="{FF2B5EF4-FFF2-40B4-BE49-F238E27FC236}">
              <a16:creationId xmlns:a16="http://schemas.microsoft.com/office/drawing/2014/main" id="{B11FCBD5-8B80-888D-E0FA-00861668333D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895" name="Text Box 68">
          <a:extLst>
            <a:ext uri="{FF2B5EF4-FFF2-40B4-BE49-F238E27FC236}">
              <a16:creationId xmlns:a16="http://schemas.microsoft.com/office/drawing/2014/main" id="{FE6CB408-0379-9410-0409-15320350667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896" name="Text Box 69">
          <a:extLst>
            <a:ext uri="{FF2B5EF4-FFF2-40B4-BE49-F238E27FC236}">
              <a16:creationId xmlns:a16="http://schemas.microsoft.com/office/drawing/2014/main" id="{3ED54CFB-C5D1-5735-B7CE-C55DC7F68634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897" name="Text Box 70">
          <a:extLst>
            <a:ext uri="{FF2B5EF4-FFF2-40B4-BE49-F238E27FC236}">
              <a16:creationId xmlns:a16="http://schemas.microsoft.com/office/drawing/2014/main" id="{EBFED8DA-5446-356A-0040-0CA1B43095F0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898" name="Text Box 71">
          <a:extLst>
            <a:ext uri="{FF2B5EF4-FFF2-40B4-BE49-F238E27FC236}">
              <a16:creationId xmlns:a16="http://schemas.microsoft.com/office/drawing/2014/main" id="{74D227D5-B759-4306-ABAC-D9FD975CC49D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899" name="Text Box 72">
          <a:extLst>
            <a:ext uri="{FF2B5EF4-FFF2-40B4-BE49-F238E27FC236}">
              <a16:creationId xmlns:a16="http://schemas.microsoft.com/office/drawing/2014/main" id="{81B9DCBF-47DB-20A5-13EC-D9013059A62B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00" name="Text Box 73">
          <a:extLst>
            <a:ext uri="{FF2B5EF4-FFF2-40B4-BE49-F238E27FC236}">
              <a16:creationId xmlns:a16="http://schemas.microsoft.com/office/drawing/2014/main" id="{B3CE3922-A919-09B3-980C-DA8AFEBE580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01" name="Text Box 46">
          <a:extLst>
            <a:ext uri="{FF2B5EF4-FFF2-40B4-BE49-F238E27FC236}">
              <a16:creationId xmlns:a16="http://schemas.microsoft.com/office/drawing/2014/main" id="{58CCDB91-4B41-8E7A-66E0-2A04DD52F136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02" name="Text Box 43">
          <a:extLst>
            <a:ext uri="{FF2B5EF4-FFF2-40B4-BE49-F238E27FC236}">
              <a16:creationId xmlns:a16="http://schemas.microsoft.com/office/drawing/2014/main" id="{1397E0E7-C3C0-7B0B-5C6C-937FBAC41AC1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03" name="Text Box 46">
          <a:extLst>
            <a:ext uri="{FF2B5EF4-FFF2-40B4-BE49-F238E27FC236}">
              <a16:creationId xmlns:a16="http://schemas.microsoft.com/office/drawing/2014/main" id="{5F07D3EA-982D-3F6D-03F0-E8D6B50FA231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04" name="Text Box 43">
          <a:extLst>
            <a:ext uri="{FF2B5EF4-FFF2-40B4-BE49-F238E27FC236}">
              <a16:creationId xmlns:a16="http://schemas.microsoft.com/office/drawing/2014/main" id="{21679838-37E0-B28C-06AA-84A12552C65A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0</xdr:colOff>
      <xdr:row>38</xdr:row>
      <xdr:rowOff>171450</xdr:rowOff>
    </xdr:to>
    <xdr:sp macro="" textlink="">
      <xdr:nvSpPr>
        <xdr:cNvPr id="141905" name="Text Box 10">
          <a:extLst>
            <a:ext uri="{FF2B5EF4-FFF2-40B4-BE49-F238E27FC236}">
              <a16:creationId xmlns:a16="http://schemas.microsoft.com/office/drawing/2014/main" id="{A9A1E32C-E211-454C-C7FD-71DD4BCAE60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0</xdr:colOff>
      <xdr:row>38</xdr:row>
      <xdr:rowOff>171450</xdr:rowOff>
    </xdr:to>
    <xdr:sp macro="" textlink="">
      <xdr:nvSpPr>
        <xdr:cNvPr id="141906" name="Text Box 11">
          <a:extLst>
            <a:ext uri="{FF2B5EF4-FFF2-40B4-BE49-F238E27FC236}">
              <a16:creationId xmlns:a16="http://schemas.microsoft.com/office/drawing/2014/main" id="{9880D9D1-E94D-B8FD-D8A8-A82CF55CAEC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07" name="Text Box 65">
          <a:extLst>
            <a:ext uri="{FF2B5EF4-FFF2-40B4-BE49-F238E27FC236}">
              <a16:creationId xmlns:a16="http://schemas.microsoft.com/office/drawing/2014/main" id="{E2AC925C-0DFF-36B7-1AF1-AA3DFCC44482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08" name="Text Box 91">
          <a:extLst>
            <a:ext uri="{FF2B5EF4-FFF2-40B4-BE49-F238E27FC236}">
              <a16:creationId xmlns:a16="http://schemas.microsoft.com/office/drawing/2014/main" id="{B3892DEF-7859-16B9-D52B-A1B08420753E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09" name="Text Box 65">
          <a:extLst>
            <a:ext uri="{FF2B5EF4-FFF2-40B4-BE49-F238E27FC236}">
              <a16:creationId xmlns:a16="http://schemas.microsoft.com/office/drawing/2014/main" id="{0D726C5E-66AE-701A-7602-2F4F4E18324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10" name="Text Box 91">
          <a:extLst>
            <a:ext uri="{FF2B5EF4-FFF2-40B4-BE49-F238E27FC236}">
              <a16:creationId xmlns:a16="http://schemas.microsoft.com/office/drawing/2014/main" id="{AAD76D38-D864-8357-73A8-7AD89558B324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11" name="Text Box 46">
          <a:extLst>
            <a:ext uri="{FF2B5EF4-FFF2-40B4-BE49-F238E27FC236}">
              <a16:creationId xmlns:a16="http://schemas.microsoft.com/office/drawing/2014/main" id="{F51F4354-9320-0466-E858-3EEDDCF4C52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12" name="Text Box 43">
          <a:extLst>
            <a:ext uri="{FF2B5EF4-FFF2-40B4-BE49-F238E27FC236}">
              <a16:creationId xmlns:a16="http://schemas.microsoft.com/office/drawing/2014/main" id="{FF8C6F02-A150-3963-A1F0-581D8D34B512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13" name="Text Box 68">
          <a:extLst>
            <a:ext uri="{FF2B5EF4-FFF2-40B4-BE49-F238E27FC236}">
              <a16:creationId xmlns:a16="http://schemas.microsoft.com/office/drawing/2014/main" id="{717FEA77-3C56-02AE-BB68-B1EF7EFFE8D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14" name="Text Box 69">
          <a:extLst>
            <a:ext uri="{FF2B5EF4-FFF2-40B4-BE49-F238E27FC236}">
              <a16:creationId xmlns:a16="http://schemas.microsoft.com/office/drawing/2014/main" id="{83DF905E-F28A-6FA4-D43B-8377002F5C64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15" name="Text Box 70">
          <a:extLst>
            <a:ext uri="{FF2B5EF4-FFF2-40B4-BE49-F238E27FC236}">
              <a16:creationId xmlns:a16="http://schemas.microsoft.com/office/drawing/2014/main" id="{3BFB158E-B918-6327-8E23-3D4A70667DD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16" name="Text Box 71">
          <a:extLst>
            <a:ext uri="{FF2B5EF4-FFF2-40B4-BE49-F238E27FC236}">
              <a16:creationId xmlns:a16="http://schemas.microsoft.com/office/drawing/2014/main" id="{2EF4FE71-6452-5664-56A6-58D40F91BE6E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17" name="Text Box 72">
          <a:extLst>
            <a:ext uri="{FF2B5EF4-FFF2-40B4-BE49-F238E27FC236}">
              <a16:creationId xmlns:a16="http://schemas.microsoft.com/office/drawing/2014/main" id="{5CE51D45-B049-8999-7422-2EAF4EAFFCBA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18" name="Text Box 73">
          <a:extLst>
            <a:ext uri="{FF2B5EF4-FFF2-40B4-BE49-F238E27FC236}">
              <a16:creationId xmlns:a16="http://schemas.microsoft.com/office/drawing/2014/main" id="{03DBDB98-2224-09D9-BD14-FA374ABF1378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19" name="Text Box 46">
          <a:extLst>
            <a:ext uri="{FF2B5EF4-FFF2-40B4-BE49-F238E27FC236}">
              <a16:creationId xmlns:a16="http://schemas.microsoft.com/office/drawing/2014/main" id="{AF233495-7C80-9A42-7E00-725D75E36BB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20" name="Text Box 43">
          <a:extLst>
            <a:ext uri="{FF2B5EF4-FFF2-40B4-BE49-F238E27FC236}">
              <a16:creationId xmlns:a16="http://schemas.microsoft.com/office/drawing/2014/main" id="{39CD3A4A-C38F-E826-2AE6-85AF33565F27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21" name="Text Box 46">
          <a:extLst>
            <a:ext uri="{FF2B5EF4-FFF2-40B4-BE49-F238E27FC236}">
              <a16:creationId xmlns:a16="http://schemas.microsoft.com/office/drawing/2014/main" id="{69D64D59-CDC3-F015-D74A-771E018E25FA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22" name="Text Box 43">
          <a:extLst>
            <a:ext uri="{FF2B5EF4-FFF2-40B4-BE49-F238E27FC236}">
              <a16:creationId xmlns:a16="http://schemas.microsoft.com/office/drawing/2014/main" id="{8249A4EA-D5B1-BFBC-6821-70CDD9F9B8A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23" name="Text Box 68">
          <a:extLst>
            <a:ext uri="{FF2B5EF4-FFF2-40B4-BE49-F238E27FC236}">
              <a16:creationId xmlns:a16="http://schemas.microsoft.com/office/drawing/2014/main" id="{192B63FF-D34D-F865-77E9-63D89A353884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24" name="Text Box 69">
          <a:extLst>
            <a:ext uri="{FF2B5EF4-FFF2-40B4-BE49-F238E27FC236}">
              <a16:creationId xmlns:a16="http://schemas.microsoft.com/office/drawing/2014/main" id="{C6C02617-22C8-6072-A676-82B5CBB981A0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25" name="Text Box 70">
          <a:extLst>
            <a:ext uri="{FF2B5EF4-FFF2-40B4-BE49-F238E27FC236}">
              <a16:creationId xmlns:a16="http://schemas.microsoft.com/office/drawing/2014/main" id="{AA3C6DBC-2A6B-EDCC-DC15-8501FDD77558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26" name="Text Box 71">
          <a:extLst>
            <a:ext uri="{FF2B5EF4-FFF2-40B4-BE49-F238E27FC236}">
              <a16:creationId xmlns:a16="http://schemas.microsoft.com/office/drawing/2014/main" id="{5BFAFD7C-B111-CCB9-94E2-C799EC21BCA3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27" name="Text Box 72">
          <a:extLst>
            <a:ext uri="{FF2B5EF4-FFF2-40B4-BE49-F238E27FC236}">
              <a16:creationId xmlns:a16="http://schemas.microsoft.com/office/drawing/2014/main" id="{D97C9C2B-FC18-3F59-2196-065CDB447481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28" name="Text Box 73">
          <a:extLst>
            <a:ext uri="{FF2B5EF4-FFF2-40B4-BE49-F238E27FC236}">
              <a16:creationId xmlns:a16="http://schemas.microsoft.com/office/drawing/2014/main" id="{00BDA736-4B5E-F0E3-DC5C-6FCC1ECF521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29" name="Text Box 46">
          <a:extLst>
            <a:ext uri="{FF2B5EF4-FFF2-40B4-BE49-F238E27FC236}">
              <a16:creationId xmlns:a16="http://schemas.microsoft.com/office/drawing/2014/main" id="{5F7CAFAC-2736-B02D-76C0-DE95F9E1F48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30" name="Text Box 43">
          <a:extLst>
            <a:ext uri="{FF2B5EF4-FFF2-40B4-BE49-F238E27FC236}">
              <a16:creationId xmlns:a16="http://schemas.microsoft.com/office/drawing/2014/main" id="{54FC176B-1235-C113-04A2-50A187D132E1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31" name="Text Box 46">
          <a:extLst>
            <a:ext uri="{FF2B5EF4-FFF2-40B4-BE49-F238E27FC236}">
              <a16:creationId xmlns:a16="http://schemas.microsoft.com/office/drawing/2014/main" id="{316FAD7C-AD07-0C83-374F-DE070E7301E5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32" name="Text Box 43">
          <a:extLst>
            <a:ext uri="{FF2B5EF4-FFF2-40B4-BE49-F238E27FC236}">
              <a16:creationId xmlns:a16="http://schemas.microsoft.com/office/drawing/2014/main" id="{265F8A8B-2C8F-CC6F-08AE-85FF905BFF9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33" name="Text Box 68">
          <a:extLst>
            <a:ext uri="{FF2B5EF4-FFF2-40B4-BE49-F238E27FC236}">
              <a16:creationId xmlns:a16="http://schemas.microsoft.com/office/drawing/2014/main" id="{91F51BA6-391E-5F38-0F22-488867AD14F3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34" name="Text Box 69">
          <a:extLst>
            <a:ext uri="{FF2B5EF4-FFF2-40B4-BE49-F238E27FC236}">
              <a16:creationId xmlns:a16="http://schemas.microsoft.com/office/drawing/2014/main" id="{E0878C76-CD55-FEB1-4030-55B79CFB95FD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35" name="Text Box 70">
          <a:extLst>
            <a:ext uri="{FF2B5EF4-FFF2-40B4-BE49-F238E27FC236}">
              <a16:creationId xmlns:a16="http://schemas.microsoft.com/office/drawing/2014/main" id="{3ED95AEC-A0E0-4305-E847-3D5D4663C9C5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36" name="Text Box 71">
          <a:extLst>
            <a:ext uri="{FF2B5EF4-FFF2-40B4-BE49-F238E27FC236}">
              <a16:creationId xmlns:a16="http://schemas.microsoft.com/office/drawing/2014/main" id="{6915080E-0FCF-B0CC-63E3-2E02AE8D7025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37" name="Text Box 72">
          <a:extLst>
            <a:ext uri="{FF2B5EF4-FFF2-40B4-BE49-F238E27FC236}">
              <a16:creationId xmlns:a16="http://schemas.microsoft.com/office/drawing/2014/main" id="{2E1DC526-373E-7306-93AF-17941714DC81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38" name="Text Box 73">
          <a:extLst>
            <a:ext uri="{FF2B5EF4-FFF2-40B4-BE49-F238E27FC236}">
              <a16:creationId xmlns:a16="http://schemas.microsoft.com/office/drawing/2014/main" id="{1A919F7D-7DDF-9353-07A0-870015EDF58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39" name="Text Box 46">
          <a:extLst>
            <a:ext uri="{FF2B5EF4-FFF2-40B4-BE49-F238E27FC236}">
              <a16:creationId xmlns:a16="http://schemas.microsoft.com/office/drawing/2014/main" id="{9E3B6037-CCAC-48AD-7794-0AD2E0E1F98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40" name="Text Box 43">
          <a:extLst>
            <a:ext uri="{FF2B5EF4-FFF2-40B4-BE49-F238E27FC236}">
              <a16:creationId xmlns:a16="http://schemas.microsoft.com/office/drawing/2014/main" id="{E2C4C2DF-A42E-CFB9-6402-881C92C9D061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41" name="Text Box 46">
          <a:extLst>
            <a:ext uri="{FF2B5EF4-FFF2-40B4-BE49-F238E27FC236}">
              <a16:creationId xmlns:a16="http://schemas.microsoft.com/office/drawing/2014/main" id="{886A8FE1-A7CF-F549-092A-09470067B44B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42" name="Text Box 43">
          <a:extLst>
            <a:ext uri="{FF2B5EF4-FFF2-40B4-BE49-F238E27FC236}">
              <a16:creationId xmlns:a16="http://schemas.microsoft.com/office/drawing/2014/main" id="{AF0875FA-D9CD-1F0F-05AC-86F5E590556A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0</xdr:colOff>
      <xdr:row>38</xdr:row>
      <xdr:rowOff>171450</xdr:rowOff>
    </xdr:to>
    <xdr:sp macro="" textlink="">
      <xdr:nvSpPr>
        <xdr:cNvPr id="141943" name="Text Box 10">
          <a:extLst>
            <a:ext uri="{FF2B5EF4-FFF2-40B4-BE49-F238E27FC236}">
              <a16:creationId xmlns:a16="http://schemas.microsoft.com/office/drawing/2014/main" id="{72D08B00-3228-F1FD-B6F5-CFD02D447831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0</xdr:colOff>
      <xdr:row>38</xdr:row>
      <xdr:rowOff>171450</xdr:rowOff>
    </xdr:to>
    <xdr:sp macro="" textlink="">
      <xdr:nvSpPr>
        <xdr:cNvPr id="141944" name="Text Box 11">
          <a:extLst>
            <a:ext uri="{FF2B5EF4-FFF2-40B4-BE49-F238E27FC236}">
              <a16:creationId xmlns:a16="http://schemas.microsoft.com/office/drawing/2014/main" id="{8E6FBC17-E6A6-4EC5-3238-004F55E4AB1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45" name="Text Box 65">
          <a:extLst>
            <a:ext uri="{FF2B5EF4-FFF2-40B4-BE49-F238E27FC236}">
              <a16:creationId xmlns:a16="http://schemas.microsoft.com/office/drawing/2014/main" id="{722B54D4-C4EE-7D2B-86C4-79416A262EB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46" name="Text Box 91">
          <a:extLst>
            <a:ext uri="{FF2B5EF4-FFF2-40B4-BE49-F238E27FC236}">
              <a16:creationId xmlns:a16="http://schemas.microsoft.com/office/drawing/2014/main" id="{14641C02-C88B-11D2-8237-FBE9F13F21CA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47" name="Text Box 65">
          <a:extLst>
            <a:ext uri="{FF2B5EF4-FFF2-40B4-BE49-F238E27FC236}">
              <a16:creationId xmlns:a16="http://schemas.microsoft.com/office/drawing/2014/main" id="{19E6DDE7-84E0-AE3D-CF84-383F011E1D65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48" name="Text Box 91">
          <a:extLst>
            <a:ext uri="{FF2B5EF4-FFF2-40B4-BE49-F238E27FC236}">
              <a16:creationId xmlns:a16="http://schemas.microsoft.com/office/drawing/2014/main" id="{406B3C6D-1CCA-6032-12F4-4CD540696FA2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49" name="Text Box 46">
          <a:extLst>
            <a:ext uri="{FF2B5EF4-FFF2-40B4-BE49-F238E27FC236}">
              <a16:creationId xmlns:a16="http://schemas.microsoft.com/office/drawing/2014/main" id="{323E02C7-89CB-2998-B4EC-AD5AB70034C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50" name="Text Box 43">
          <a:extLst>
            <a:ext uri="{FF2B5EF4-FFF2-40B4-BE49-F238E27FC236}">
              <a16:creationId xmlns:a16="http://schemas.microsoft.com/office/drawing/2014/main" id="{B018E61F-04AD-34BD-1AC8-38630A12F82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51" name="Text Box 68">
          <a:extLst>
            <a:ext uri="{FF2B5EF4-FFF2-40B4-BE49-F238E27FC236}">
              <a16:creationId xmlns:a16="http://schemas.microsoft.com/office/drawing/2014/main" id="{2676F4D6-4DC0-0B6D-5D4A-99DCF42C2F26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52" name="Text Box 69">
          <a:extLst>
            <a:ext uri="{FF2B5EF4-FFF2-40B4-BE49-F238E27FC236}">
              <a16:creationId xmlns:a16="http://schemas.microsoft.com/office/drawing/2014/main" id="{63B1FFA4-8EB8-7B72-7B1C-06A0FE79FBB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53" name="Text Box 70">
          <a:extLst>
            <a:ext uri="{FF2B5EF4-FFF2-40B4-BE49-F238E27FC236}">
              <a16:creationId xmlns:a16="http://schemas.microsoft.com/office/drawing/2014/main" id="{D06D4521-100B-D7A4-96AE-D5E5569646EE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54" name="Text Box 71">
          <a:extLst>
            <a:ext uri="{FF2B5EF4-FFF2-40B4-BE49-F238E27FC236}">
              <a16:creationId xmlns:a16="http://schemas.microsoft.com/office/drawing/2014/main" id="{583B4CBA-C6E2-4F3B-D56A-0E8017325EB7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55" name="Text Box 72">
          <a:extLst>
            <a:ext uri="{FF2B5EF4-FFF2-40B4-BE49-F238E27FC236}">
              <a16:creationId xmlns:a16="http://schemas.microsoft.com/office/drawing/2014/main" id="{75611966-20BC-3234-F498-5998C64AF0B1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56" name="Text Box 73">
          <a:extLst>
            <a:ext uri="{FF2B5EF4-FFF2-40B4-BE49-F238E27FC236}">
              <a16:creationId xmlns:a16="http://schemas.microsoft.com/office/drawing/2014/main" id="{2BD663A8-3DCA-D241-E43D-901F4F983445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57" name="Text Box 46">
          <a:extLst>
            <a:ext uri="{FF2B5EF4-FFF2-40B4-BE49-F238E27FC236}">
              <a16:creationId xmlns:a16="http://schemas.microsoft.com/office/drawing/2014/main" id="{571BD8CB-906E-7851-907C-EB446536DE5A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58" name="Text Box 43">
          <a:extLst>
            <a:ext uri="{FF2B5EF4-FFF2-40B4-BE49-F238E27FC236}">
              <a16:creationId xmlns:a16="http://schemas.microsoft.com/office/drawing/2014/main" id="{E426DA74-151B-D764-6F6B-30F7AECCAA45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59" name="Text Box 46">
          <a:extLst>
            <a:ext uri="{FF2B5EF4-FFF2-40B4-BE49-F238E27FC236}">
              <a16:creationId xmlns:a16="http://schemas.microsoft.com/office/drawing/2014/main" id="{2A18D8DC-7854-0495-6FD3-68EEB527823E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60" name="Text Box 43">
          <a:extLst>
            <a:ext uri="{FF2B5EF4-FFF2-40B4-BE49-F238E27FC236}">
              <a16:creationId xmlns:a16="http://schemas.microsoft.com/office/drawing/2014/main" id="{196D4D23-DEDA-6576-7774-1CDFC156523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61" name="Text Box 68">
          <a:extLst>
            <a:ext uri="{FF2B5EF4-FFF2-40B4-BE49-F238E27FC236}">
              <a16:creationId xmlns:a16="http://schemas.microsoft.com/office/drawing/2014/main" id="{45C34969-CDF9-5C12-4A91-95BF4776C3D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62" name="Text Box 69">
          <a:extLst>
            <a:ext uri="{FF2B5EF4-FFF2-40B4-BE49-F238E27FC236}">
              <a16:creationId xmlns:a16="http://schemas.microsoft.com/office/drawing/2014/main" id="{958BB570-0D36-6BCA-E9F0-D87DFA144915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63" name="Text Box 70">
          <a:extLst>
            <a:ext uri="{FF2B5EF4-FFF2-40B4-BE49-F238E27FC236}">
              <a16:creationId xmlns:a16="http://schemas.microsoft.com/office/drawing/2014/main" id="{A0E31137-6CBA-0068-C511-A144312BEBF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64" name="Text Box 71">
          <a:extLst>
            <a:ext uri="{FF2B5EF4-FFF2-40B4-BE49-F238E27FC236}">
              <a16:creationId xmlns:a16="http://schemas.microsoft.com/office/drawing/2014/main" id="{5CD4394F-088C-1D2A-1AF3-19E9A6310D1D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65" name="Text Box 72">
          <a:extLst>
            <a:ext uri="{FF2B5EF4-FFF2-40B4-BE49-F238E27FC236}">
              <a16:creationId xmlns:a16="http://schemas.microsoft.com/office/drawing/2014/main" id="{F8EAC4AD-0D50-776B-DED4-30E100DDCD85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66" name="Text Box 73">
          <a:extLst>
            <a:ext uri="{FF2B5EF4-FFF2-40B4-BE49-F238E27FC236}">
              <a16:creationId xmlns:a16="http://schemas.microsoft.com/office/drawing/2014/main" id="{299A4C77-75D8-7147-E8C3-3623EB4B3A27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67" name="Text Box 46">
          <a:extLst>
            <a:ext uri="{FF2B5EF4-FFF2-40B4-BE49-F238E27FC236}">
              <a16:creationId xmlns:a16="http://schemas.microsoft.com/office/drawing/2014/main" id="{F6D0E45B-0204-FDD1-88F8-FAC3F4CBCE43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68" name="Text Box 43">
          <a:extLst>
            <a:ext uri="{FF2B5EF4-FFF2-40B4-BE49-F238E27FC236}">
              <a16:creationId xmlns:a16="http://schemas.microsoft.com/office/drawing/2014/main" id="{C15F6782-7593-537F-EC56-6D837E0A9D36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69" name="Text Box 46">
          <a:extLst>
            <a:ext uri="{FF2B5EF4-FFF2-40B4-BE49-F238E27FC236}">
              <a16:creationId xmlns:a16="http://schemas.microsoft.com/office/drawing/2014/main" id="{390FA98E-9DFF-B5A4-5E9A-BF00553EB362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70" name="Text Box 43">
          <a:extLst>
            <a:ext uri="{FF2B5EF4-FFF2-40B4-BE49-F238E27FC236}">
              <a16:creationId xmlns:a16="http://schemas.microsoft.com/office/drawing/2014/main" id="{5D6CB635-E550-C742-6EC7-39154C218594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71" name="Text Box 68">
          <a:extLst>
            <a:ext uri="{FF2B5EF4-FFF2-40B4-BE49-F238E27FC236}">
              <a16:creationId xmlns:a16="http://schemas.microsoft.com/office/drawing/2014/main" id="{03C8FC47-DBB3-27B6-1DFD-E47C32C4FB67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72" name="Text Box 69">
          <a:extLst>
            <a:ext uri="{FF2B5EF4-FFF2-40B4-BE49-F238E27FC236}">
              <a16:creationId xmlns:a16="http://schemas.microsoft.com/office/drawing/2014/main" id="{FD7FD656-3583-EB9C-763F-BCC8C2BDA886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73" name="Text Box 70">
          <a:extLst>
            <a:ext uri="{FF2B5EF4-FFF2-40B4-BE49-F238E27FC236}">
              <a16:creationId xmlns:a16="http://schemas.microsoft.com/office/drawing/2014/main" id="{81BB6853-DB5D-8A58-9FD4-5E85B4388325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74" name="Text Box 71">
          <a:extLst>
            <a:ext uri="{FF2B5EF4-FFF2-40B4-BE49-F238E27FC236}">
              <a16:creationId xmlns:a16="http://schemas.microsoft.com/office/drawing/2014/main" id="{60C41AD1-BF00-1EE5-F1FD-A3417CAB889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75" name="Text Box 72">
          <a:extLst>
            <a:ext uri="{FF2B5EF4-FFF2-40B4-BE49-F238E27FC236}">
              <a16:creationId xmlns:a16="http://schemas.microsoft.com/office/drawing/2014/main" id="{E4FA9B88-C4F1-1D33-D72F-8F95D09C16A1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47625</xdr:rowOff>
    </xdr:to>
    <xdr:sp macro="" textlink="">
      <xdr:nvSpPr>
        <xdr:cNvPr id="141976" name="Text Box 73">
          <a:extLst>
            <a:ext uri="{FF2B5EF4-FFF2-40B4-BE49-F238E27FC236}">
              <a16:creationId xmlns:a16="http://schemas.microsoft.com/office/drawing/2014/main" id="{DDD27561-A111-F037-57BC-566316DE1E3D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77" name="Text Box 46">
          <a:extLst>
            <a:ext uri="{FF2B5EF4-FFF2-40B4-BE49-F238E27FC236}">
              <a16:creationId xmlns:a16="http://schemas.microsoft.com/office/drawing/2014/main" id="{55E38447-FB64-96DF-7DE5-37D51E70C77B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78" name="Text Box 43">
          <a:extLst>
            <a:ext uri="{FF2B5EF4-FFF2-40B4-BE49-F238E27FC236}">
              <a16:creationId xmlns:a16="http://schemas.microsoft.com/office/drawing/2014/main" id="{FF3BFA44-2441-30B3-D304-E27AC380D6E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79" name="Text Box 46">
          <a:extLst>
            <a:ext uri="{FF2B5EF4-FFF2-40B4-BE49-F238E27FC236}">
              <a16:creationId xmlns:a16="http://schemas.microsoft.com/office/drawing/2014/main" id="{DB8EF250-165E-2F31-2AED-38071FA7F69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80" name="Text Box 43">
          <a:extLst>
            <a:ext uri="{FF2B5EF4-FFF2-40B4-BE49-F238E27FC236}">
              <a16:creationId xmlns:a16="http://schemas.microsoft.com/office/drawing/2014/main" id="{09A93DE5-3C31-AA63-5AD9-9C00316B93C4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0</xdr:colOff>
      <xdr:row>38</xdr:row>
      <xdr:rowOff>171450</xdr:rowOff>
    </xdr:to>
    <xdr:sp macro="" textlink="">
      <xdr:nvSpPr>
        <xdr:cNvPr id="141981" name="Text Box 10">
          <a:extLst>
            <a:ext uri="{FF2B5EF4-FFF2-40B4-BE49-F238E27FC236}">
              <a16:creationId xmlns:a16="http://schemas.microsoft.com/office/drawing/2014/main" id="{003446A1-2F09-EC9F-8C98-A8E30C0FFF5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0</xdr:colOff>
      <xdr:row>38</xdr:row>
      <xdr:rowOff>171450</xdr:rowOff>
    </xdr:to>
    <xdr:sp macro="" textlink="">
      <xdr:nvSpPr>
        <xdr:cNvPr id="141982" name="Text Box 11">
          <a:extLst>
            <a:ext uri="{FF2B5EF4-FFF2-40B4-BE49-F238E27FC236}">
              <a16:creationId xmlns:a16="http://schemas.microsoft.com/office/drawing/2014/main" id="{274D897E-C7D8-8D92-235B-16BFA7405C3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83" name="Text Box 65">
          <a:extLst>
            <a:ext uri="{FF2B5EF4-FFF2-40B4-BE49-F238E27FC236}">
              <a16:creationId xmlns:a16="http://schemas.microsoft.com/office/drawing/2014/main" id="{F7AFD439-D2D9-7E61-45C7-0C2D8151665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84" name="Text Box 91">
          <a:extLst>
            <a:ext uri="{FF2B5EF4-FFF2-40B4-BE49-F238E27FC236}">
              <a16:creationId xmlns:a16="http://schemas.microsoft.com/office/drawing/2014/main" id="{A0F4E54A-098C-2CC9-E8C2-8F6B6806A220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85" name="Text Box 65">
          <a:extLst>
            <a:ext uri="{FF2B5EF4-FFF2-40B4-BE49-F238E27FC236}">
              <a16:creationId xmlns:a16="http://schemas.microsoft.com/office/drawing/2014/main" id="{059729A1-8C7C-0FDF-DEAE-BB9F98EE8833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86" name="Text Box 91">
          <a:extLst>
            <a:ext uri="{FF2B5EF4-FFF2-40B4-BE49-F238E27FC236}">
              <a16:creationId xmlns:a16="http://schemas.microsoft.com/office/drawing/2014/main" id="{C1E8780A-35D9-F13B-F6BC-3F7B047FDBA0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87" name="Text Box 46">
          <a:extLst>
            <a:ext uri="{FF2B5EF4-FFF2-40B4-BE49-F238E27FC236}">
              <a16:creationId xmlns:a16="http://schemas.microsoft.com/office/drawing/2014/main" id="{F2D873A2-23EB-8026-70E9-862D3601346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171450</xdr:rowOff>
    </xdr:to>
    <xdr:sp macro="" textlink="">
      <xdr:nvSpPr>
        <xdr:cNvPr id="141988" name="Text Box 43">
          <a:extLst>
            <a:ext uri="{FF2B5EF4-FFF2-40B4-BE49-F238E27FC236}">
              <a16:creationId xmlns:a16="http://schemas.microsoft.com/office/drawing/2014/main" id="{7234AF17-3AB6-E500-DF08-B8DC214DB320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89" name="Text Box 68">
          <a:extLst>
            <a:ext uri="{FF2B5EF4-FFF2-40B4-BE49-F238E27FC236}">
              <a16:creationId xmlns:a16="http://schemas.microsoft.com/office/drawing/2014/main" id="{9DDE5BEC-2B11-440D-2345-E845D855B696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90" name="Text Box 69">
          <a:extLst>
            <a:ext uri="{FF2B5EF4-FFF2-40B4-BE49-F238E27FC236}">
              <a16:creationId xmlns:a16="http://schemas.microsoft.com/office/drawing/2014/main" id="{E2DF8874-D1C7-3877-0EE4-15639DCA896E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91" name="Text Box 70">
          <a:extLst>
            <a:ext uri="{FF2B5EF4-FFF2-40B4-BE49-F238E27FC236}">
              <a16:creationId xmlns:a16="http://schemas.microsoft.com/office/drawing/2014/main" id="{287DDF13-6AAF-83D0-B49A-53D99D6C9A7A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92" name="Text Box 71">
          <a:extLst>
            <a:ext uri="{FF2B5EF4-FFF2-40B4-BE49-F238E27FC236}">
              <a16:creationId xmlns:a16="http://schemas.microsoft.com/office/drawing/2014/main" id="{D2CE1A60-01B1-7262-8E32-3D0595B89D4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93" name="Text Box 72">
          <a:extLst>
            <a:ext uri="{FF2B5EF4-FFF2-40B4-BE49-F238E27FC236}">
              <a16:creationId xmlns:a16="http://schemas.microsoft.com/office/drawing/2014/main" id="{E938F731-68FF-225D-1B42-0A63B241FAB6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94" name="Text Box 73">
          <a:extLst>
            <a:ext uri="{FF2B5EF4-FFF2-40B4-BE49-F238E27FC236}">
              <a16:creationId xmlns:a16="http://schemas.microsoft.com/office/drawing/2014/main" id="{EDE2F385-FE87-5102-5648-974D94D9A6BB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95" name="Text Box 46">
          <a:extLst>
            <a:ext uri="{FF2B5EF4-FFF2-40B4-BE49-F238E27FC236}">
              <a16:creationId xmlns:a16="http://schemas.microsoft.com/office/drawing/2014/main" id="{7F634496-B056-D913-17B3-3146B6031048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96" name="Text Box 43">
          <a:extLst>
            <a:ext uri="{FF2B5EF4-FFF2-40B4-BE49-F238E27FC236}">
              <a16:creationId xmlns:a16="http://schemas.microsoft.com/office/drawing/2014/main" id="{DADDAD9B-D80B-6CCA-C4AA-81C7EC0BD50F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97" name="Text Box 46">
          <a:extLst>
            <a:ext uri="{FF2B5EF4-FFF2-40B4-BE49-F238E27FC236}">
              <a16:creationId xmlns:a16="http://schemas.microsoft.com/office/drawing/2014/main" id="{DE4F1E08-9664-AADA-F0BD-F1F1C28FE40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1998" name="Text Box 43">
          <a:extLst>
            <a:ext uri="{FF2B5EF4-FFF2-40B4-BE49-F238E27FC236}">
              <a16:creationId xmlns:a16="http://schemas.microsoft.com/office/drawing/2014/main" id="{C2F91B7C-7433-3DB4-7E67-F5630CE97025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1999" name="Text Box 68">
          <a:extLst>
            <a:ext uri="{FF2B5EF4-FFF2-40B4-BE49-F238E27FC236}">
              <a16:creationId xmlns:a16="http://schemas.microsoft.com/office/drawing/2014/main" id="{6506EB03-8BB5-63DE-9B38-0A7A014E0D5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2000" name="Text Box 69">
          <a:extLst>
            <a:ext uri="{FF2B5EF4-FFF2-40B4-BE49-F238E27FC236}">
              <a16:creationId xmlns:a16="http://schemas.microsoft.com/office/drawing/2014/main" id="{6CF71872-5787-62DA-60B4-C11C4EC252AC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2001" name="Text Box 70">
          <a:extLst>
            <a:ext uri="{FF2B5EF4-FFF2-40B4-BE49-F238E27FC236}">
              <a16:creationId xmlns:a16="http://schemas.microsoft.com/office/drawing/2014/main" id="{709CA151-0A09-5C5D-762D-B5906777B901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2002" name="Text Box 71">
          <a:extLst>
            <a:ext uri="{FF2B5EF4-FFF2-40B4-BE49-F238E27FC236}">
              <a16:creationId xmlns:a16="http://schemas.microsoft.com/office/drawing/2014/main" id="{B68E976D-A7BF-77C9-6A90-8674A39D9654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2003" name="Text Box 72">
          <a:extLst>
            <a:ext uri="{FF2B5EF4-FFF2-40B4-BE49-F238E27FC236}">
              <a16:creationId xmlns:a16="http://schemas.microsoft.com/office/drawing/2014/main" id="{066710E7-2708-A7C7-F381-CD77CFDF88D1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66675</xdr:rowOff>
    </xdr:to>
    <xdr:sp macro="" textlink="">
      <xdr:nvSpPr>
        <xdr:cNvPr id="142004" name="Text Box 73">
          <a:extLst>
            <a:ext uri="{FF2B5EF4-FFF2-40B4-BE49-F238E27FC236}">
              <a16:creationId xmlns:a16="http://schemas.microsoft.com/office/drawing/2014/main" id="{EC33E8BC-26B3-8D14-C039-58FF9C4BDF02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2005" name="Text Box 46">
          <a:extLst>
            <a:ext uri="{FF2B5EF4-FFF2-40B4-BE49-F238E27FC236}">
              <a16:creationId xmlns:a16="http://schemas.microsoft.com/office/drawing/2014/main" id="{85A490B4-7531-3256-655F-39F08F1B2982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2006" name="Text Box 43">
          <a:extLst>
            <a:ext uri="{FF2B5EF4-FFF2-40B4-BE49-F238E27FC236}">
              <a16:creationId xmlns:a16="http://schemas.microsoft.com/office/drawing/2014/main" id="{87193422-2870-B9B1-5DBE-75288E1BE9BA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2007" name="Text Box 46">
          <a:extLst>
            <a:ext uri="{FF2B5EF4-FFF2-40B4-BE49-F238E27FC236}">
              <a16:creationId xmlns:a16="http://schemas.microsoft.com/office/drawing/2014/main" id="{3A47BF56-2EBF-B06C-DE71-4BF726DC5F69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76200</xdr:colOff>
      <xdr:row>38</xdr:row>
      <xdr:rowOff>28575</xdr:rowOff>
    </xdr:to>
    <xdr:sp macro="" textlink="">
      <xdr:nvSpPr>
        <xdr:cNvPr id="142008" name="Text Box 43">
          <a:extLst>
            <a:ext uri="{FF2B5EF4-FFF2-40B4-BE49-F238E27FC236}">
              <a16:creationId xmlns:a16="http://schemas.microsoft.com/office/drawing/2014/main" id="{13DF048B-B209-8DDD-7520-7D3D34A3F714}"/>
            </a:ext>
          </a:extLst>
        </xdr:cNvPr>
        <xdr:cNvSpPr txBox="1">
          <a:spLocks noChangeArrowheads="1"/>
        </xdr:cNvSpPr>
      </xdr:nvSpPr>
      <xdr:spPr bwMode="auto">
        <a:xfrm>
          <a:off x="10706100" y="9096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09" name="Text Box 68">
          <a:extLst>
            <a:ext uri="{FF2B5EF4-FFF2-40B4-BE49-F238E27FC236}">
              <a16:creationId xmlns:a16="http://schemas.microsoft.com/office/drawing/2014/main" id="{4A3CDC18-F3D1-30BD-2E98-7AEF9F747D29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10" name="Text Box 69">
          <a:extLst>
            <a:ext uri="{FF2B5EF4-FFF2-40B4-BE49-F238E27FC236}">
              <a16:creationId xmlns:a16="http://schemas.microsoft.com/office/drawing/2014/main" id="{A6A38F82-4C8F-342F-7988-D5A0450EB06F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11" name="Text Box 70">
          <a:extLst>
            <a:ext uri="{FF2B5EF4-FFF2-40B4-BE49-F238E27FC236}">
              <a16:creationId xmlns:a16="http://schemas.microsoft.com/office/drawing/2014/main" id="{B94A6CE8-46CC-EF48-3011-99A1ED0BC89A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12" name="Text Box 71">
          <a:extLst>
            <a:ext uri="{FF2B5EF4-FFF2-40B4-BE49-F238E27FC236}">
              <a16:creationId xmlns:a16="http://schemas.microsoft.com/office/drawing/2014/main" id="{1347559A-101E-2B07-425A-603F513E4E42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13" name="Text Box 72">
          <a:extLst>
            <a:ext uri="{FF2B5EF4-FFF2-40B4-BE49-F238E27FC236}">
              <a16:creationId xmlns:a16="http://schemas.microsoft.com/office/drawing/2014/main" id="{3F2CE099-34CF-A227-F5EC-6DBD98EBD3AA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14" name="Text Box 73">
          <a:extLst>
            <a:ext uri="{FF2B5EF4-FFF2-40B4-BE49-F238E27FC236}">
              <a16:creationId xmlns:a16="http://schemas.microsoft.com/office/drawing/2014/main" id="{8C43D0C1-775F-CEC7-6BEF-4563516AF873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15" name="Text Box 46">
          <a:extLst>
            <a:ext uri="{FF2B5EF4-FFF2-40B4-BE49-F238E27FC236}">
              <a16:creationId xmlns:a16="http://schemas.microsoft.com/office/drawing/2014/main" id="{6DB1474C-54E3-BB2B-151D-1523D159761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16" name="Text Box 43">
          <a:extLst>
            <a:ext uri="{FF2B5EF4-FFF2-40B4-BE49-F238E27FC236}">
              <a16:creationId xmlns:a16="http://schemas.microsoft.com/office/drawing/2014/main" id="{900373E0-F93F-60C0-221E-03783F2C029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17" name="Text Box 46">
          <a:extLst>
            <a:ext uri="{FF2B5EF4-FFF2-40B4-BE49-F238E27FC236}">
              <a16:creationId xmlns:a16="http://schemas.microsoft.com/office/drawing/2014/main" id="{03CDABC7-E194-24F2-2934-F2FDD0CF7D22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18" name="Text Box 43">
          <a:extLst>
            <a:ext uri="{FF2B5EF4-FFF2-40B4-BE49-F238E27FC236}">
              <a16:creationId xmlns:a16="http://schemas.microsoft.com/office/drawing/2014/main" id="{73B16B86-9DA9-4338-B946-8E50534E2AD3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2019" name="Text Box 10">
          <a:extLst>
            <a:ext uri="{FF2B5EF4-FFF2-40B4-BE49-F238E27FC236}">
              <a16:creationId xmlns:a16="http://schemas.microsoft.com/office/drawing/2014/main" id="{334A9CBC-E7CF-9380-5406-7DCAB4CE6794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2020" name="Text Box 11">
          <a:extLst>
            <a:ext uri="{FF2B5EF4-FFF2-40B4-BE49-F238E27FC236}">
              <a16:creationId xmlns:a16="http://schemas.microsoft.com/office/drawing/2014/main" id="{D1C51916-DCE0-7D83-08F3-F63F2CADC873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021" name="Text Box 65">
          <a:extLst>
            <a:ext uri="{FF2B5EF4-FFF2-40B4-BE49-F238E27FC236}">
              <a16:creationId xmlns:a16="http://schemas.microsoft.com/office/drawing/2014/main" id="{86EE6CC0-DF90-8D60-69C8-17C55B155686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022" name="Text Box 91">
          <a:extLst>
            <a:ext uri="{FF2B5EF4-FFF2-40B4-BE49-F238E27FC236}">
              <a16:creationId xmlns:a16="http://schemas.microsoft.com/office/drawing/2014/main" id="{E38BBBBD-35BB-B419-3747-55FF523345E8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023" name="Text Box 65">
          <a:extLst>
            <a:ext uri="{FF2B5EF4-FFF2-40B4-BE49-F238E27FC236}">
              <a16:creationId xmlns:a16="http://schemas.microsoft.com/office/drawing/2014/main" id="{E454B61B-2762-B1C3-5A3B-B51B3E9D5CA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024" name="Text Box 91">
          <a:extLst>
            <a:ext uri="{FF2B5EF4-FFF2-40B4-BE49-F238E27FC236}">
              <a16:creationId xmlns:a16="http://schemas.microsoft.com/office/drawing/2014/main" id="{B888E099-9E38-65A9-0007-9DAED1BE7D9D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2025" name="Text Box 46">
          <a:extLst>
            <a:ext uri="{FF2B5EF4-FFF2-40B4-BE49-F238E27FC236}">
              <a16:creationId xmlns:a16="http://schemas.microsoft.com/office/drawing/2014/main" id="{D9CDF177-C9A2-D8DA-D996-1550756AAA8B}"/>
            </a:ext>
          </a:extLst>
        </xdr:cNvPr>
        <xdr:cNvSpPr txBox="1">
          <a:spLocks noChangeArrowheads="1"/>
        </xdr:cNvSpPr>
      </xdr:nvSpPr>
      <xdr:spPr bwMode="auto">
        <a:xfrm>
          <a:off x="386715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2026" name="Text Box 43">
          <a:extLst>
            <a:ext uri="{FF2B5EF4-FFF2-40B4-BE49-F238E27FC236}">
              <a16:creationId xmlns:a16="http://schemas.microsoft.com/office/drawing/2014/main" id="{683852BF-430A-89ED-4B8F-7688A8AD81B1}"/>
            </a:ext>
          </a:extLst>
        </xdr:cNvPr>
        <xdr:cNvSpPr txBox="1">
          <a:spLocks noChangeArrowheads="1"/>
        </xdr:cNvSpPr>
      </xdr:nvSpPr>
      <xdr:spPr bwMode="auto">
        <a:xfrm>
          <a:off x="386715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27" name="Text Box 68">
          <a:extLst>
            <a:ext uri="{FF2B5EF4-FFF2-40B4-BE49-F238E27FC236}">
              <a16:creationId xmlns:a16="http://schemas.microsoft.com/office/drawing/2014/main" id="{62880D85-22BC-5C20-C445-651FC1AC0EC6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28" name="Text Box 69">
          <a:extLst>
            <a:ext uri="{FF2B5EF4-FFF2-40B4-BE49-F238E27FC236}">
              <a16:creationId xmlns:a16="http://schemas.microsoft.com/office/drawing/2014/main" id="{4469A16F-F08F-8306-DAA1-AAFF9F2C53A8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29" name="Text Box 70">
          <a:extLst>
            <a:ext uri="{FF2B5EF4-FFF2-40B4-BE49-F238E27FC236}">
              <a16:creationId xmlns:a16="http://schemas.microsoft.com/office/drawing/2014/main" id="{27C9B06C-2AB8-7809-8454-1E2F390D00FB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30" name="Text Box 71">
          <a:extLst>
            <a:ext uri="{FF2B5EF4-FFF2-40B4-BE49-F238E27FC236}">
              <a16:creationId xmlns:a16="http://schemas.microsoft.com/office/drawing/2014/main" id="{423E7C0E-A803-C902-5FFE-44816A677625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31" name="Text Box 72">
          <a:extLst>
            <a:ext uri="{FF2B5EF4-FFF2-40B4-BE49-F238E27FC236}">
              <a16:creationId xmlns:a16="http://schemas.microsoft.com/office/drawing/2014/main" id="{627CDFDE-E38E-4A64-FC95-79AA3D181FF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32" name="Text Box 73">
          <a:extLst>
            <a:ext uri="{FF2B5EF4-FFF2-40B4-BE49-F238E27FC236}">
              <a16:creationId xmlns:a16="http://schemas.microsoft.com/office/drawing/2014/main" id="{D96F210F-5DED-729E-A635-2D09EB4DABCD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33" name="Text Box 46">
          <a:extLst>
            <a:ext uri="{FF2B5EF4-FFF2-40B4-BE49-F238E27FC236}">
              <a16:creationId xmlns:a16="http://schemas.microsoft.com/office/drawing/2014/main" id="{BFE7089D-8E0D-39D0-97E9-F0FAFB26770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34" name="Text Box 43">
          <a:extLst>
            <a:ext uri="{FF2B5EF4-FFF2-40B4-BE49-F238E27FC236}">
              <a16:creationId xmlns:a16="http://schemas.microsoft.com/office/drawing/2014/main" id="{9ACC8A00-9BA5-07D2-B5E1-FD561402E705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35" name="Text Box 46">
          <a:extLst>
            <a:ext uri="{FF2B5EF4-FFF2-40B4-BE49-F238E27FC236}">
              <a16:creationId xmlns:a16="http://schemas.microsoft.com/office/drawing/2014/main" id="{790BFFC1-9633-0298-2284-8495AC1C9DF8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36" name="Text Box 43">
          <a:extLst>
            <a:ext uri="{FF2B5EF4-FFF2-40B4-BE49-F238E27FC236}">
              <a16:creationId xmlns:a16="http://schemas.microsoft.com/office/drawing/2014/main" id="{997B978B-90D8-7C97-5E82-177D6944366A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37" name="Text Box 68">
          <a:extLst>
            <a:ext uri="{FF2B5EF4-FFF2-40B4-BE49-F238E27FC236}">
              <a16:creationId xmlns:a16="http://schemas.microsoft.com/office/drawing/2014/main" id="{1E06546C-B5E5-E91A-9658-81D4DB617C5C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38" name="Text Box 69">
          <a:extLst>
            <a:ext uri="{FF2B5EF4-FFF2-40B4-BE49-F238E27FC236}">
              <a16:creationId xmlns:a16="http://schemas.microsoft.com/office/drawing/2014/main" id="{47833838-2EDB-A44A-67FD-3963AEDC22F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39" name="Text Box 70">
          <a:extLst>
            <a:ext uri="{FF2B5EF4-FFF2-40B4-BE49-F238E27FC236}">
              <a16:creationId xmlns:a16="http://schemas.microsoft.com/office/drawing/2014/main" id="{B3E4107F-FA12-F47C-EE7C-58B97FA0FD4F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40" name="Text Box 71">
          <a:extLst>
            <a:ext uri="{FF2B5EF4-FFF2-40B4-BE49-F238E27FC236}">
              <a16:creationId xmlns:a16="http://schemas.microsoft.com/office/drawing/2014/main" id="{A2D545E7-C3E3-477E-8E54-119799F1310F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41" name="Text Box 72">
          <a:extLst>
            <a:ext uri="{FF2B5EF4-FFF2-40B4-BE49-F238E27FC236}">
              <a16:creationId xmlns:a16="http://schemas.microsoft.com/office/drawing/2014/main" id="{24F215C1-6800-7E5D-4BB8-BBA90C9A6FF6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42" name="Text Box 73">
          <a:extLst>
            <a:ext uri="{FF2B5EF4-FFF2-40B4-BE49-F238E27FC236}">
              <a16:creationId xmlns:a16="http://schemas.microsoft.com/office/drawing/2014/main" id="{CB5497A1-E076-3BD2-729F-162FC6B140C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43" name="Text Box 46">
          <a:extLst>
            <a:ext uri="{FF2B5EF4-FFF2-40B4-BE49-F238E27FC236}">
              <a16:creationId xmlns:a16="http://schemas.microsoft.com/office/drawing/2014/main" id="{B82F9FB0-9756-8AE3-3AD0-0CF675FB9217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44" name="Text Box 43">
          <a:extLst>
            <a:ext uri="{FF2B5EF4-FFF2-40B4-BE49-F238E27FC236}">
              <a16:creationId xmlns:a16="http://schemas.microsoft.com/office/drawing/2014/main" id="{43EFE33F-6FCF-EE31-4F50-50746F334FBE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45" name="Text Box 46">
          <a:extLst>
            <a:ext uri="{FF2B5EF4-FFF2-40B4-BE49-F238E27FC236}">
              <a16:creationId xmlns:a16="http://schemas.microsoft.com/office/drawing/2014/main" id="{39AECA2B-9CF1-EBE1-C49C-40C373F1CF9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46" name="Text Box 43">
          <a:extLst>
            <a:ext uri="{FF2B5EF4-FFF2-40B4-BE49-F238E27FC236}">
              <a16:creationId xmlns:a16="http://schemas.microsoft.com/office/drawing/2014/main" id="{80AC24C7-31CE-6DD3-0564-7DFA94A4283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47" name="Text Box 68">
          <a:extLst>
            <a:ext uri="{FF2B5EF4-FFF2-40B4-BE49-F238E27FC236}">
              <a16:creationId xmlns:a16="http://schemas.microsoft.com/office/drawing/2014/main" id="{4034E15B-2B86-078A-44B5-F8F786004D6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48" name="Text Box 69">
          <a:extLst>
            <a:ext uri="{FF2B5EF4-FFF2-40B4-BE49-F238E27FC236}">
              <a16:creationId xmlns:a16="http://schemas.microsoft.com/office/drawing/2014/main" id="{ABE17126-C89E-E735-D096-8D17B9B2DD59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49" name="Text Box 70">
          <a:extLst>
            <a:ext uri="{FF2B5EF4-FFF2-40B4-BE49-F238E27FC236}">
              <a16:creationId xmlns:a16="http://schemas.microsoft.com/office/drawing/2014/main" id="{E68A95B2-DB33-AA4C-D32A-4BD4A59EF92B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50" name="Text Box 71">
          <a:extLst>
            <a:ext uri="{FF2B5EF4-FFF2-40B4-BE49-F238E27FC236}">
              <a16:creationId xmlns:a16="http://schemas.microsoft.com/office/drawing/2014/main" id="{49C9CBDD-C7FF-CEB4-63E1-0C418F3E8A5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51" name="Text Box 72">
          <a:extLst>
            <a:ext uri="{FF2B5EF4-FFF2-40B4-BE49-F238E27FC236}">
              <a16:creationId xmlns:a16="http://schemas.microsoft.com/office/drawing/2014/main" id="{9F5860E8-A3E1-7F32-1601-CD4E22DF4309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52" name="Text Box 73">
          <a:extLst>
            <a:ext uri="{FF2B5EF4-FFF2-40B4-BE49-F238E27FC236}">
              <a16:creationId xmlns:a16="http://schemas.microsoft.com/office/drawing/2014/main" id="{15859877-96C8-A781-2EC7-F5D3C14F0898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53" name="Text Box 46">
          <a:extLst>
            <a:ext uri="{FF2B5EF4-FFF2-40B4-BE49-F238E27FC236}">
              <a16:creationId xmlns:a16="http://schemas.microsoft.com/office/drawing/2014/main" id="{0D89D34F-3F7F-39E9-1507-1ACFF0D8339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54" name="Text Box 43">
          <a:extLst>
            <a:ext uri="{FF2B5EF4-FFF2-40B4-BE49-F238E27FC236}">
              <a16:creationId xmlns:a16="http://schemas.microsoft.com/office/drawing/2014/main" id="{463B660D-88FE-DE7E-C2AC-24C50872AF36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55" name="Text Box 46">
          <a:extLst>
            <a:ext uri="{FF2B5EF4-FFF2-40B4-BE49-F238E27FC236}">
              <a16:creationId xmlns:a16="http://schemas.microsoft.com/office/drawing/2014/main" id="{0874FA70-B3DA-46AD-950C-EABB91CDA925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56" name="Text Box 43">
          <a:extLst>
            <a:ext uri="{FF2B5EF4-FFF2-40B4-BE49-F238E27FC236}">
              <a16:creationId xmlns:a16="http://schemas.microsoft.com/office/drawing/2014/main" id="{F174496F-27AD-ED19-5C4B-A06AEDFA3B3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2057" name="Text Box 10">
          <a:extLst>
            <a:ext uri="{FF2B5EF4-FFF2-40B4-BE49-F238E27FC236}">
              <a16:creationId xmlns:a16="http://schemas.microsoft.com/office/drawing/2014/main" id="{B9B6DD91-1BDF-2E7C-8338-2C83020E3BA9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2058" name="Text Box 11">
          <a:extLst>
            <a:ext uri="{FF2B5EF4-FFF2-40B4-BE49-F238E27FC236}">
              <a16:creationId xmlns:a16="http://schemas.microsoft.com/office/drawing/2014/main" id="{2BE5CFC8-362E-2EDD-83E3-2E248A2EF337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059" name="Text Box 65">
          <a:extLst>
            <a:ext uri="{FF2B5EF4-FFF2-40B4-BE49-F238E27FC236}">
              <a16:creationId xmlns:a16="http://schemas.microsoft.com/office/drawing/2014/main" id="{2AB9B1A9-68A6-1510-0E71-0042BBF2E585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060" name="Text Box 91">
          <a:extLst>
            <a:ext uri="{FF2B5EF4-FFF2-40B4-BE49-F238E27FC236}">
              <a16:creationId xmlns:a16="http://schemas.microsoft.com/office/drawing/2014/main" id="{29B05C54-69F7-A647-3019-10B2C840AF6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061" name="Text Box 65">
          <a:extLst>
            <a:ext uri="{FF2B5EF4-FFF2-40B4-BE49-F238E27FC236}">
              <a16:creationId xmlns:a16="http://schemas.microsoft.com/office/drawing/2014/main" id="{99DA33C8-FDDE-B792-49BA-38CD53F30F35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062" name="Text Box 91">
          <a:extLst>
            <a:ext uri="{FF2B5EF4-FFF2-40B4-BE49-F238E27FC236}">
              <a16:creationId xmlns:a16="http://schemas.microsoft.com/office/drawing/2014/main" id="{8C29AB7F-52E4-1DC6-FF14-E647BABAE01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2063" name="Text Box 46">
          <a:extLst>
            <a:ext uri="{FF2B5EF4-FFF2-40B4-BE49-F238E27FC236}">
              <a16:creationId xmlns:a16="http://schemas.microsoft.com/office/drawing/2014/main" id="{FA80410A-0198-5DFF-A206-E9AF705FEB3C}"/>
            </a:ext>
          </a:extLst>
        </xdr:cNvPr>
        <xdr:cNvSpPr txBox="1">
          <a:spLocks noChangeArrowheads="1"/>
        </xdr:cNvSpPr>
      </xdr:nvSpPr>
      <xdr:spPr bwMode="auto">
        <a:xfrm>
          <a:off x="386715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2064" name="Text Box 43">
          <a:extLst>
            <a:ext uri="{FF2B5EF4-FFF2-40B4-BE49-F238E27FC236}">
              <a16:creationId xmlns:a16="http://schemas.microsoft.com/office/drawing/2014/main" id="{D02455F6-148C-585A-3E40-2EF4067F066D}"/>
            </a:ext>
          </a:extLst>
        </xdr:cNvPr>
        <xdr:cNvSpPr txBox="1">
          <a:spLocks noChangeArrowheads="1"/>
        </xdr:cNvSpPr>
      </xdr:nvSpPr>
      <xdr:spPr bwMode="auto">
        <a:xfrm>
          <a:off x="386715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65" name="Text Box 68">
          <a:extLst>
            <a:ext uri="{FF2B5EF4-FFF2-40B4-BE49-F238E27FC236}">
              <a16:creationId xmlns:a16="http://schemas.microsoft.com/office/drawing/2014/main" id="{8CB005B5-F264-EB80-F1CA-639D7956441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66" name="Text Box 69">
          <a:extLst>
            <a:ext uri="{FF2B5EF4-FFF2-40B4-BE49-F238E27FC236}">
              <a16:creationId xmlns:a16="http://schemas.microsoft.com/office/drawing/2014/main" id="{798D036A-8C6B-1234-0636-7F009AF87365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67" name="Text Box 70">
          <a:extLst>
            <a:ext uri="{FF2B5EF4-FFF2-40B4-BE49-F238E27FC236}">
              <a16:creationId xmlns:a16="http://schemas.microsoft.com/office/drawing/2014/main" id="{C18198A2-0E84-9C9D-B971-9D51985CED3F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68" name="Text Box 71">
          <a:extLst>
            <a:ext uri="{FF2B5EF4-FFF2-40B4-BE49-F238E27FC236}">
              <a16:creationId xmlns:a16="http://schemas.microsoft.com/office/drawing/2014/main" id="{5BD8A4DA-C5D3-F5E7-4C73-A1E3EBA39AA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69" name="Text Box 72">
          <a:extLst>
            <a:ext uri="{FF2B5EF4-FFF2-40B4-BE49-F238E27FC236}">
              <a16:creationId xmlns:a16="http://schemas.microsoft.com/office/drawing/2014/main" id="{03AE9BBD-CD27-D937-06CF-EB1084B93E88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70" name="Text Box 73">
          <a:extLst>
            <a:ext uri="{FF2B5EF4-FFF2-40B4-BE49-F238E27FC236}">
              <a16:creationId xmlns:a16="http://schemas.microsoft.com/office/drawing/2014/main" id="{69F59094-55AC-EDF9-9419-F19EEE815BE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71" name="Text Box 46">
          <a:extLst>
            <a:ext uri="{FF2B5EF4-FFF2-40B4-BE49-F238E27FC236}">
              <a16:creationId xmlns:a16="http://schemas.microsoft.com/office/drawing/2014/main" id="{B769B021-0E12-DB4F-DF3A-99C9B07E2F15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72" name="Text Box 43">
          <a:extLst>
            <a:ext uri="{FF2B5EF4-FFF2-40B4-BE49-F238E27FC236}">
              <a16:creationId xmlns:a16="http://schemas.microsoft.com/office/drawing/2014/main" id="{ED03A985-6AFA-B5C4-70D7-2C9C4649400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73" name="Text Box 46">
          <a:extLst>
            <a:ext uri="{FF2B5EF4-FFF2-40B4-BE49-F238E27FC236}">
              <a16:creationId xmlns:a16="http://schemas.microsoft.com/office/drawing/2014/main" id="{B9F6074B-0AEE-50E4-402B-984B07C94D1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74" name="Text Box 43">
          <a:extLst>
            <a:ext uri="{FF2B5EF4-FFF2-40B4-BE49-F238E27FC236}">
              <a16:creationId xmlns:a16="http://schemas.microsoft.com/office/drawing/2014/main" id="{A8DB89EA-F5E9-F488-4927-0511657F51A3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75" name="Text Box 68">
          <a:extLst>
            <a:ext uri="{FF2B5EF4-FFF2-40B4-BE49-F238E27FC236}">
              <a16:creationId xmlns:a16="http://schemas.microsoft.com/office/drawing/2014/main" id="{233118DB-C286-CF5B-79D8-A52C0D477CEB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76" name="Text Box 69">
          <a:extLst>
            <a:ext uri="{FF2B5EF4-FFF2-40B4-BE49-F238E27FC236}">
              <a16:creationId xmlns:a16="http://schemas.microsoft.com/office/drawing/2014/main" id="{F5C95252-88A4-41DF-A32C-C343F39A5E5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77" name="Text Box 70">
          <a:extLst>
            <a:ext uri="{FF2B5EF4-FFF2-40B4-BE49-F238E27FC236}">
              <a16:creationId xmlns:a16="http://schemas.microsoft.com/office/drawing/2014/main" id="{8AC4A572-BB56-7C8C-C950-1C6523C87723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78" name="Text Box 71">
          <a:extLst>
            <a:ext uri="{FF2B5EF4-FFF2-40B4-BE49-F238E27FC236}">
              <a16:creationId xmlns:a16="http://schemas.microsoft.com/office/drawing/2014/main" id="{02BF49BB-3998-BBF7-5CB1-082141DEBAED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79" name="Text Box 72">
          <a:extLst>
            <a:ext uri="{FF2B5EF4-FFF2-40B4-BE49-F238E27FC236}">
              <a16:creationId xmlns:a16="http://schemas.microsoft.com/office/drawing/2014/main" id="{B350980B-C494-1151-8082-7BE0F3B8FD3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080" name="Text Box 73">
          <a:extLst>
            <a:ext uri="{FF2B5EF4-FFF2-40B4-BE49-F238E27FC236}">
              <a16:creationId xmlns:a16="http://schemas.microsoft.com/office/drawing/2014/main" id="{04077C98-EC25-3759-0E8A-588F548979C8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81" name="Text Box 46">
          <a:extLst>
            <a:ext uri="{FF2B5EF4-FFF2-40B4-BE49-F238E27FC236}">
              <a16:creationId xmlns:a16="http://schemas.microsoft.com/office/drawing/2014/main" id="{BAC989C0-759B-140B-F791-238A992D1BDB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82" name="Text Box 43">
          <a:extLst>
            <a:ext uri="{FF2B5EF4-FFF2-40B4-BE49-F238E27FC236}">
              <a16:creationId xmlns:a16="http://schemas.microsoft.com/office/drawing/2014/main" id="{54974747-EF89-5984-E0FA-B51BBFDDADB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83" name="Text Box 46">
          <a:extLst>
            <a:ext uri="{FF2B5EF4-FFF2-40B4-BE49-F238E27FC236}">
              <a16:creationId xmlns:a16="http://schemas.microsoft.com/office/drawing/2014/main" id="{AA9814C1-869A-5726-5D42-11CD81F5B35F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84" name="Text Box 43">
          <a:extLst>
            <a:ext uri="{FF2B5EF4-FFF2-40B4-BE49-F238E27FC236}">
              <a16:creationId xmlns:a16="http://schemas.microsoft.com/office/drawing/2014/main" id="{B696186A-FB85-CD2E-9CA9-FFB8E8208A63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85" name="Text Box 68">
          <a:extLst>
            <a:ext uri="{FF2B5EF4-FFF2-40B4-BE49-F238E27FC236}">
              <a16:creationId xmlns:a16="http://schemas.microsoft.com/office/drawing/2014/main" id="{E1DF9E35-AE5A-0BDE-C29F-1DE90D99937C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86" name="Text Box 69">
          <a:extLst>
            <a:ext uri="{FF2B5EF4-FFF2-40B4-BE49-F238E27FC236}">
              <a16:creationId xmlns:a16="http://schemas.microsoft.com/office/drawing/2014/main" id="{57682D32-B492-B1AA-8325-DC4E037608B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87" name="Text Box 70">
          <a:extLst>
            <a:ext uri="{FF2B5EF4-FFF2-40B4-BE49-F238E27FC236}">
              <a16:creationId xmlns:a16="http://schemas.microsoft.com/office/drawing/2014/main" id="{24FFFCC5-7532-CABA-843B-077E970A081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88" name="Text Box 71">
          <a:extLst>
            <a:ext uri="{FF2B5EF4-FFF2-40B4-BE49-F238E27FC236}">
              <a16:creationId xmlns:a16="http://schemas.microsoft.com/office/drawing/2014/main" id="{D4B51998-DA38-42D2-4039-FCD8785D5FB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89" name="Text Box 72">
          <a:extLst>
            <a:ext uri="{FF2B5EF4-FFF2-40B4-BE49-F238E27FC236}">
              <a16:creationId xmlns:a16="http://schemas.microsoft.com/office/drawing/2014/main" id="{5EDD607C-953A-BBA4-A0DA-0BA7FE4B1E85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090" name="Text Box 73">
          <a:extLst>
            <a:ext uri="{FF2B5EF4-FFF2-40B4-BE49-F238E27FC236}">
              <a16:creationId xmlns:a16="http://schemas.microsoft.com/office/drawing/2014/main" id="{48940A60-10B9-F0E5-784D-97A77E6EEF16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91" name="Text Box 46">
          <a:extLst>
            <a:ext uri="{FF2B5EF4-FFF2-40B4-BE49-F238E27FC236}">
              <a16:creationId xmlns:a16="http://schemas.microsoft.com/office/drawing/2014/main" id="{5F0FA79F-CD59-42B5-DE29-52F917085D03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92" name="Text Box 43">
          <a:extLst>
            <a:ext uri="{FF2B5EF4-FFF2-40B4-BE49-F238E27FC236}">
              <a16:creationId xmlns:a16="http://schemas.microsoft.com/office/drawing/2014/main" id="{D632A499-252E-ED64-4EB2-07AE8CBEF3F2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93" name="Text Box 46">
          <a:extLst>
            <a:ext uri="{FF2B5EF4-FFF2-40B4-BE49-F238E27FC236}">
              <a16:creationId xmlns:a16="http://schemas.microsoft.com/office/drawing/2014/main" id="{E5B0CFA9-83EE-5E51-F4A0-7F32DB804A6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094" name="Text Box 43">
          <a:extLst>
            <a:ext uri="{FF2B5EF4-FFF2-40B4-BE49-F238E27FC236}">
              <a16:creationId xmlns:a16="http://schemas.microsoft.com/office/drawing/2014/main" id="{CA9157D7-4440-C890-DCBC-A655664DF4D8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2095" name="Text Box 10">
          <a:extLst>
            <a:ext uri="{FF2B5EF4-FFF2-40B4-BE49-F238E27FC236}">
              <a16:creationId xmlns:a16="http://schemas.microsoft.com/office/drawing/2014/main" id="{5FAC405A-B210-AAB2-92DE-303AFC0EC844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2096" name="Text Box 11">
          <a:extLst>
            <a:ext uri="{FF2B5EF4-FFF2-40B4-BE49-F238E27FC236}">
              <a16:creationId xmlns:a16="http://schemas.microsoft.com/office/drawing/2014/main" id="{AEF057A4-E4D7-3D4D-2E6C-B3782ED86E07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097" name="Text Box 65">
          <a:extLst>
            <a:ext uri="{FF2B5EF4-FFF2-40B4-BE49-F238E27FC236}">
              <a16:creationId xmlns:a16="http://schemas.microsoft.com/office/drawing/2014/main" id="{BAB771D1-B170-6D4A-DF0F-AFFA2632A2F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098" name="Text Box 91">
          <a:extLst>
            <a:ext uri="{FF2B5EF4-FFF2-40B4-BE49-F238E27FC236}">
              <a16:creationId xmlns:a16="http://schemas.microsoft.com/office/drawing/2014/main" id="{003B8B19-41C2-D9FB-632C-0C0D1CC79A69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099" name="Text Box 65">
          <a:extLst>
            <a:ext uri="{FF2B5EF4-FFF2-40B4-BE49-F238E27FC236}">
              <a16:creationId xmlns:a16="http://schemas.microsoft.com/office/drawing/2014/main" id="{ABBA7653-6BC9-4B9D-6D6D-2D6077D33B4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100" name="Text Box 91">
          <a:extLst>
            <a:ext uri="{FF2B5EF4-FFF2-40B4-BE49-F238E27FC236}">
              <a16:creationId xmlns:a16="http://schemas.microsoft.com/office/drawing/2014/main" id="{8DB954B1-A0DD-C22D-9A90-BA3525AD0EF7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2101" name="Text Box 46">
          <a:extLst>
            <a:ext uri="{FF2B5EF4-FFF2-40B4-BE49-F238E27FC236}">
              <a16:creationId xmlns:a16="http://schemas.microsoft.com/office/drawing/2014/main" id="{C38B0998-16CB-4555-6D40-85BCA671B568}"/>
            </a:ext>
          </a:extLst>
        </xdr:cNvPr>
        <xdr:cNvSpPr txBox="1">
          <a:spLocks noChangeArrowheads="1"/>
        </xdr:cNvSpPr>
      </xdr:nvSpPr>
      <xdr:spPr bwMode="auto">
        <a:xfrm>
          <a:off x="386715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2102" name="Text Box 43">
          <a:extLst>
            <a:ext uri="{FF2B5EF4-FFF2-40B4-BE49-F238E27FC236}">
              <a16:creationId xmlns:a16="http://schemas.microsoft.com/office/drawing/2014/main" id="{1BB775D3-E745-47D6-3582-1C7253CBF37D}"/>
            </a:ext>
          </a:extLst>
        </xdr:cNvPr>
        <xdr:cNvSpPr txBox="1">
          <a:spLocks noChangeArrowheads="1"/>
        </xdr:cNvSpPr>
      </xdr:nvSpPr>
      <xdr:spPr bwMode="auto">
        <a:xfrm>
          <a:off x="386715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03" name="Text Box 68">
          <a:extLst>
            <a:ext uri="{FF2B5EF4-FFF2-40B4-BE49-F238E27FC236}">
              <a16:creationId xmlns:a16="http://schemas.microsoft.com/office/drawing/2014/main" id="{270548EC-28A8-C158-6C99-7E8500AA787A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04" name="Text Box 69">
          <a:extLst>
            <a:ext uri="{FF2B5EF4-FFF2-40B4-BE49-F238E27FC236}">
              <a16:creationId xmlns:a16="http://schemas.microsoft.com/office/drawing/2014/main" id="{330D4CDE-4EFF-8C76-476A-72525727B18F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05" name="Text Box 70">
          <a:extLst>
            <a:ext uri="{FF2B5EF4-FFF2-40B4-BE49-F238E27FC236}">
              <a16:creationId xmlns:a16="http://schemas.microsoft.com/office/drawing/2014/main" id="{45A43872-61B7-D208-555C-406FDC6EAB6E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06" name="Text Box 71">
          <a:extLst>
            <a:ext uri="{FF2B5EF4-FFF2-40B4-BE49-F238E27FC236}">
              <a16:creationId xmlns:a16="http://schemas.microsoft.com/office/drawing/2014/main" id="{F0779E8F-BC53-A889-1DC8-AF3404906C98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07" name="Text Box 72">
          <a:extLst>
            <a:ext uri="{FF2B5EF4-FFF2-40B4-BE49-F238E27FC236}">
              <a16:creationId xmlns:a16="http://schemas.microsoft.com/office/drawing/2014/main" id="{0F7E4ED0-C7A6-220B-DC1A-3542A84A9648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08" name="Text Box 73">
          <a:extLst>
            <a:ext uri="{FF2B5EF4-FFF2-40B4-BE49-F238E27FC236}">
              <a16:creationId xmlns:a16="http://schemas.microsoft.com/office/drawing/2014/main" id="{CBE5C768-B077-6CD3-299A-39208F5E025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09" name="Text Box 46">
          <a:extLst>
            <a:ext uri="{FF2B5EF4-FFF2-40B4-BE49-F238E27FC236}">
              <a16:creationId xmlns:a16="http://schemas.microsoft.com/office/drawing/2014/main" id="{3DD6A449-D270-93E1-4116-05B4C1BBDFC3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10" name="Text Box 43">
          <a:extLst>
            <a:ext uri="{FF2B5EF4-FFF2-40B4-BE49-F238E27FC236}">
              <a16:creationId xmlns:a16="http://schemas.microsoft.com/office/drawing/2014/main" id="{57CE6293-DB6D-700E-A46D-70411D40B10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11" name="Text Box 46">
          <a:extLst>
            <a:ext uri="{FF2B5EF4-FFF2-40B4-BE49-F238E27FC236}">
              <a16:creationId xmlns:a16="http://schemas.microsoft.com/office/drawing/2014/main" id="{05432B39-BE18-4DF1-1BA9-241030E0E99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12" name="Text Box 43">
          <a:extLst>
            <a:ext uri="{FF2B5EF4-FFF2-40B4-BE49-F238E27FC236}">
              <a16:creationId xmlns:a16="http://schemas.microsoft.com/office/drawing/2014/main" id="{806ECC55-52AF-3111-DA88-DB3F3E7A9746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13" name="Text Box 68">
          <a:extLst>
            <a:ext uri="{FF2B5EF4-FFF2-40B4-BE49-F238E27FC236}">
              <a16:creationId xmlns:a16="http://schemas.microsoft.com/office/drawing/2014/main" id="{7F94A6D9-63C9-7BFA-4E86-76DA0AA28E8D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14" name="Text Box 69">
          <a:extLst>
            <a:ext uri="{FF2B5EF4-FFF2-40B4-BE49-F238E27FC236}">
              <a16:creationId xmlns:a16="http://schemas.microsoft.com/office/drawing/2014/main" id="{7931CFC8-144C-43D9-F404-D7A6E552CBC6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15" name="Text Box 70">
          <a:extLst>
            <a:ext uri="{FF2B5EF4-FFF2-40B4-BE49-F238E27FC236}">
              <a16:creationId xmlns:a16="http://schemas.microsoft.com/office/drawing/2014/main" id="{E82E4F8C-C9EC-664C-0C47-08F407327A3A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16" name="Text Box 71">
          <a:extLst>
            <a:ext uri="{FF2B5EF4-FFF2-40B4-BE49-F238E27FC236}">
              <a16:creationId xmlns:a16="http://schemas.microsoft.com/office/drawing/2014/main" id="{601201A8-1440-D35A-0B89-CEEA14DAD7F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17" name="Text Box 72">
          <a:extLst>
            <a:ext uri="{FF2B5EF4-FFF2-40B4-BE49-F238E27FC236}">
              <a16:creationId xmlns:a16="http://schemas.microsoft.com/office/drawing/2014/main" id="{146C6E67-9A37-8D6F-35B7-0E41E5FBAEA9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18" name="Text Box 73">
          <a:extLst>
            <a:ext uri="{FF2B5EF4-FFF2-40B4-BE49-F238E27FC236}">
              <a16:creationId xmlns:a16="http://schemas.microsoft.com/office/drawing/2014/main" id="{B5DE8DD5-FEF3-C25B-7D38-1E2975B3E9D6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19" name="Text Box 46">
          <a:extLst>
            <a:ext uri="{FF2B5EF4-FFF2-40B4-BE49-F238E27FC236}">
              <a16:creationId xmlns:a16="http://schemas.microsoft.com/office/drawing/2014/main" id="{32F2AAEE-648A-B746-9FE5-74BAB6405E8D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20" name="Text Box 43">
          <a:extLst>
            <a:ext uri="{FF2B5EF4-FFF2-40B4-BE49-F238E27FC236}">
              <a16:creationId xmlns:a16="http://schemas.microsoft.com/office/drawing/2014/main" id="{CA212756-EF0C-D08F-68EB-67D6A954BCEB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21" name="Text Box 46">
          <a:extLst>
            <a:ext uri="{FF2B5EF4-FFF2-40B4-BE49-F238E27FC236}">
              <a16:creationId xmlns:a16="http://schemas.microsoft.com/office/drawing/2014/main" id="{6662C5C3-C432-1F2F-31A4-97450C110A2A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22" name="Text Box 43">
          <a:extLst>
            <a:ext uri="{FF2B5EF4-FFF2-40B4-BE49-F238E27FC236}">
              <a16:creationId xmlns:a16="http://schemas.microsoft.com/office/drawing/2014/main" id="{524B9FB9-18F5-AF8C-6E55-0C15DA7E790C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123" name="Text Box 68">
          <a:extLst>
            <a:ext uri="{FF2B5EF4-FFF2-40B4-BE49-F238E27FC236}">
              <a16:creationId xmlns:a16="http://schemas.microsoft.com/office/drawing/2014/main" id="{AAC5A9D3-FE5E-AC9F-92FB-7B2D364C424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124" name="Text Box 69">
          <a:extLst>
            <a:ext uri="{FF2B5EF4-FFF2-40B4-BE49-F238E27FC236}">
              <a16:creationId xmlns:a16="http://schemas.microsoft.com/office/drawing/2014/main" id="{09E992FD-3094-4F8E-2103-A9FCA3741417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125" name="Text Box 70">
          <a:extLst>
            <a:ext uri="{FF2B5EF4-FFF2-40B4-BE49-F238E27FC236}">
              <a16:creationId xmlns:a16="http://schemas.microsoft.com/office/drawing/2014/main" id="{EA6EC533-D90B-D02D-A04F-EC1A0E63EABB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126" name="Text Box 71">
          <a:extLst>
            <a:ext uri="{FF2B5EF4-FFF2-40B4-BE49-F238E27FC236}">
              <a16:creationId xmlns:a16="http://schemas.microsoft.com/office/drawing/2014/main" id="{F4D886C0-7592-4BB9-86D6-D56BFADB03E7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127" name="Text Box 72">
          <a:extLst>
            <a:ext uri="{FF2B5EF4-FFF2-40B4-BE49-F238E27FC236}">
              <a16:creationId xmlns:a16="http://schemas.microsoft.com/office/drawing/2014/main" id="{30987378-A464-04F2-A649-F52C183291DD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2128" name="Text Box 73">
          <a:extLst>
            <a:ext uri="{FF2B5EF4-FFF2-40B4-BE49-F238E27FC236}">
              <a16:creationId xmlns:a16="http://schemas.microsoft.com/office/drawing/2014/main" id="{4394A107-DC52-9043-1512-1278F0489AD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29" name="Text Box 46">
          <a:extLst>
            <a:ext uri="{FF2B5EF4-FFF2-40B4-BE49-F238E27FC236}">
              <a16:creationId xmlns:a16="http://schemas.microsoft.com/office/drawing/2014/main" id="{F7B3399D-42E3-CE4C-56CB-462AD171C8D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30" name="Text Box 43">
          <a:extLst>
            <a:ext uri="{FF2B5EF4-FFF2-40B4-BE49-F238E27FC236}">
              <a16:creationId xmlns:a16="http://schemas.microsoft.com/office/drawing/2014/main" id="{D436ADBE-0F5E-8019-4C5A-C77693782C29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31" name="Text Box 46">
          <a:extLst>
            <a:ext uri="{FF2B5EF4-FFF2-40B4-BE49-F238E27FC236}">
              <a16:creationId xmlns:a16="http://schemas.microsoft.com/office/drawing/2014/main" id="{1858D0BB-90AF-CA66-AA20-37A7FFE7A4AE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32" name="Text Box 43">
          <a:extLst>
            <a:ext uri="{FF2B5EF4-FFF2-40B4-BE49-F238E27FC236}">
              <a16:creationId xmlns:a16="http://schemas.microsoft.com/office/drawing/2014/main" id="{FEB3687D-DAC1-7550-CFE2-48456AFB1AD8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2133" name="Text Box 10">
          <a:extLst>
            <a:ext uri="{FF2B5EF4-FFF2-40B4-BE49-F238E27FC236}">
              <a16:creationId xmlns:a16="http://schemas.microsoft.com/office/drawing/2014/main" id="{FF1A7109-AD1F-8765-4C6E-17D7D2121BC8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2134" name="Text Box 11">
          <a:extLst>
            <a:ext uri="{FF2B5EF4-FFF2-40B4-BE49-F238E27FC236}">
              <a16:creationId xmlns:a16="http://schemas.microsoft.com/office/drawing/2014/main" id="{00BD0416-89D0-9588-2DFF-C4F3AFEDDFCC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135" name="Text Box 65">
          <a:extLst>
            <a:ext uri="{FF2B5EF4-FFF2-40B4-BE49-F238E27FC236}">
              <a16:creationId xmlns:a16="http://schemas.microsoft.com/office/drawing/2014/main" id="{7CED3396-9A57-F650-8D13-B5FDF102FEC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136" name="Text Box 91">
          <a:extLst>
            <a:ext uri="{FF2B5EF4-FFF2-40B4-BE49-F238E27FC236}">
              <a16:creationId xmlns:a16="http://schemas.microsoft.com/office/drawing/2014/main" id="{945EC117-9F0E-8B1C-5882-A1C36708A589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137" name="Text Box 65">
          <a:extLst>
            <a:ext uri="{FF2B5EF4-FFF2-40B4-BE49-F238E27FC236}">
              <a16:creationId xmlns:a16="http://schemas.microsoft.com/office/drawing/2014/main" id="{4B28B379-B428-2F9B-D057-062080C378F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2138" name="Text Box 91">
          <a:extLst>
            <a:ext uri="{FF2B5EF4-FFF2-40B4-BE49-F238E27FC236}">
              <a16:creationId xmlns:a16="http://schemas.microsoft.com/office/drawing/2014/main" id="{AE374F2B-EEB5-3A4D-B1FB-FCEEF6D37544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2139" name="Text Box 46">
          <a:extLst>
            <a:ext uri="{FF2B5EF4-FFF2-40B4-BE49-F238E27FC236}">
              <a16:creationId xmlns:a16="http://schemas.microsoft.com/office/drawing/2014/main" id="{5BCE3858-B218-3E4A-58A2-F4685B0CFA12}"/>
            </a:ext>
          </a:extLst>
        </xdr:cNvPr>
        <xdr:cNvSpPr txBox="1">
          <a:spLocks noChangeArrowheads="1"/>
        </xdr:cNvSpPr>
      </xdr:nvSpPr>
      <xdr:spPr bwMode="auto">
        <a:xfrm>
          <a:off x="386715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2140" name="Text Box 43">
          <a:extLst>
            <a:ext uri="{FF2B5EF4-FFF2-40B4-BE49-F238E27FC236}">
              <a16:creationId xmlns:a16="http://schemas.microsoft.com/office/drawing/2014/main" id="{034BD623-0436-D3A9-8229-CFA2AE93CBE9}"/>
            </a:ext>
          </a:extLst>
        </xdr:cNvPr>
        <xdr:cNvSpPr txBox="1">
          <a:spLocks noChangeArrowheads="1"/>
        </xdr:cNvSpPr>
      </xdr:nvSpPr>
      <xdr:spPr bwMode="auto">
        <a:xfrm>
          <a:off x="3867150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41" name="Text Box 68">
          <a:extLst>
            <a:ext uri="{FF2B5EF4-FFF2-40B4-BE49-F238E27FC236}">
              <a16:creationId xmlns:a16="http://schemas.microsoft.com/office/drawing/2014/main" id="{B3135616-BF28-45B4-81D7-8BDBC1138EB9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42" name="Text Box 69">
          <a:extLst>
            <a:ext uri="{FF2B5EF4-FFF2-40B4-BE49-F238E27FC236}">
              <a16:creationId xmlns:a16="http://schemas.microsoft.com/office/drawing/2014/main" id="{0ACC6F49-AB8F-6325-DB18-D99CB8D0E24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43" name="Text Box 70">
          <a:extLst>
            <a:ext uri="{FF2B5EF4-FFF2-40B4-BE49-F238E27FC236}">
              <a16:creationId xmlns:a16="http://schemas.microsoft.com/office/drawing/2014/main" id="{95749132-BF65-273B-7663-7604CD0B66F5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44" name="Text Box 71">
          <a:extLst>
            <a:ext uri="{FF2B5EF4-FFF2-40B4-BE49-F238E27FC236}">
              <a16:creationId xmlns:a16="http://schemas.microsoft.com/office/drawing/2014/main" id="{2CBCF5C4-FD7C-A418-6B21-58A35F31CD3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45" name="Text Box 72">
          <a:extLst>
            <a:ext uri="{FF2B5EF4-FFF2-40B4-BE49-F238E27FC236}">
              <a16:creationId xmlns:a16="http://schemas.microsoft.com/office/drawing/2014/main" id="{35B529AE-595E-7E77-3666-FD64E98ADDE1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46" name="Text Box 73">
          <a:extLst>
            <a:ext uri="{FF2B5EF4-FFF2-40B4-BE49-F238E27FC236}">
              <a16:creationId xmlns:a16="http://schemas.microsoft.com/office/drawing/2014/main" id="{4B57EB10-F32E-E171-BE99-B599D60DA992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47" name="Text Box 46">
          <a:extLst>
            <a:ext uri="{FF2B5EF4-FFF2-40B4-BE49-F238E27FC236}">
              <a16:creationId xmlns:a16="http://schemas.microsoft.com/office/drawing/2014/main" id="{9FE7FF3F-A539-E6BB-5352-198B7ACD7552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48" name="Text Box 43">
          <a:extLst>
            <a:ext uri="{FF2B5EF4-FFF2-40B4-BE49-F238E27FC236}">
              <a16:creationId xmlns:a16="http://schemas.microsoft.com/office/drawing/2014/main" id="{B818C426-6AC5-CD7C-884E-A5909B7128A8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49" name="Text Box 46">
          <a:extLst>
            <a:ext uri="{FF2B5EF4-FFF2-40B4-BE49-F238E27FC236}">
              <a16:creationId xmlns:a16="http://schemas.microsoft.com/office/drawing/2014/main" id="{B8E12714-E98A-C362-322C-20D1DA31E553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50" name="Text Box 43">
          <a:extLst>
            <a:ext uri="{FF2B5EF4-FFF2-40B4-BE49-F238E27FC236}">
              <a16:creationId xmlns:a16="http://schemas.microsoft.com/office/drawing/2014/main" id="{905CC8C1-7B00-57D0-12A1-01BB0F17871B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51" name="Text Box 68">
          <a:extLst>
            <a:ext uri="{FF2B5EF4-FFF2-40B4-BE49-F238E27FC236}">
              <a16:creationId xmlns:a16="http://schemas.microsoft.com/office/drawing/2014/main" id="{95BC5575-09F4-D82C-64BE-FB0BC9404D30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52" name="Text Box 69">
          <a:extLst>
            <a:ext uri="{FF2B5EF4-FFF2-40B4-BE49-F238E27FC236}">
              <a16:creationId xmlns:a16="http://schemas.microsoft.com/office/drawing/2014/main" id="{243F58F5-02FF-967A-184E-49E11A096389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53" name="Text Box 70">
          <a:extLst>
            <a:ext uri="{FF2B5EF4-FFF2-40B4-BE49-F238E27FC236}">
              <a16:creationId xmlns:a16="http://schemas.microsoft.com/office/drawing/2014/main" id="{1D8D9BEC-A568-FE0C-2C02-490547E1EE0F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54" name="Text Box 71">
          <a:extLst>
            <a:ext uri="{FF2B5EF4-FFF2-40B4-BE49-F238E27FC236}">
              <a16:creationId xmlns:a16="http://schemas.microsoft.com/office/drawing/2014/main" id="{C3B11B59-84ED-5175-668F-BDFD0D63F09D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55" name="Text Box 72">
          <a:extLst>
            <a:ext uri="{FF2B5EF4-FFF2-40B4-BE49-F238E27FC236}">
              <a16:creationId xmlns:a16="http://schemas.microsoft.com/office/drawing/2014/main" id="{174BA7E6-F864-2515-2D9A-093AA86A6DBE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2156" name="Text Box 73">
          <a:extLst>
            <a:ext uri="{FF2B5EF4-FFF2-40B4-BE49-F238E27FC236}">
              <a16:creationId xmlns:a16="http://schemas.microsoft.com/office/drawing/2014/main" id="{AE8BDC04-070E-59E5-28CA-9D8CFA094A23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57" name="Text Box 46">
          <a:extLst>
            <a:ext uri="{FF2B5EF4-FFF2-40B4-BE49-F238E27FC236}">
              <a16:creationId xmlns:a16="http://schemas.microsoft.com/office/drawing/2014/main" id="{F10D0E08-2E2E-0F3E-64B8-DCC7FB1142BF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58" name="Text Box 43">
          <a:extLst>
            <a:ext uri="{FF2B5EF4-FFF2-40B4-BE49-F238E27FC236}">
              <a16:creationId xmlns:a16="http://schemas.microsoft.com/office/drawing/2014/main" id="{EE3BAB30-ED96-F377-2DF0-F222671E1228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59" name="Text Box 46">
          <a:extLst>
            <a:ext uri="{FF2B5EF4-FFF2-40B4-BE49-F238E27FC236}">
              <a16:creationId xmlns:a16="http://schemas.microsoft.com/office/drawing/2014/main" id="{5B5EE764-0C95-2130-CA33-EB5E9FA46CC2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2160" name="Text Box 43">
          <a:extLst>
            <a:ext uri="{FF2B5EF4-FFF2-40B4-BE49-F238E27FC236}">
              <a16:creationId xmlns:a16="http://schemas.microsoft.com/office/drawing/2014/main" id="{C005362F-DDFF-3DFB-1D0E-397754E939C7}"/>
            </a:ext>
          </a:extLst>
        </xdr:cNvPr>
        <xdr:cNvSpPr txBox="1">
          <a:spLocks noChangeArrowheads="1"/>
        </xdr:cNvSpPr>
      </xdr:nvSpPr>
      <xdr:spPr bwMode="auto">
        <a:xfrm>
          <a:off x="326707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161" name="Text Box 68">
          <a:extLst>
            <a:ext uri="{FF2B5EF4-FFF2-40B4-BE49-F238E27FC236}">
              <a16:creationId xmlns:a16="http://schemas.microsoft.com/office/drawing/2014/main" id="{FF8EBD94-9D71-8B2E-C0A5-0B42A7BD9E58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162" name="Text Box 69">
          <a:extLst>
            <a:ext uri="{FF2B5EF4-FFF2-40B4-BE49-F238E27FC236}">
              <a16:creationId xmlns:a16="http://schemas.microsoft.com/office/drawing/2014/main" id="{FA66C4FE-00D1-E2E5-F346-6EB200881CC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163" name="Text Box 70">
          <a:extLst>
            <a:ext uri="{FF2B5EF4-FFF2-40B4-BE49-F238E27FC236}">
              <a16:creationId xmlns:a16="http://schemas.microsoft.com/office/drawing/2014/main" id="{50C9389A-23EC-EF7A-5047-4633BF529286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164" name="Text Box 71">
          <a:extLst>
            <a:ext uri="{FF2B5EF4-FFF2-40B4-BE49-F238E27FC236}">
              <a16:creationId xmlns:a16="http://schemas.microsoft.com/office/drawing/2014/main" id="{F8D84FC9-BAA1-C931-68EB-F4B1059F3AA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165" name="Text Box 72">
          <a:extLst>
            <a:ext uri="{FF2B5EF4-FFF2-40B4-BE49-F238E27FC236}">
              <a16:creationId xmlns:a16="http://schemas.microsoft.com/office/drawing/2014/main" id="{00136B05-DCD0-C42E-C209-72F1BB205F9D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166" name="Text Box 73">
          <a:extLst>
            <a:ext uri="{FF2B5EF4-FFF2-40B4-BE49-F238E27FC236}">
              <a16:creationId xmlns:a16="http://schemas.microsoft.com/office/drawing/2014/main" id="{E8D8523A-4FEB-F66A-36B7-7A4904A3DDC6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167" name="Text Box 46">
          <a:extLst>
            <a:ext uri="{FF2B5EF4-FFF2-40B4-BE49-F238E27FC236}">
              <a16:creationId xmlns:a16="http://schemas.microsoft.com/office/drawing/2014/main" id="{71137C84-E3ED-855B-9F4F-F1A63A418D08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168" name="Text Box 43">
          <a:extLst>
            <a:ext uri="{FF2B5EF4-FFF2-40B4-BE49-F238E27FC236}">
              <a16:creationId xmlns:a16="http://schemas.microsoft.com/office/drawing/2014/main" id="{219A8059-50FC-3A98-1134-0232CCCB4163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169" name="Text Box 46">
          <a:extLst>
            <a:ext uri="{FF2B5EF4-FFF2-40B4-BE49-F238E27FC236}">
              <a16:creationId xmlns:a16="http://schemas.microsoft.com/office/drawing/2014/main" id="{9F513E48-D443-B67E-9962-75AB94B2C6F3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170" name="Text Box 43">
          <a:extLst>
            <a:ext uri="{FF2B5EF4-FFF2-40B4-BE49-F238E27FC236}">
              <a16:creationId xmlns:a16="http://schemas.microsoft.com/office/drawing/2014/main" id="{0DA489BA-1F9C-3FFA-B212-D0CE538FA3D0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22</xdr:row>
      <xdr:rowOff>0</xdr:rowOff>
    </xdr:from>
    <xdr:to>
      <xdr:col>1</xdr:col>
      <xdr:colOff>790575</xdr:colOff>
      <xdr:row>22</xdr:row>
      <xdr:rowOff>171450</xdr:rowOff>
    </xdr:to>
    <xdr:sp macro="" textlink="">
      <xdr:nvSpPr>
        <xdr:cNvPr id="142171" name="Text Box 10">
          <a:extLst>
            <a:ext uri="{FF2B5EF4-FFF2-40B4-BE49-F238E27FC236}">
              <a16:creationId xmlns:a16="http://schemas.microsoft.com/office/drawing/2014/main" id="{6C58FCE6-D19A-D1B1-15F1-9B219C738977}"/>
            </a:ext>
          </a:extLst>
        </xdr:cNvPr>
        <xdr:cNvSpPr txBox="1">
          <a:spLocks noChangeArrowheads="1"/>
        </xdr:cNvSpPr>
      </xdr:nvSpPr>
      <xdr:spPr bwMode="auto">
        <a:xfrm>
          <a:off x="1076325" y="5600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22</xdr:row>
      <xdr:rowOff>0</xdr:rowOff>
    </xdr:from>
    <xdr:to>
      <xdr:col>1</xdr:col>
      <xdr:colOff>790575</xdr:colOff>
      <xdr:row>22</xdr:row>
      <xdr:rowOff>171450</xdr:rowOff>
    </xdr:to>
    <xdr:sp macro="" textlink="">
      <xdr:nvSpPr>
        <xdr:cNvPr id="142172" name="Text Box 11">
          <a:extLst>
            <a:ext uri="{FF2B5EF4-FFF2-40B4-BE49-F238E27FC236}">
              <a16:creationId xmlns:a16="http://schemas.microsoft.com/office/drawing/2014/main" id="{6B22B698-FD50-649E-200B-1375686C51CC}"/>
            </a:ext>
          </a:extLst>
        </xdr:cNvPr>
        <xdr:cNvSpPr txBox="1">
          <a:spLocks noChangeArrowheads="1"/>
        </xdr:cNvSpPr>
      </xdr:nvSpPr>
      <xdr:spPr bwMode="auto">
        <a:xfrm>
          <a:off x="1076325" y="5600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173" name="Text Box 65">
          <a:extLst>
            <a:ext uri="{FF2B5EF4-FFF2-40B4-BE49-F238E27FC236}">
              <a16:creationId xmlns:a16="http://schemas.microsoft.com/office/drawing/2014/main" id="{90C6B676-61DE-DFF0-44F5-7C5C13E0DA16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174" name="Text Box 91">
          <a:extLst>
            <a:ext uri="{FF2B5EF4-FFF2-40B4-BE49-F238E27FC236}">
              <a16:creationId xmlns:a16="http://schemas.microsoft.com/office/drawing/2014/main" id="{9C62213C-FED8-8AF6-1E3D-3F7FF256328E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175" name="Text Box 65">
          <a:extLst>
            <a:ext uri="{FF2B5EF4-FFF2-40B4-BE49-F238E27FC236}">
              <a16:creationId xmlns:a16="http://schemas.microsoft.com/office/drawing/2014/main" id="{A35FD3D2-661C-77FA-49CA-88EED002ACF9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176" name="Text Box 91">
          <a:extLst>
            <a:ext uri="{FF2B5EF4-FFF2-40B4-BE49-F238E27FC236}">
              <a16:creationId xmlns:a16="http://schemas.microsoft.com/office/drawing/2014/main" id="{1133738C-7BCA-82C8-F7F4-F694ABF3114F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171450</xdr:rowOff>
    </xdr:to>
    <xdr:sp macro="" textlink="">
      <xdr:nvSpPr>
        <xdr:cNvPr id="142177" name="Text Box 46">
          <a:extLst>
            <a:ext uri="{FF2B5EF4-FFF2-40B4-BE49-F238E27FC236}">
              <a16:creationId xmlns:a16="http://schemas.microsoft.com/office/drawing/2014/main" id="{B6965F53-1EE0-13B5-F2AB-BC58583A369E}"/>
            </a:ext>
          </a:extLst>
        </xdr:cNvPr>
        <xdr:cNvSpPr txBox="1">
          <a:spLocks noChangeArrowheads="1"/>
        </xdr:cNvSpPr>
      </xdr:nvSpPr>
      <xdr:spPr bwMode="auto">
        <a:xfrm>
          <a:off x="3867150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171450</xdr:rowOff>
    </xdr:to>
    <xdr:sp macro="" textlink="">
      <xdr:nvSpPr>
        <xdr:cNvPr id="142178" name="Text Box 43">
          <a:extLst>
            <a:ext uri="{FF2B5EF4-FFF2-40B4-BE49-F238E27FC236}">
              <a16:creationId xmlns:a16="http://schemas.microsoft.com/office/drawing/2014/main" id="{B25A8698-43CE-EE03-0948-2E174611B046}"/>
            </a:ext>
          </a:extLst>
        </xdr:cNvPr>
        <xdr:cNvSpPr txBox="1">
          <a:spLocks noChangeArrowheads="1"/>
        </xdr:cNvSpPr>
      </xdr:nvSpPr>
      <xdr:spPr bwMode="auto">
        <a:xfrm>
          <a:off x="3867150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179" name="Text Box 68">
          <a:extLst>
            <a:ext uri="{FF2B5EF4-FFF2-40B4-BE49-F238E27FC236}">
              <a16:creationId xmlns:a16="http://schemas.microsoft.com/office/drawing/2014/main" id="{E6A0AE45-FF0B-A6E5-6F84-2E8C98D1E647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180" name="Text Box 69">
          <a:extLst>
            <a:ext uri="{FF2B5EF4-FFF2-40B4-BE49-F238E27FC236}">
              <a16:creationId xmlns:a16="http://schemas.microsoft.com/office/drawing/2014/main" id="{5E5C4976-BC8C-FE97-4B0F-20BE8DFAC563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181" name="Text Box 70">
          <a:extLst>
            <a:ext uri="{FF2B5EF4-FFF2-40B4-BE49-F238E27FC236}">
              <a16:creationId xmlns:a16="http://schemas.microsoft.com/office/drawing/2014/main" id="{C9DD5BDF-3C5F-167C-A457-BAD02512BB7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182" name="Text Box 71">
          <a:extLst>
            <a:ext uri="{FF2B5EF4-FFF2-40B4-BE49-F238E27FC236}">
              <a16:creationId xmlns:a16="http://schemas.microsoft.com/office/drawing/2014/main" id="{99724621-CFA2-2C4E-FDB0-ABCF6CB1EE72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183" name="Text Box 72">
          <a:extLst>
            <a:ext uri="{FF2B5EF4-FFF2-40B4-BE49-F238E27FC236}">
              <a16:creationId xmlns:a16="http://schemas.microsoft.com/office/drawing/2014/main" id="{70DD093B-52F7-4F29-405C-81EE7140FABC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184" name="Text Box 73">
          <a:extLst>
            <a:ext uri="{FF2B5EF4-FFF2-40B4-BE49-F238E27FC236}">
              <a16:creationId xmlns:a16="http://schemas.microsoft.com/office/drawing/2014/main" id="{3488C6CB-CBE1-2CF1-4C46-B4D81FABEE9D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185" name="Text Box 46">
          <a:extLst>
            <a:ext uri="{FF2B5EF4-FFF2-40B4-BE49-F238E27FC236}">
              <a16:creationId xmlns:a16="http://schemas.microsoft.com/office/drawing/2014/main" id="{09F5926D-2293-AC4C-05E4-B9DD0F69ACB1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186" name="Text Box 43">
          <a:extLst>
            <a:ext uri="{FF2B5EF4-FFF2-40B4-BE49-F238E27FC236}">
              <a16:creationId xmlns:a16="http://schemas.microsoft.com/office/drawing/2014/main" id="{9F027F60-B3F8-CB68-064E-1C987BA5C68F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187" name="Text Box 46">
          <a:extLst>
            <a:ext uri="{FF2B5EF4-FFF2-40B4-BE49-F238E27FC236}">
              <a16:creationId xmlns:a16="http://schemas.microsoft.com/office/drawing/2014/main" id="{C492AC4A-4B38-09C7-FE40-EC250E0A5515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188" name="Text Box 43">
          <a:extLst>
            <a:ext uri="{FF2B5EF4-FFF2-40B4-BE49-F238E27FC236}">
              <a16:creationId xmlns:a16="http://schemas.microsoft.com/office/drawing/2014/main" id="{B880A9A6-70D0-C890-6878-0C43FA648935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189" name="Text Box 68">
          <a:extLst>
            <a:ext uri="{FF2B5EF4-FFF2-40B4-BE49-F238E27FC236}">
              <a16:creationId xmlns:a16="http://schemas.microsoft.com/office/drawing/2014/main" id="{E03E7036-69EF-5E04-914C-660F0F4B1713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190" name="Text Box 69">
          <a:extLst>
            <a:ext uri="{FF2B5EF4-FFF2-40B4-BE49-F238E27FC236}">
              <a16:creationId xmlns:a16="http://schemas.microsoft.com/office/drawing/2014/main" id="{320100E4-05E2-5E85-8A90-4A4241038460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191" name="Text Box 70">
          <a:extLst>
            <a:ext uri="{FF2B5EF4-FFF2-40B4-BE49-F238E27FC236}">
              <a16:creationId xmlns:a16="http://schemas.microsoft.com/office/drawing/2014/main" id="{4859576D-94AD-CB23-350F-84F918E5A94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192" name="Text Box 71">
          <a:extLst>
            <a:ext uri="{FF2B5EF4-FFF2-40B4-BE49-F238E27FC236}">
              <a16:creationId xmlns:a16="http://schemas.microsoft.com/office/drawing/2014/main" id="{268FB866-1198-2AB4-BEBC-94623DB7A42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193" name="Text Box 72">
          <a:extLst>
            <a:ext uri="{FF2B5EF4-FFF2-40B4-BE49-F238E27FC236}">
              <a16:creationId xmlns:a16="http://schemas.microsoft.com/office/drawing/2014/main" id="{F5C76E0E-ABAA-6861-7D42-57079E2D6DE9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194" name="Text Box 73">
          <a:extLst>
            <a:ext uri="{FF2B5EF4-FFF2-40B4-BE49-F238E27FC236}">
              <a16:creationId xmlns:a16="http://schemas.microsoft.com/office/drawing/2014/main" id="{B596C181-AD4E-6C3C-2ED4-8F2C29277851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195" name="Text Box 46">
          <a:extLst>
            <a:ext uri="{FF2B5EF4-FFF2-40B4-BE49-F238E27FC236}">
              <a16:creationId xmlns:a16="http://schemas.microsoft.com/office/drawing/2014/main" id="{C9538CD1-E2A4-AC14-E43C-2EF50629343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196" name="Text Box 43">
          <a:extLst>
            <a:ext uri="{FF2B5EF4-FFF2-40B4-BE49-F238E27FC236}">
              <a16:creationId xmlns:a16="http://schemas.microsoft.com/office/drawing/2014/main" id="{36A41643-180E-10C9-AC9A-2BD8EBC350E1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197" name="Text Box 46">
          <a:extLst>
            <a:ext uri="{FF2B5EF4-FFF2-40B4-BE49-F238E27FC236}">
              <a16:creationId xmlns:a16="http://schemas.microsoft.com/office/drawing/2014/main" id="{5EEED6C1-2602-EC4F-4E19-61FBDE2171CE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198" name="Text Box 43">
          <a:extLst>
            <a:ext uri="{FF2B5EF4-FFF2-40B4-BE49-F238E27FC236}">
              <a16:creationId xmlns:a16="http://schemas.microsoft.com/office/drawing/2014/main" id="{57A47FCB-F889-98F7-BE67-8D1E8A5B4CD1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199" name="Text Box 68">
          <a:extLst>
            <a:ext uri="{FF2B5EF4-FFF2-40B4-BE49-F238E27FC236}">
              <a16:creationId xmlns:a16="http://schemas.microsoft.com/office/drawing/2014/main" id="{B856ADE8-0F75-189F-58BA-B8D625DCA04B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00" name="Text Box 69">
          <a:extLst>
            <a:ext uri="{FF2B5EF4-FFF2-40B4-BE49-F238E27FC236}">
              <a16:creationId xmlns:a16="http://schemas.microsoft.com/office/drawing/2014/main" id="{2C6F38D6-724F-E04A-53D6-473289EEAF79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01" name="Text Box 70">
          <a:extLst>
            <a:ext uri="{FF2B5EF4-FFF2-40B4-BE49-F238E27FC236}">
              <a16:creationId xmlns:a16="http://schemas.microsoft.com/office/drawing/2014/main" id="{8BC951AF-ABBD-4230-FE6A-736C3F77CFEC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02" name="Text Box 71">
          <a:extLst>
            <a:ext uri="{FF2B5EF4-FFF2-40B4-BE49-F238E27FC236}">
              <a16:creationId xmlns:a16="http://schemas.microsoft.com/office/drawing/2014/main" id="{ABDD1D15-FDED-8CB9-DDE8-AAE6FFA1EE8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03" name="Text Box 72">
          <a:extLst>
            <a:ext uri="{FF2B5EF4-FFF2-40B4-BE49-F238E27FC236}">
              <a16:creationId xmlns:a16="http://schemas.microsoft.com/office/drawing/2014/main" id="{DBAFB4D6-E755-A174-9C6E-F128F0886630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04" name="Text Box 73">
          <a:extLst>
            <a:ext uri="{FF2B5EF4-FFF2-40B4-BE49-F238E27FC236}">
              <a16:creationId xmlns:a16="http://schemas.microsoft.com/office/drawing/2014/main" id="{A2221008-E8C9-83A7-98C1-F6F7E8E7C636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05" name="Text Box 46">
          <a:extLst>
            <a:ext uri="{FF2B5EF4-FFF2-40B4-BE49-F238E27FC236}">
              <a16:creationId xmlns:a16="http://schemas.microsoft.com/office/drawing/2014/main" id="{363FF21F-38E5-2D40-AC0F-02060E573C40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06" name="Text Box 43">
          <a:extLst>
            <a:ext uri="{FF2B5EF4-FFF2-40B4-BE49-F238E27FC236}">
              <a16:creationId xmlns:a16="http://schemas.microsoft.com/office/drawing/2014/main" id="{F04C6970-4970-AB9E-E489-DEFBA3E72067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07" name="Text Box 46">
          <a:extLst>
            <a:ext uri="{FF2B5EF4-FFF2-40B4-BE49-F238E27FC236}">
              <a16:creationId xmlns:a16="http://schemas.microsoft.com/office/drawing/2014/main" id="{A0ED61AE-5A57-2FDC-42A8-9DDA20D46916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08" name="Text Box 43">
          <a:extLst>
            <a:ext uri="{FF2B5EF4-FFF2-40B4-BE49-F238E27FC236}">
              <a16:creationId xmlns:a16="http://schemas.microsoft.com/office/drawing/2014/main" id="{37ECF8F7-22DD-AB67-8563-3D5698ABA343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22</xdr:row>
      <xdr:rowOff>0</xdr:rowOff>
    </xdr:from>
    <xdr:to>
      <xdr:col>1</xdr:col>
      <xdr:colOff>790575</xdr:colOff>
      <xdr:row>22</xdr:row>
      <xdr:rowOff>171450</xdr:rowOff>
    </xdr:to>
    <xdr:sp macro="" textlink="">
      <xdr:nvSpPr>
        <xdr:cNvPr id="142209" name="Text Box 10">
          <a:extLst>
            <a:ext uri="{FF2B5EF4-FFF2-40B4-BE49-F238E27FC236}">
              <a16:creationId xmlns:a16="http://schemas.microsoft.com/office/drawing/2014/main" id="{B2A859D3-834A-3CCA-C544-2BADDCBD614F}"/>
            </a:ext>
          </a:extLst>
        </xdr:cNvPr>
        <xdr:cNvSpPr txBox="1">
          <a:spLocks noChangeArrowheads="1"/>
        </xdr:cNvSpPr>
      </xdr:nvSpPr>
      <xdr:spPr bwMode="auto">
        <a:xfrm>
          <a:off x="1076325" y="5600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22</xdr:row>
      <xdr:rowOff>0</xdr:rowOff>
    </xdr:from>
    <xdr:to>
      <xdr:col>1</xdr:col>
      <xdr:colOff>790575</xdr:colOff>
      <xdr:row>22</xdr:row>
      <xdr:rowOff>171450</xdr:rowOff>
    </xdr:to>
    <xdr:sp macro="" textlink="">
      <xdr:nvSpPr>
        <xdr:cNvPr id="142210" name="Text Box 11">
          <a:extLst>
            <a:ext uri="{FF2B5EF4-FFF2-40B4-BE49-F238E27FC236}">
              <a16:creationId xmlns:a16="http://schemas.microsoft.com/office/drawing/2014/main" id="{EF146696-FDB1-1502-26E0-9F30DEADA68C}"/>
            </a:ext>
          </a:extLst>
        </xdr:cNvPr>
        <xdr:cNvSpPr txBox="1">
          <a:spLocks noChangeArrowheads="1"/>
        </xdr:cNvSpPr>
      </xdr:nvSpPr>
      <xdr:spPr bwMode="auto">
        <a:xfrm>
          <a:off x="1076325" y="5600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211" name="Text Box 65">
          <a:extLst>
            <a:ext uri="{FF2B5EF4-FFF2-40B4-BE49-F238E27FC236}">
              <a16:creationId xmlns:a16="http://schemas.microsoft.com/office/drawing/2014/main" id="{22964DC6-B2EB-2454-9E52-9F9B41A5B238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212" name="Text Box 91">
          <a:extLst>
            <a:ext uri="{FF2B5EF4-FFF2-40B4-BE49-F238E27FC236}">
              <a16:creationId xmlns:a16="http://schemas.microsoft.com/office/drawing/2014/main" id="{95AD68C8-792B-D158-F507-61794517E427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213" name="Text Box 65">
          <a:extLst>
            <a:ext uri="{FF2B5EF4-FFF2-40B4-BE49-F238E27FC236}">
              <a16:creationId xmlns:a16="http://schemas.microsoft.com/office/drawing/2014/main" id="{E934ED64-5CD7-A89F-F65E-DA010E184DC0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214" name="Text Box 91">
          <a:extLst>
            <a:ext uri="{FF2B5EF4-FFF2-40B4-BE49-F238E27FC236}">
              <a16:creationId xmlns:a16="http://schemas.microsoft.com/office/drawing/2014/main" id="{61840E14-8D91-6D73-DB29-9ED786EC9905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171450</xdr:rowOff>
    </xdr:to>
    <xdr:sp macro="" textlink="">
      <xdr:nvSpPr>
        <xdr:cNvPr id="142215" name="Text Box 46">
          <a:extLst>
            <a:ext uri="{FF2B5EF4-FFF2-40B4-BE49-F238E27FC236}">
              <a16:creationId xmlns:a16="http://schemas.microsoft.com/office/drawing/2014/main" id="{2B1018C2-473B-32E1-8AA5-995FBA9D49C4}"/>
            </a:ext>
          </a:extLst>
        </xdr:cNvPr>
        <xdr:cNvSpPr txBox="1">
          <a:spLocks noChangeArrowheads="1"/>
        </xdr:cNvSpPr>
      </xdr:nvSpPr>
      <xdr:spPr bwMode="auto">
        <a:xfrm>
          <a:off x="3867150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171450</xdr:rowOff>
    </xdr:to>
    <xdr:sp macro="" textlink="">
      <xdr:nvSpPr>
        <xdr:cNvPr id="142216" name="Text Box 43">
          <a:extLst>
            <a:ext uri="{FF2B5EF4-FFF2-40B4-BE49-F238E27FC236}">
              <a16:creationId xmlns:a16="http://schemas.microsoft.com/office/drawing/2014/main" id="{E4D4840D-0873-7796-104F-AF53B8A0AA76}"/>
            </a:ext>
          </a:extLst>
        </xdr:cNvPr>
        <xdr:cNvSpPr txBox="1">
          <a:spLocks noChangeArrowheads="1"/>
        </xdr:cNvSpPr>
      </xdr:nvSpPr>
      <xdr:spPr bwMode="auto">
        <a:xfrm>
          <a:off x="3867150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17" name="Text Box 68">
          <a:extLst>
            <a:ext uri="{FF2B5EF4-FFF2-40B4-BE49-F238E27FC236}">
              <a16:creationId xmlns:a16="http://schemas.microsoft.com/office/drawing/2014/main" id="{B453F9A5-7E6C-159E-E7B7-1F2AF322F710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18" name="Text Box 69">
          <a:extLst>
            <a:ext uri="{FF2B5EF4-FFF2-40B4-BE49-F238E27FC236}">
              <a16:creationId xmlns:a16="http://schemas.microsoft.com/office/drawing/2014/main" id="{6603E381-A232-E4CC-2697-60D62B9B9232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19" name="Text Box 70">
          <a:extLst>
            <a:ext uri="{FF2B5EF4-FFF2-40B4-BE49-F238E27FC236}">
              <a16:creationId xmlns:a16="http://schemas.microsoft.com/office/drawing/2014/main" id="{1B1F2BED-B779-C2B3-F89C-0014E0968C8C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20" name="Text Box 71">
          <a:extLst>
            <a:ext uri="{FF2B5EF4-FFF2-40B4-BE49-F238E27FC236}">
              <a16:creationId xmlns:a16="http://schemas.microsoft.com/office/drawing/2014/main" id="{CF31A8B4-8F1D-F25E-9619-30AAA3942577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21" name="Text Box 72">
          <a:extLst>
            <a:ext uri="{FF2B5EF4-FFF2-40B4-BE49-F238E27FC236}">
              <a16:creationId xmlns:a16="http://schemas.microsoft.com/office/drawing/2014/main" id="{87F17A59-0026-0AEA-6748-BCA6EC012037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22" name="Text Box 73">
          <a:extLst>
            <a:ext uri="{FF2B5EF4-FFF2-40B4-BE49-F238E27FC236}">
              <a16:creationId xmlns:a16="http://schemas.microsoft.com/office/drawing/2014/main" id="{1C180385-92E1-0655-8AA2-248C263A8FD4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23" name="Text Box 46">
          <a:extLst>
            <a:ext uri="{FF2B5EF4-FFF2-40B4-BE49-F238E27FC236}">
              <a16:creationId xmlns:a16="http://schemas.microsoft.com/office/drawing/2014/main" id="{B997BEB2-2EB3-5D90-827A-D6A06E622DC9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24" name="Text Box 43">
          <a:extLst>
            <a:ext uri="{FF2B5EF4-FFF2-40B4-BE49-F238E27FC236}">
              <a16:creationId xmlns:a16="http://schemas.microsoft.com/office/drawing/2014/main" id="{14F9F790-0B9C-E229-536F-7B9F61332F00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25" name="Text Box 46">
          <a:extLst>
            <a:ext uri="{FF2B5EF4-FFF2-40B4-BE49-F238E27FC236}">
              <a16:creationId xmlns:a16="http://schemas.microsoft.com/office/drawing/2014/main" id="{2C14739B-5C61-7ACF-FFBE-00B04A70A755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26" name="Text Box 43">
          <a:extLst>
            <a:ext uri="{FF2B5EF4-FFF2-40B4-BE49-F238E27FC236}">
              <a16:creationId xmlns:a16="http://schemas.microsoft.com/office/drawing/2014/main" id="{B473815A-012C-75C1-2EBC-5355CE13101E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27" name="Text Box 68">
          <a:extLst>
            <a:ext uri="{FF2B5EF4-FFF2-40B4-BE49-F238E27FC236}">
              <a16:creationId xmlns:a16="http://schemas.microsoft.com/office/drawing/2014/main" id="{A7BB2DF8-8AAD-730F-32ED-DEBE6338A5C0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28" name="Text Box 69">
          <a:extLst>
            <a:ext uri="{FF2B5EF4-FFF2-40B4-BE49-F238E27FC236}">
              <a16:creationId xmlns:a16="http://schemas.microsoft.com/office/drawing/2014/main" id="{153B80F0-227B-0182-8C96-9F4CADDF76D8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29" name="Text Box 70">
          <a:extLst>
            <a:ext uri="{FF2B5EF4-FFF2-40B4-BE49-F238E27FC236}">
              <a16:creationId xmlns:a16="http://schemas.microsoft.com/office/drawing/2014/main" id="{C7085C05-CABB-F327-3994-D7EE3161CE31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30" name="Text Box 71">
          <a:extLst>
            <a:ext uri="{FF2B5EF4-FFF2-40B4-BE49-F238E27FC236}">
              <a16:creationId xmlns:a16="http://schemas.microsoft.com/office/drawing/2014/main" id="{D3585AC1-8B82-25A3-2111-CC997BDA50C9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31" name="Text Box 72">
          <a:extLst>
            <a:ext uri="{FF2B5EF4-FFF2-40B4-BE49-F238E27FC236}">
              <a16:creationId xmlns:a16="http://schemas.microsoft.com/office/drawing/2014/main" id="{BD7CFB8E-14C6-E905-425D-FD8450E65595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32" name="Text Box 73">
          <a:extLst>
            <a:ext uri="{FF2B5EF4-FFF2-40B4-BE49-F238E27FC236}">
              <a16:creationId xmlns:a16="http://schemas.microsoft.com/office/drawing/2014/main" id="{3CC10A54-F8B2-17A7-8186-FF6A51150983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33" name="Text Box 46">
          <a:extLst>
            <a:ext uri="{FF2B5EF4-FFF2-40B4-BE49-F238E27FC236}">
              <a16:creationId xmlns:a16="http://schemas.microsoft.com/office/drawing/2014/main" id="{DE1C8E1F-385A-B7E3-2057-68637D07FCBB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34" name="Text Box 43">
          <a:extLst>
            <a:ext uri="{FF2B5EF4-FFF2-40B4-BE49-F238E27FC236}">
              <a16:creationId xmlns:a16="http://schemas.microsoft.com/office/drawing/2014/main" id="{440DF2CA-01EC-D0B5-68E1-17851ADB4E87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35" name="Text Box 46">
          <a:extLst>
            <a:ext uri="{FF2B5EF4-FFF2-40B4-BE49-F238E27FC236}">
              <a16:creationId xmlns:a16="http://schemas.microsoft.com/office/drawing/2014/main" id="{ABA6EDED-B6A0-FF86-E0AE-38EEEA0D132E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36" name="Text Box 43">
          <a:extLst>
            <a:ext uri="{FF2B5EF4-FFF2-40B4-BE49-F238E27FC236}">
              <a16:creationId xmlns:a16="http://schemas.microsoft.com/office/drawing/2014/main" id="{C6FD5C39-86D2-988C-F8BA-C12B42B740DE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37" name="Text Box 68">
          <a:extLst>
            <a:ext uri="{FF2B5EF4-FFF2-40B4-BE49-F238E27FC236}">
              <a16:creationId xmlns:a16="http://schemas.microsoft.com/office/drawing/2014/main" id="{6FC18347-6A4B-B2C6-1A0B-107BB14EA487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38" name="Text Box 69">
          <a:extLst>
            <a:ext uri="{FF2B5EF4-FFF2-40B4-BE49-F238E27FC236}">
              <a16:creationId xmlns:a16="http://schemas.microsoft.com/office/drawing/2014/main" id="{C14D7696-55C8-1C86-2E16-97685705889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39" name="Text Box 70">
          <a:extLst>
            <a:ext uri="{FF2B5EF4-FFF2-40B4-BE49-F238E27FC236}">
              <a16:creationId xmlns:a16="http://schemas.microsoft.com/office/drawing/2014/main" id="{2DDB1A74-F15B-911F-A15A-B556E649C27B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40" name="Text Box 71">
          <a:extLst>
            <a:ext uri="{FF2B5EF4-FFF2-40B4-BE49-F238E27FC236}">
              <a16:creationId xmlns:a16="http://schemas.microsoft.com/office/drawing/2014/main" id="{28BB685B-51D0-9A32-B17A-AF02C36500E4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41" name="Text Box 72">
          <a:extLst>
            <a:ext uri="{FF2B5EF4-FFF2-40B4-BE49-F238E27FC236}">
              <a16:creationId xmlns:a16="http://schemas.microsoft.com/office/drawing/2014/main" id="{BB06297B-DC67-9FF1-EE80-3E55477DEC4B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42" name="Text Box 73">
          <a:extLst>
            <a:ext uri="{FF2B5EF4-FFF2-40B4-BE49-F238E27FC236}">
              <a16:creationId xmlns:a16="http://schemas.microsoft.com/office/drawing/2014/main" id="{6F761608-B47B-C564-D61B-487A8D0CFDC4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43" name="Text Box 46">
          <a:extLst>
            <a:ext uri="{FF2B5EF4-FFF2-40B4-BE49-F238E27FC236}">
              <a16:creationId xmlns:a16="http://schemas.microsoft.com/office/drawing/2014/main" id="{BE4E13FE-789B-01FD-AD00-8D4F55235D9F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44" name="Text Box 43">
          <a:extLst>
            <a:ext uri="{FF2B5EF4-FFF2-40B4-BE49-F238E27FC236}">
              <a16:creationId xmlns:a16="http://schemas.microsoft.com/office/drawing/2014/main" id="{3AA64924-E00D-24F2-6A78-44A06ACA6E3F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45" name="Text Box 46">
          <a:extLst>
            <a:ext uri="{FF2B5EF4-FFF2-40B4-BE49-F238E27FC236}">
              <a16:creationId xmlns:a16="http://schemas.microsoft.com/office/drawing/2014/main" id="{CFB06433-DF28-A49B-CD2B-AA311D4B4CF2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46" name="Text Box 43">
          <a:extLst>
            <a:ext uri="{FF2B5EF4-FFF2-40B4-BE49-F238E27FC236}">
              <a16:creationId xmlns:a16="http://schemas.microsoft.com/office/drawing/2014/main" id="{9743895B-DF86-3B98-1681-E8F6F966E924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22</xdr:row>
      <xdr:rowOff>0</xdr:rowOff>
    </xdr:from>
    <xdr:to>
      <xdr:col>1</xdr:col>
      <xdr:colOff>790575</xdr:colOff>
      <xdr:row>22</xdr:row>
      <xdr:rowOff>171450</xdr:rowOff>
    </xdr:to>
    <xdr:sp macro="" textlink="">
      <xdr:nvSpPr>
        <xdr:cNvPr id="142247" name="Text Box 10">
          <a:extLst>
            <a:ext uri="{FF2B5EF4-FFF2-40B4-BE49-F238E27FC236}">
              <a16:creationId xmlns:a16="http://schemas.microsoft.com/office/drawing/2014/main" id="{C81E586E-AAB7-0D7F-CCF7-D28A4463616B}"/>
            </a:ext>
          </a:extLst>
        </xdr:cNvPr>
        <xdr:cNvSpPr txBox="1">
          <a:spLocks noChangeArrowheads="1"/>
        </xdr:cNvSpPr>
      </xdr:nvSpPr>
      <xdr:spPr bwMode="auto">
        <a:xfrm>
          <a:off x="1076325" y="5600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22</xdr:row>
      <xdr:rowOff>0</xdr:rowOff>
    </xdr:from>
    <xdr:to>
      <xdr:col>1</xdr:col>
      <xdr:colOff>790575</xdr:colOff>
      <xdr:row>22</xdr:row>
      <xdr:rowOff>171450</xdr:rowOff>
    </xdr:to>
    <xdr:sp macro="" textlink="">
      <xdr:nvSpPr>
        <xdr:cNvPr id="142248" name="Text Box 11">
          <a:extLst>
            <a:ext uri="{FF2B5EF4-FFF2-40B4-BE49-F238E27FC236}">
              <a16:creationId xmlns:a16="http://schemas.microsoft.com/office/drawing/2014/main" id="{9F29BFAE-922A-F53F-F7B5-8F27B17D438C}"/>
            </a:ext>
          </a:extLst>
        </xdr:cNvPr>
        <xdr:cNvSpPr txBox="1">
          <a:spLocks noChangeArrowheads="1"/>
        </xdr:cNvSpPr>
      </xdr:nvSpPr>
      <xdr:spPr bwMode="auto">
        <a:xfrm>
          <a:off x="1076325" y="5600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249" name="Text Box 65">
          <a:extLst>
            <a:ext uri="{FF2B5EF4-FFF2-40B4-BE49-F238E27FC236}">
              <a16:creationId xmlns:a16="http://schemas.microsoft.com/office/drawing/2014/main" id="{AA341AF9-A6B1-03E0-0BE5-77D6B22ECC40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250" name="Text Box 91">
          <a:extLst>
            <a:ext uri="{FF2B5EF4-FFF2-40B4-BE49-F238E27FC236}">
              <a16:creationId xmlns:a16="http://schemas.microsoft.com/office/drawing/2014/main" id="{263F2FE2-710B-540E-7CEE-50057F596C30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251" name="Text Box 65">
          <a:extLst>
            <a:ext uri="{FF2B5EF4-FFF2-40B4-BE49-F238E27FC236}">
              <a16:creationId xmlns:a16="http://schemas.microsoft.com/office/drawing/2014/main" id="{F23A88CA-E033-DA9F-58ED-2AE63E3600FE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252" name="Text Box 91">
          <a:extLst>
            <a:ext uri="{FF2B5EF4-FFF2-40B4-BE49-F238E27FC236}">
              <a16:creationId xmlns:a16="http://schemas.microsoft.com/office/drawing/2014/main" id="{B3568D8D-EC58-FA73-0AC4-BEFC7568C2DB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171450</xdr:rowOff>
    </xdr:to>
    <xdr:sp macro="" textlink="">
      <xdr:nvSpPr>
        <xdr:cNvPr id="142253" name="Text Box 46">
          <a:extLst>
            <a:ext uri="{FF2B5EF4-FFF2-40B4-BE49-F238E27FC236}">
              <a16:creationId xmlns:a16="http://schemas.microsoft.com/office/drawing/2014/main" id="{A3086B2A-6C22-A669-E543-A696871013A1}"/>
            </a:ext>
          </a:extLst>
        </xdr:cNvPr>
        <xdr:cNvSpPr txBox="1">
          <a:spLocks noChangeArrowheads="1"/>
        </xdr:cNvSpPr>
      </xdr:nvSpPr>
      <xdr:spPr bwMode="auto">
        <a:xfrm>
          <a:off x="3867150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171450</xdr:rowOff>
    </xdr:to>
    <xdr:sp macro="" textlink="">
      <xdr:nvSpPr>
        <xdr:cNvPr id="142254" name="Text Box 43">
          <a:extLst>
            <a:ext uri="{FF2B5EF4-FFF2-40B4-BE49-F238E27FC236}">
              <a16:creationId xmlns:a16="http://schemas.microsoft.com/office/drawing/2014/main" id="{D2025E33-407A-494B-B0B8-108A3680DE22}"/>
            </a:ext>
          </a:extLst>
        </xdr:cNvPr>
        <xdr:cNvSpPr txBox="1">
          <a:spLocks noChangeArrowheads="1"/>
        </xdr:cNvSpPr>
      </xdr:nvSpPr>
      <xdr:spPr bwMode="auto">
        <a:xfrm>
          <a:off x="3867150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55" name="Text Box 68">
          <a:extLst>
            <a:ext uri="{FF2B5EF4-FFF2-40B4-BE49-F238E27FC236}">
              <a16:creationId xmlns:a16="http://schemas.microsoft.com/office/drawing/2014/main" id="{B0EFE7F4-785C-E941-9BDF-6127CA1E6B19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56" name="Text Box 69">
          <a:extLst>
            <a:ext uri="{FF2B5EF4-FFF2-40B4-BE49-F238E27FC236}">
              <a16:creationId xmlns:a16="http://schemas.microsoft.com/office/drawing/2014/main" id="{66E94C4C-5229-3A65-E734-A5C95D19BB96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57" name="Text Box 70">
          <a:extLst>
            <a:ext uri="{FF2B5EF4-FFF2-40B4-BE49-F238E27FC236}">
              <a16:creationId xmlns:a16="http://schemas.microsoft.com/office/drawing/2014/main" id="{CD9D6E42-0CEC-C346-2F37-2E5B1D3E2FA4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58" name="Text Box 71">
          <a:extLst>
            <a:ext uri="{FF2B5EF4-FFF2-40B4-BE49-F238E27FC236}">
              <a16:creationId xmlns:a16="http://schemas.microsoft.com/office/drawing/2014/main" id="{2DC14AAB-879F-AF09-2BB4-1D1BFA9C3E5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59" name="Text Box 72">
          <a:extLst>
            <a:ext uri="{FF2B5EF4-FFF2-40B4-BE49-F238E27FC236}">
              <a16:creationId xmlns:a16="http://schemas.microsoft.com/office/drawing/2014/main" id="{731DE8B1-C059-A44E-14CF-382CF6900F2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60" name="Text Box 73">
          <a:extLst>
            <a:ext uri="{FF2B5EF4-FFF2-40B4-BE49-F238E27FC236}">
              <a16:creationId xmlns:a16="http://schemas.microsoft.com/office/drawing/2014/main" id="{E0BD02BF-0B57-7622-6DC0-024728927A3D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61" name="Text Box 46">
          <a:extLst>
            <a:ext uri="{FF2B5EF4-FFF2-40B4-BE49-F238E27FC236}">
              <a16:creationId xmlns:a16="http://schemas.microsoft.com/office/drawing/2014/main" id="{10C1F9C5-2EE3-9528-54E3-BE9FC1FADA60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62" name="Text Box 43">
          <a:extLst>
            <a:ext uri="{FF2B5EF4-FFF2-40B4-BE49-F238E27FC236}">
              <a16:creationId xmlns:a16="http://schemas.microsoft.com/office/drawing/2014/main" id="{5F9059FC-439D-104F-0478-DA69BAD54CE1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63" name="Text Box 46">
          <a:extLst>
            <a:ext uri="{FF2B5EF4-FFF2-40B4-BE49-F238E27FC236}">
              <a16:creationId xmlns:a16="http://schemas.microsoft.com/office/drawing/2014/main" id="{36CCE74B-59C9-3FAD-4C24-4E473F945B6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64" name="Text Box 43">
          <a:extLst>
            <a:ext uri="{FF2B5EF4-FFF2-40B4-BE49-F238E27FC236}">
              <a16:creationId xmlns:a16="http://schemas.microsoft.com/office/drawing/2014/main" id="{FB75BBBD-861B-064C-17FB-0EB25F34C0E9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65" name="Text Box 68">
          <a:extLst>
            <a:ext uri="{FF2B5EF4-FFF2-40B4-BE49-F238E27FC236}">
              <a16:creationId xmlns:a16="http://schemas.microsoft.com/office/drawing/2014/main" id="{2891B5F0-78AF-03CB-934F-157CD0531CAE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66" name="Text Box 69">
          <a:extLst>
            <a:ext uri="{FF2B5EF4-FFF2-40B4-BE49-F238E27FC236}">
              <a16:creationId xmlns:a16="http://schemas.microsoft.com/office/drawing/2014/main" id="{BF9771E2-D341-20E4-9B9F-DC5A97A693AC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67" name="Text Box 70">
          <a:extLst>
            <a:ext uri="{FF2B5EF4-FFF2-40B4-BE49-F238E27FC236}">
              <a16:creationId xmlns:a16="http://schemas.microsoft.com/office/drawing/2014/main" id="{403ED996-6802-3DE5-54DE-0E6AEFA3DA42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68" name="Text Box 71">
          <a:extLst>
            <a:ext uri="{FF2B5EF4-FFF2-40B4-BE49-F238E27FC236}">
              <a16:creationId xmlns:a16="http://schemas.microsoft.com/office/drawing/2014/main" id="{EF76AD6E-7185-9798-E9A1-65143627EC7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69" name="Text Box 72">
          <a:extLst>
            <a:ext uri="{FF2B5EF4-FFF2-40B4-BE49-F238E27FC236}">
              <a16:creationId xmlns:a16="http://schemas.microsoft.com/office/drawing/2014/main" id="{51DDDED1-D8EE-2BEE-1260-1947243D5339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70" name="Text Box 73">
          <a:extLst>
            <a:ext uri="{FF2B5EF4-FFF2-40B4-BE49-F238E27FC236}">
              <a16:creationId xmlns:a16="http://schemas.microsoft.com/office/drawing/2014/main" id="{673B7F19-BE7D-A349-6B8F-E744F5EC9694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71" name="Text Box 46">
          <a:extLst>
            <a:ext uri="{FF2B5EF4-FFF2-40B4-BE49-F238E27FC236}">
              <a16:creationId xmlns:a16="http://schemas.microsoft.com/office/drawing/2014/main" id="{2FB0148B-12A9-3E0D-F0F0-F02F803CBCB4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72" name="Text Box 43">
          <a:extLst>
            <a:ext uri="{FF2B5EF4-FFF2-40B4-BE49-F238E27FC236}">
              <a16:creationId xmlns:a16="http://schemas.microsoft.com/office/drawing/2014/main" id="{E1E9CD4D-54FC-D1DE-E4D0-3A427C89F664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73" name="Text Box 46">
          <a:extLst>
            <a:ext uri="{FF2B5EF4-FFF2-40B4-BE49-F238E27FC236}">
              <a16:creationId xmlns:a16="http://schemas.microsoft.com/office/drawing/2014/main" id="{2D74ACA3-8FD0-B8B6-B035-6E8E355DB681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74" name="Text Box 43">
          <a:extLst>
            <a:ext uri="{FF2B5EF4-FFF2-40B4-BE49-F238E27FC236}">
              <a16:creationId xmlns:a16="http://schemas.microsoft.com/office/drawing/2014/main" id="{09591E05-2D71-F236-65DE-AA556979B03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75" name="Text Box 68">
          <a:extLst>
            <a:ext uri="{FF2B5EF4-FFF2-40B4-BE49-F238E27FC236}">
              <a16:creationId xmlns:a16="http://schemas.microsoft.com/office/drawing/2014/main" id="{0F4396E4-33B5-1E40-982E-9D555073C58E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76" name="Text Box 69">
          <a:extLst>
            <a:ext uri="{FF2B5EF4-FFF2-40B4-BE49-F238E27FC236}">
              <a16:creationId xmlns:a16="http://schemas.microsoft.com/office/drawing/2014/main" id="{08FAE285-B545-4E02-58C8-9CA4FA42EF24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77" name="Text Box 70">
          <a:extLst>
            <a:ext uri="{FF2B5EF4-FFF2-40B4-BE49-F238E27FC236}">
              <a16:creationId xmlns:a16="http://schemas.microsoft.com/office/drawing/2014/main" id="{D82546B1-CC35-3E35-3BA7-66B6C5ADD084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78" name="Text Box 71">
          <a:extLst>
            <a:ext uri="{FF2B5EF4-FFF2-40B4-BE49-F238E27FC236}">
              <a16:creationId xmlns:a16="http://schemas.microsoft.com/office/drawing/2014/main" id="{BF8E571A-15CF-D11E-ECF4-E5C64A783B42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79" name="Text Box 72">
          <a:extLst>
            <a:ext uri="{FF2B5EF4-FFF2-40B4-BE49-F238E27FC236}">
              <a16:creationId xmlns:a16="http://schemas.microsoft.com/office/drawing/2014/main" id="{0ADFF621-2D28-1A97-1042-5A89370E2F28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47625</xdr:rowOff>
    </xdr:to>
    <xdr:sp macro="" textlink="">
      <xdr:nvSpPr>
        <xdr:cNvPr id="142280" name="Text Box 73">
          <a:extLst>
            <a:ext uri="{FF2B5EF4-FFF2-40B4-BE49-F238E27FC236}">
              <a16:creationId xmlns:a16="http://schemas.microsoft.com/office/drawing/2014/main" id="{D388DD28-07FE-A8A7-E6E0-55EF9B57438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81" name="Text Box 46">
          <a:extLst>
            <a:ext uri="{FF2B5EF4-FFF2-40B4-BE49-F238E27FC236}">
              <a16:creationId xmlns:a16="http://schemas.microsoft.com/office/drawing/2014/main" id="{C267B6E5-3CAF-1BA8-AB38-DD2F17991F7E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82" name="Text Box 43">
          <a:extLst>
            <a:ext uri="{FF2B5EF4-FFF2-40B4-BE49-F238E27FC236}">
              <a16:creationId xmlns:a16="http://schemas.microsoft.com/office/drawing/2014/main" id="{BFC6EC60-88E5-17B6-D638-17A09F70A6B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83" name="Text Box 46">
          <a:extLst>
            <a:ext uri="{FF2B5EF4-FFF2-40B4-BE49-F238E27FC236}">
              <a16:creationId xmlns:a16="http://schemas.microsoft.com/office/drawing/2014/main" id="{4133710F-6C73-CC4B-70AF-EEA0A78E98BB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84" name="Text Box 43">
          <a:extLst>
            <a:ext uri="{FF2B5EF4-FFF2-40B4-BE49-F238E27FC236}">
              <a16:creationId xmlns:a16="http://schemas.microsoft.com/office/drawing/2014/main" id="{32304C49-580C-AE6E-06C6-6F219CD6D5EE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22</xdr:row>
      <xdr:rowOff>0</xdr:rowOff>
    </xdr:from>
    <xdr:to>
      <xdr:col>1</xdr:col>
      <xdr:colOff>790575</xdr:colOff>
      <xdr:row>22</xdr:row>
      <xdr:rowOff>171450</xdr:rowOff>
    </xdr:to>
    <xdr:sp macro="" textlink="">
      <xdr:nvSpPr>
        <xdr:cNvPr id="142285" name="Text Box 10">
          <a:extLst>
            <a:ext uri="{FF2B5EF4-FFF2-40B4-BE49-F238E27FC236}">
              <a16:creationId xmlns:a16="http://schemas.microsoft.com/office/drawing/2014/main" id="{50BEE259-C456-8D5E-6119-41AA752E9510}"/>
            </a:ext>
          </a:extLst>
        </xdr:cNvPr>
        <xdr:cNvSpPr txBox="1">
          <a:spLocks noChangeArrowheads="1"/>
        </xdr:cNvSpPr>
      </xdr:nvSpPr>
      <xdr:spPr bwMode="auto">
        <a:xfrm>
          <a:off x="1076325" y="5600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22</xdr:row>
      <xdr:rowOff>0</xdr:rowOff>
    </xdr:from>
    <xdr:to>
      <xdr:col>1</xdr:col>
      <xdr:colOff>790575</xdr:colOff>
      <xdr:row>22</xdr:row>
      <xdr:rowOff>171450</xdr:rowOff>
    </xdr:to>
    <xdr:sp macro="" textlink="">
      <xdr:nvSpPr>
        <xdr:cNvPr id="142286" name="Text Box 11">
          <a:extLst>
            <a:ext uri="{FF2B5EF4-FFF2-40B4-BE49-F238E27FC236}">
              <a16:creationId xmlns:a16="http://schemas.microsoft.com/office/drawing/2014/main" id="{554B62AA-F59D-2E4E-F053-08B44CCCBAAA}"/>
            </a:ext>
          </a:extLst>
        </xdr:cNvPr>
        <xdr:cNvSpPr txBox="1">
          <a:spLocks noChangeArrowheads="1"/>
        </xdr:cNvSpPr>
      </xdr:nvSpPr>
      <xdr:spPr bwMode="auto">
        <a:xfrm>
          <a:off x="1076325" y="5600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287" name="Text Box 65">
          <a:extLst>
            <a:ext uri="{FF2B5EF4-FFF2-40B4-BE49-F238E27FC236}">
              <a16:creationId xmlns:a16="http://schemas.microsoft.com/office/drawing/2014/main" id="{14D30F23-D7E6-741B-E5C1-CDDA5ABECB1D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288" name="Text Box 91">
          <a:extLst>
            <a:ext uri="{FF2B5EF4-FFF2-40B4-BE49-F238E27FC236}">
              <a16:creationId xmlns:a16="http://schemas.microsoft.com/office/drawing/2014/main" id="{CA144499-9D2E-30C6-66E8-88DFA6E93799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289" name="Text Box 65">
          <a:extLst>
            <a:ext uri="{FF2B5EF4-FFF2-40B4-BE49-F238E27FC236}">
              <a16:creationId xmlns:a16="http://schemas.microsoft.com/office/drawing/2014/main" id="{CD5194D4-CE54-05A3-1ED6-417CF9463E37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171450</xdr:rowOff>
    </xdr:to>
    <xdr:sp macro="" textlink="">
      <xdr:nvSpPr>
        <xdr:cNvPr id="142290" name="Text Box 91">
          <a:extLst>
            <a:ext uri="{FF2B5EF4-FFF2-40B4-BE49-F238E27FC236}">
              <a16:creationId xmlns:a16="http://schemas.microsoft.com/office/drawing/2014/main" id="{5209A171-5FAE-B9EA-F2F3-3738E319F08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171450</xdr:rowOff>
    </xdr:to>
    <xdr:sp macro="" textlink="">
      <xdr:nvSpPr>
        <xdr:cNvPr id="142291" name="Text Box 46">
          <a:extLst>
            <a:ext uri="{FF2B5EF4-FFF2-40B4-BE49-F238E27FC236}">
              <a16:creationId xmlns:a16="http://schemas.microsoft.com/office/drawing/2014/main" id="{FCA22A7A-82EA-106D-06CD-DE16BD0B615B}"/>
            </a:ext>
          </a:extLst>
        </xdr:cNvPr>
        <xdr:cNvSpPr txBox="1">
          <a:spLocks noChangeArrowheads="1"/>
        </xdr:cNvSpPr>
      </xdr:nvSpPr>
      <xdr:spPr bwMode="auto">
        <a:xfrm>
          <a:off x="3867150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22</xdr:row>
      <xdr:rowOff>171450</xdr:rowOff>
    </xdr:to>
    <xdr:sp macro="" textlink="">
      <xdr:nvSpPr>
        <xdr:cNvPr id="142292" name="Text Box 43">
          <a:extLst>
            <a:ext uri="{FF2B5EF4-FFF2-40B4-BE49-F238E27FC236}">
              <a16:creationId xmlns:a16="http://schemas.microsoft.com/office/drawing/2014/main" id="{5E040502-D7B3-9CB3-BF6E-5FA50F99A291}"/>
            </a:ext>
          </a:extLst>
        </xdr:cNvPr>
        <xdr:cNvSpPr txBox="1">
          <a:spLocks noChangeArrowheads="1"/>
        </xdr:cNvSpPr>
      </xdr:nvSpPr>
      <xdr:spPr bwMode="auto">
        <a:xfrm>
          <a:off x="3867150" y="5600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93" name="Text Box 68">
          <a:extLst>
            <a:ext uri="{FF2B5EF4-FFF2-40B4-BE49-F238E27FC236}">
              <a16:creationId xmlns:a16="http://schemas.microsoft.com/office/drawing/2014/main" id="{A7941FF1-5F1D-AA15-5381-A34E4FAC7EB4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94" name="Text Box 69">
          <a:extLst>
            <a:ext uri="{FF2B5EF4-FFF2-40B4-BE49-F238E27FC236}">
              <a16:creationId xmlns:a16="http://schemas.microsoft.com/office/drawing/2014/main" id="{AFCB2899-A0F1-1DED-3C97-B072DD76D92E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95" name="Text Box 70">
          <a:extLst>
            <a:ext uri="{FF2B5EF4-FFF2-40B4-BE49-F238E27FC236}">
              <a16:creationId xmlns:a16="http://schemas.microsoft.com/office/drawing/2014/main" id="{D2BA1937-201D-BF25-2FCC-FB7F631726DC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96" name="Text Box 71">
          <a:extLst>
            <a:ext uri="{FF2B5EF4-FFF2-40B4-BE49-F238E27FC236}">
              <a16:creationId xmlns:a16="http://schemas.microsoft.com/office/drawing/2014/main" id="{39FEECE7-8818-D01C-5BCA-748CD9477F3E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97" name="Text Box 72">
          <a:extLst>
            <a:ext uri="{FF2B5EF4-FFF2-40B4-BE49-F238E27FC236}">
              <a16:creationId xmlns:a16="http://schemas.microsoft.com/office/drawing/2014/main" id="{1D4D90A9-CAA0-05DD-9707-2CC91FD50512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298" name="Text Box 73">
          <a:extLst>
            <a:ext uri="{FF2B5EF4-FFF2-40B4-BE49-F238E27FC236}">
              <a16:creationId xmlns:a16="http://schemas.microsoft.com/office/drawing/2014/main" id="{CAF00B53-9527-3F70-7806-9FFCC6D49B59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299" name="Text Box 46">
          <a:extLst>
            <a:ext uri="{FF2B5EF4-FFF2-40B4-BE49-F238E27FC236}">
              <a16:creationId xmlns:a16="http://schemas.microsoft.com/office/drawing/2014/main" id="{ED49FC03-63C3-A846-33DF-A21D476340BD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300" name="Text Box 43">
          <a:extLst>
            <a:ext uri="{FF2B5EF4-FFF2-40B4-BE49-F238E27FC236}">
              <a16:creationId xmlns:a16="http://schemas.microsoft.com/office/drawing/2014/main" id="{C36C00EE-6A89-4371-164C-92340B33759F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301" name="Text Box 46">
          <a:extLst>
            <a:ext uri="{FF2B5EF4-FFF2-40B4-BE49-F238E27FC236}">
              <a16:creationId xmlns:a16="http://schemas.microsoft.com/office/drawing/2014/main" id="{816B385C-1AFA-23A1-8CFC-A83A69C611E9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302" name="Text Box 43">
          <a:extLst>
            <a:ext uri="{FF2B5EF4-FFF2-40B4-BE49-F238E27FC236}">
              <a16:creationId xmlns:a16="http://schemas.microsoft.com/office/drawing/2014/main" id="{38E5EF7A-04C5-8455-B590-AC6B5688BD3D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303" name="Text Box 68">
          <a:extLst>
            <a:ext uri="{FF2B5EF4-FFF2-40B4-BE49-F238E27FC236}">
              <a16:creationId xmlns:a16="http://schemas.microsoft.com/office/drawing/2014/main" id="{3BCB8CA6-679B-4B21-6C55-3FF753F57C92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304" name="Text Box 69">
          <a:extLst>
            <a:ext uri="{FF2B5EF4-FFF2-40B4-BE49-F238E27FC236}">
              <a16:creationId xmlns:a16="http://schemas.microsoft.com/office/drawing/2014/main" id="{F2BD4C59-26DA-772F-5AD9-61AA6270761F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305" name="Text Box 70">
          <a:extLst>
            <a:ext uri="{FF2B5EF4-FFF2-40B4-BE49-F238E27FC236}">
              <a16:creationId xmlns:a16="http://schemas.microsoft.com/office/drawing/2014/main" id="{C9622B9F-5A27-7A90-47EE-263B2E1BD21F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306" name="Text Box 71">
          <a:extLst>
            <a:ext uri="{FF2B5EF4-FFF2-40B4-BE49-F238E27FC236}">
              <a16:creationId xmlns:a16="http://schemas.microsoft.com/office/drawing/2014/main" id="{EF8C3BC7-CD69-F919-04F6-88A7BA92F68D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307" name="Text Box 72">
          <a:extLst>
            <a:ext uri="{FF2B5EF4-FFF2-40B4-BE49-F238E27FC236}">
              <a16:creationId xmlns:a16="http://schemas.microsoft.com/office/drawing/2014/main" id="{9CE11205-B950-8F4C-4186-46294BA18B4C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66675</xdr:rowOff>
    </xdr:to>
    <xdr:sp macro="" textlink="">
      <xdr:nvSpPr>
        <xdr:cNvPr id="142308" name="Text Box 73">
          <a:extLst>
            <a:ext uri="{FF2B5EF4-FFF2-40B4-BE49-F238E27FC236}">
              <a16:creationId xmlns:a16="http://schemas.microsoft.com/office/drawing/2014/main" id="{E5B30CE3-296F-BF80-39D6-436B40E876E5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309" name="Text Box 46">
          <a:extLst>
            <a:ext uri="{FF2B5EF4-FFF2-40B4-BE49-F238E27FC236}">
              <a16:creationId xmlns:a16="http://schemas.microsoft.com/office/drawing/2014/main" id="{4286C594-028B-4CC0-C7EB-D1C0E60B7E0A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310" name="Text Box 43">
          <a:extLst>
            <a:ext uri="{FF2B5EF4-FFF2-40B4-BE49-F238E27FC236}">
              <a16:creationId xmlns:a16="http://schemas.microsoft.com/office/drawing/2014/main" id="{5291C85E-2FC3-2B6F-C925-27D1652F5311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311" name="Text Box 46">
          <a:extLst>
            <a:ext uri="{FF2B5EF4-FFF2-40B4-BE49-F238E27FC236}">
              <a16:creationId xmlns:a16="http://schemas.microsoft.com/office/drawing/2014/main" id="{373C7AC5-C2E5-2B7F-2AA9-313E2BA9D9CF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28575</xdr:rowOff>
    </xdr:to>
    <xdr:sp macro="" textlink="">
      <xdr:nvSpPr>
        <xdr:cNvPr id="142312" name="Text Box 43">
          <a:extLst>
            <a:ext uri="{FF2B5EF4-FFF2-40B4-BE49-F238E27FC236}">
              <a16:creationId xmlns:a16="http://schemas.microsoft.com/office/drawing/2014/main" id="{507DAC71-D1F7-758E-458D-C0638F6A49E0}"/>
            </a:ext>
          </a:extLst>
        </xdr:cNvPr>
        <xdr:cNvSpPr txBox="1">
          <a:spLocks noChangeArrowheads="1"/>
        </xdr:cNvSpPr>
      </xdr:nvSpPr>
      <xdr:spPr bwMode="auto">
        <a:xfrm>
          <a:off x="3267075" y="5600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r/Desktop/Konkursi/Didi%20Digomi%20III%20mr%2010%20korpus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krebi"/>
      <sheetName val="x.a.1"/>
      <sheetName val="x.a.2"/>
      <sheetName val="saprokto"/>
    </sheetNames>
    <sheetDataSet>
      <sheetData sheetId="0"/>
      <sheetData sheetId="1">
        <row r="5">
          <cell r="H5">
            <v>711361.9949553347</v>
          </cell>
        </row>
        <row r="6">
          <cell r="H6">
            <v>89077.12200800002</v>
          </cell>
        </row>
      </sheetData>
      <sheetData sheetId="2">
        <row r="8">
          <cell r="H8">
            <v>102282.27680508156</v>
          </cell>
        </row>
        <row r="9">
          <cell r="H9">
            <v>3813.2856324999998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CE7E8-BEFD-4BEB-96D3-8786F3571F97}">
  <dimension ref="A1:N161"/>
  <sheetViews>
    <sheetView view="pageBreakPreview" topLeftCell="A89" zoomScale="70" zoomScaleNormal="70" zoomScaleSheetLayoutView="70" workbookViewId="0">
      <selection activeCell="A45" sqref="A45:N45"/>
    </sheetView>
  </sheetViews>
  <sheetFormatPr defaultRowHeight="12.75"/>
  <cols>
    <col min="1" max="1" width="3.5703125" customWidth="1"/>
    <col min="2" max="2" width="7.5703125" customWidth="1"/>
    <col min="3" max="3" width="53.42578125" customWidth="1"/>
    <col min="4" max="4" width="3" customWidth="1"/>
    <col min="5" max="5" width="3.85546875" customWidth="1"/>
    <col min="6" max="6" width="4.42578125" customWidth="1"/>
    <col min="7" max="7" width="3.5703125" customWidth="1"/>
    <col min="8" max="8" width="5.42578125" customWidth="1"/>
    <col min="9" max="9" width="4.85546875" customWidth="1"/>
    <col min="10" max="10" width="11.5703125" customWidth="1"/>
    <col min="11" max="11" width="6.5703125" customWidth="1"/>
    <col min="12" max="12" width="5.140625" customWidth="1"/>
    <col min="13" max="13" width="8.5703125" customWidth="1"/>
    <col min="14" max="14" width="11.5703125" customWidth="1"/>
  </cols>
  <sheetData>
    <row r="1" spans="1:14" ht="27.75" customHeight="1">
      <c r="A1" s="360" t="s">
        <v>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</row>
    <row r="2" spans="1:14" ht="21.75" customHeight="1">
      <c r="A2" s="306" t="s">
        <v>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</row>
    <row r="3" spans="1:14" ht="15.75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</row>
    <row r="4" spans="1:14" ht="15.75">
      <c r="A4" s="306"/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</row>
    <row r="5" spans="1:14" ht="15.75">
      <c r="A5" s="305"/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62" t="s">
        <v>2</v>
      </c>
      <c r="M5" s="362"/>
      <c r="N5" s="362"/>
    </row>
    <row r="6" spans="1:14" ht="15.75">
      <c r="A6" s="305"/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</row>
    <row r="7" spans="1:14" ht="15.75">
      <c r="A7" s="360"/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</row>
    <row r="8" spans="1:14" ht="15.75">
      <c r="A8" s="306" t="s">
        <v>3</v>
      </c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</row>
    <row r="9" spans="1:14" ht="15.75">
      <c r="A9" s="306" t="s">
        <v>4</v>
      </c>
      <c r="B9" s="306"/>
      <c r="C9" s="306"/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</row>
    <row r="10" spans="1:14" ht="15.75">
      <c r="A10" s="306"/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</row>
    <row r="11" spans="1:14" ht="15.75">
      <c r="A11" s="360" t="s">
        <v>5</v>
      </c>
      <c r="B11" s="360"/>
      <c r="C11" s="360"/>
      <c r="D11" s="360"/>
      <c r="E11" s="360"/>
      <c r="F11" s="360"/>
      <c r="G11" s="360"/>
      <c r="H11" s="360"/>
      <c r="I11" s="360"/>
      <c r="J11" s="360"/>
      <c r="K11" s="360"/>
      <c r="L11" s="360"/>
      <c r="M11" s="360"/>
      <c r="N11" s="360"/>
    </row>
    <row r="12" spans="1:14" ht="15.75">
      <c r="A12" s="360"/>
      <c r="B12" s="360"/>
      <c r="C12" s="360"/>
      <c r="D12" s="360"/>
      <c r="E12" s="360"/>
      <c r="F12" s="360"/>
      <c r="G12" s="360"/>
      <c r="H12" s="360"/>
      <c r="I12" s="360"/>
      <c r="J12" s="360"/>
      <c r="K12" s="360"/>
      <c r="L12" s="360"/>
      <c r="M12" s="360"/>
      <c r="N12" s="360"/>
    </row>
    <row r="13" spans="1:14" ht="15.75">
      <c r="A13" s="360"/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</row>
    <row r="14" spans="1:14" ht="15.75">
      <c r="A14" s="305"/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</row>
    <row r="15" spans="1:14" ht="15.75">
      <c r="A15" s="360"/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</row>
    <row r="16" spans="1:14" ht="15.75">
      <c r="A16" s="361" t="s">
        <v>6</v>
      </c>
      <c r="B16" s="361"/>
      <c r="C16" s="361"/>
      <c r="D16" s="361"/>
      <c r="E16" s="361"/>
      <c r="F16" s="361"/>
      <c r="G16" s="361"/>
      <c r="H16" s="361"/>
      <c r="I16" s="361"/>
      <c r="J16" s="363" t="s">
        <v>7</v>
      </c>
      <c r="K16" s="363"/>
      <c r="L16" s="363"/>
      <c r="M16" s="364">
        <f>N143</f>
        <v>1041394.7287756285</v>
      </c>
      <c r="N16" s="365" t="s">
        <v>8</v>
      </c>
    </row>
    <row r="17" spans="1:14" ht="15.75">
      <c r="A17" s="305" t="s">
        <v>9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</row>
    <row r="18" spans="1:14" ht="15.75">
      <c r="A18" s="360"/>
      <c r="B18" s="360"/>
      <c r="C18" s="360"/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</row>
    <row r="19" spans="1:14" ht="15.75">
      <c r="A19" s="361"/>
      <c r="B19" s="361"/>
      <c r="C19" s="361"/>
      <c r="D19" s="361"/>
      <c r="E19" s="361"/>
      <c r="F19" s="361"/>
      <c r="G19" s="361"/>
      <c r="H19" s="361"/>
      <c r="I19" s="361"/>
      <c r="J19" s="361"/>
      <c r="K19" s="361"/>
      <c r="L19" s="361"/>
      <c r="M19" s="361"/>
      <c r="N19" s="361"/>
    </row>
    <row r="20" spans="1:14" ht="15.75">
      <c r="A20" s="366" t="s">
        <v>10</v>
      </c>
      <c r="B20" s="366"/>
      <c r="C20" s="366"/>
      <c r="D20" s="366"/>
      <c r="E20" s="366"/>
      <c r="F20" s="366"/>
      <c r="G20" s="366"/>
      <c r="H20" s="366"/>
      <c r="I20" s="366"/>
      <c r="J20" s="366"/>
      <c r="K20" s="366"/>
      <c r="L20" s="366"/>
      <c r="M20" s="366"/>
      <c r="N20" s="366"/>
    </row>
    <row r="21" spans="1:14" ht="15.75">
      <c r="A21" s="367"/>
      <c r="B21" s="367"/>
      <c r="C21" s="367"/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</row>
    <row r="22" spans="1:14" ht="15.75">
      <c r="A22" s="367"/>
      <c r="B22" s="367"/>
      <c r="C22" s="367"/>
      <c r="D22" s="367"/>
      <c r="E22" s="367"/>
      <c r="F22" s="367"/>
      <c r="G22" s="367"/>
      <c r="H22" s="367"/>
      <c r="I22" s="367"/>
      <c r="J22" s="367"/>
      <c r="K22" s="367"/>
      <c r="L22" s="367"/>
      <c r="M22" s="367"/>
      <c r="N22" s="367"/>
    </row>
    <row r="23" spans="1:14" ht="15.75">
      <c r="A23" s="306" t="s">
        <v>11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</row>
    <row r="24" spans="1:14" ht="15.75">
      <c r="A24" s="306"/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</row>
    <row r="25" spans="1:14" ht="15.75">
      <c r="A25" s="360"/>
      <c r="B25" s="360"/>
      <c r="C25" s="360"/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0"/>
    </row>
    <row r="26" spans="1:14" ht="28.5" customHeight="1">
      <c r="A26" s="361"/>
      <c r="B26" s="361"/>
      <c r="C26" s="361"/>
      <c r="D26" s="361"/>
      <c r="E26" s="361"/>
      <c r="F26" s="361"/>
      <c r="G26" s="361"/>
      <c r="H26" s="361"/>
      <c r="I26" s="361"/>
      <c r="J26" s="361"/>
      <c r="K26" s="361"/>
      <c r="L26" s="361"/>
      <c r="M26" s="361"/>
      <c r="N26" s="361"/>
    </row>
    <row r="27" spans="1:14" ht="15.75">
      <c r="A27" s="360" t="s">
        <v>12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</row>
    <row r="28" spans="1:14" ht="15.75">
      <c r="A28" s="360" t="s">
        <v>13</v>
      </c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</row>
    <row r="29" spans="1:14" ht="15">
      <c r="A29" s="368" t="s">
        <v>14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</row>
    <row r="30" spans="1:14" ht="15.75">
      <c r="A30" s="368"/>
      <c r="B30" s="369"/>
      <c r="C30" s="369"/>
      <c r="D30" s="369"/>
      <c r="E30" s="369"/>
      <c r="F30" s="369"/>
      <c r="G30" s="369"/>
      <c r="H30" s="369"/>
      <c r="I30" s="369"/>
      <c r="J30" s="369"/>
      <c r="K30" s="369"/>
      <c r="L30" s="369"/>
      <c r="M30" s="369"/>
      <c r="N30" s="369"/>
    </row>
    <row r="31" spans="1:14" ht="15">
      <c r="A31" s="370" t="s">
        <v>15</v>
      </c>
      <c r="B31" s="370"/>
      <c r="C31" s="370"/>
      <c r="D31" s="370"/>
      <c r="E31" s="370"/>
      <c r="F31" s="370"/>
      <c r="G31" s="370"/>
      <c r="H31" s="370"/>
      <c r="I31" s="370"/>
      <c r="J31" s="370"/>
      <c r="K31" s="370"/>
      <c r="L31" s="370"/>
      <c r="M31" s="370"/>
      <c r="N31" s="307"/>
    </row>
    <row r="32" spans="1:14" ht="15">
      <c r="A32" s="371" t="s">
        <v>16</v>
      </c>
      <c r="B32" s="371"/>
      <c r="C32" s="371"/>
      <c r="D32" s="371"/>
      <c r="E32" s="371"/>
      <c r="F32" s="371"/>
      <c r="G32" s="371"/>
      <c r="H32" s="371"/>
      <c r="I32" s="371"/>
      <c r="J32" s="371"/>
      <c r="K32" s="371"/>
      <c r="L32" s="371"/>
      <c r="M32" s="371"/>
      <c r="N32" s="371"/>
    </row>
    <row r="33" spans="1:14" ht="15">
      <c r="A33" s="308" t="s">
        <v>17</v>
      </c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08"/>
    </row>
    <row r="34" spans="1:14" ht="15">
      <c r="A34" s="308" t="s">
        <v>18</v>
      </c>
      <c r="B34" s="308"/>
      <c r="C34" s="308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</row>
    <row r="35" spans="1:14" ht="15">
      <c r="A35" s="308" t="s">
        <v>19</v>
      </c>
      <c r="B35" s="308"/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</row>
    <row r="36" spans="1:14" ht="15">
      <c r="A36" s="308" t="s">
        <v>20</v>
      </c>
      <c r="B36" s="308"/>
      <c r="C36" s="308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</row>
    <row r="37" spans="1:14" ht="15">
      <c r="A37" s="308" t="s">
        <v>21</v>
      </c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</row>
    <row r="38" spans="1:14" ht="15">
      <c r="A38" s="371" t="s">
        <v>22</v>
      </c>
      <c r="B38" s="371"/>
      <c r="C38" s="371"/>
      <c r="D38" s="371"/>
      <c r="E38" s="371"/>
      <c r="F38" s="371"/>
      <c r="G38" s="371"/>
      <c r="H38" s="371"/>
      <c r="I38" s="371"/>
      <c r="J38" s="371"/>
      <c r="K38" s="371"/>
      <c r="L38" s="371"/>
      <c r="M38" s="371"/>
      <c r="N38" s="371"/>
    </row>
    <row r="39" spans="1:14" ht="15">
      <c r="A39" s="371" t="s">
        <v>23</v>
      </c>
      <c r="B39" s="371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2"/>
    </row>
    <row r="40" spans="1:14" ht="15">
      <c r="A40" s="371" t="s">
        <v>24</v>
      </c>
      <c r="B40" s="371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  <c r="N40" s="371"/>
    </row>
    <row r="41" spans="1:14" ht="15">
      <c r="A41" s="371" t="s">
        <v>25</v>
      </c>
      <c r="B41" s="371"/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371"/>
      <c r="N41" s="371"/>
    </row>
    <row r="42" spans="1:14" ht="15">
      <c r="A42" s="371" t="s">
        <v>26</v>
      </c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</row>
    <row r="43" spans="1:14" ht="15">
      <c r="A43" s="371" t="s">
        <v>27</v>
      </c>
      <c r="B43" s="371"/>
      <c r="C43" s="371"/>
      <c r="D43" s="371"/>
      <c r="E43" s="371"/>
      <c r="F43" s="371"/>
      <c r="G43" s="371"/>
      <c r="H43" s="371"/>
      <c r="I43" s="371"/>
      <c r="J43" s="371"/>
      <c r="K43" s="371"/>
      <c r="L43" s="371"/>
      <c r="M43" s="371"/>
      <c r="N43" s="371"/>
    </row>
    <row r="44" spans="1:14" ht="15">
      <c r="A44" s="373" t="s">
        <v>28</v>
      </c>
      <c r="B44" s="373"/>
      <c r="C44" s="373"/>
      <c r="D44" s="373"/>
      <c r="E44" s="373"/>
      <c r="F44" s="373"/>
      <c r="G44" s="373"/>
      <c r="H44" s="373"/>
      <c r="I44" s="373"/>
      <c r="J44" s="373"/>
      <c r="K44" s="373"/>
      <c r="L44" s="373"/>
      <c r="M44" s="373"/>
      <c r="N44" s="373"/>
    </row>
    <row r="45" spans="1:14" ht="15">
      <c r="A45" s="371" t="s">
        <v>29</v>
      </c>
      <c r="B45" s="371"/>
      <c r="C45" s="371"/>
      <c r="D45" s="371"/>
      <c r="E45" s="371"/>
      <c r="F45" s="371"/>
      <c r="G45" s="371"/>
      <c r="H45" s="371"/>
      <c r="I45" s="371"/>
      <c r="J45" s="371"/>
      <c r="K45" s="371"/>
      <c r="L45" s="371"/>
      <c r="M45" s="371"/>
      <c r="N45" s="371"/>
    </row>
    <row r="46" spans="1:14" ht="15">
      <c r="A46" s="374" t="s">
        <v>30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71"/>
    </row>
    <row r="47" spans="1:14" ht="15">
      <c r="A47" s="375" t="s">
        <v>31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</row>
    <row r="48" spans="1:14" ht="15">
      <c r="A48" s="376" t="s">
        <v>32</v>
      </c>
      <c r="B48" s="376"/>
      <c r="C48" s="376"/>
      <c r="D48" s="376"/>
      <c r="E48" s="376"/>
      <c r="F48" s="376"/>
      <c r="G48" s="376"/>
      <c r="H48" s="376"/>
      <c r="I48" s="376"/>
      <c r="J48" s="376"/>
      <c r="K48" s="376"/>
      <c r="L48" s="376"/>
      <c r="M48" s="376"/>
      <c r="N48" s="376"/>
    </row>
    <row r="49" spans="1:14" ht="15">
      <c r="A49" s="376" t="s">
        <v>33</v>
      </c>
      <c r="B49" s="376"/>
      <c r="C49" s="376"/>
      <c r="D49" s="376"/>
      <c r="E49" s="376"/>
      <c r="F49" s="376"/>
      <c r="G49" s="376"/>
      <c r="H49" s="376"/>
      <c r="I49" s="376"/>
      <c r="J49" s="376"/>
      <c r="K49" s="376"/>
      <c r="L49" s="376"/>
      <c r="M49" s="376"/>
      <c r="N49" s="376"/>
    </row>
    <row r="50" spans="1:14" ht="15">
      <c r="A50" s="376" t="s">
        <v>34</v>
      </c>
      <c r="B50" s="376"/>
      <c r="C50" s="376"/>
      <c r="D50" s="376"/>
      <c r="E50" s="376"/>
      <c r="F50" s="376"/>
      <c r="G50" s="376"/>
      <c r="H50" s="376"/>
      <c r="I50" s="376"/>
      <c r="J50" s="376"/>
      <c r="K50" s="376"/>
      <c r="L50" s="376"/>
      <c r="M50" s="376"/>
      <c r="N50" s="376"/>
    </row>
    <row r="51" spans="1:14" ht="15">
      <c r="A51" s="376" t="s">
        <v>35</v>
      </c>
      <c r="B51" s="376"/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</row>
    <row r="52" spans="1:14" ht="15">
      <c r="A52" s="376"/>
      <c r="B52" s="376"/>
      <c r="C52" s="376"/>
      <c r="D52" s="376"/>
      <c r="E52" s="376"/>
      <c r="F52" s="376"/>
      <c r="G52" s="376"/>
      <c r="H52" s="376"/>
      <c r="I52" s="376"/>
      <c r="J52" s="376"/>
      <c r="K52" s="376"/>
      <c r="L52" s="376"/>
      <c r="M52" s="376"/>
      <c r="N52" s="376"/>
    </row>
    <row r="53" spans="1:14" ht="15">
      <c r="A53" s="376"/>
      <c r="B53" s="376"/>
      <c r="C53" s="376"/>
      <c r="D53" s="376"/>
      <c r="E53" s="376"/>
      <c r="F53" s="376"/>
      <c r="G53" s="376"/>
      <c r="H53" s="376"/>
      <c r="I53" s="376"/>
      <c r="J53" s="376"/>
      <c r="K53" s="376"/>
      <c r="L53" s="376"/>
      <c r="M53" s="376"/>
      <c r="N53" s="376"/>
    </row>
    <row r="54" spans="1:14" ht="15">
      <c r="A54" s="377" t="s">
        <v>36</v>
      </c>
      <c r="B54" s="377"/>
      <c r="C54" s="377"/>
      <c r="D54" s="377"/>
      <c r="E54" s="377"/>
      <c r="F54" s="377"/>
      <c r="G54" s="377"/>
      <c r="H54" s="377"/>
      <c r="I54" s="377"/>
      <c r="J54" s="377"/>
      <c r="K54" s="377"/>
      <c r="L54" s="377"/>
      <c r="M54" s="377"/>
      <c r="N54" s="377"/>
    </row>
    <row r="55" spans="1:14" ht="15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</row>
    <row r="56" spans="1:14" ht="15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</row>
    <row r="57" spans="1:14" ht="15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</row>
    <row r="58" spans="1:14" ht="15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</row>
    <row r="59" spans="1:14" ht="15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</row>
    <row r="60" spans="1:14" ht="15.75">
      <c r="A60" s="379" t="s">
        <v>37</v>
      </c>
      <c r="B60" s="379"/>
      <c r="C60" s="379"/>
      <c r="D60" s="379"/>
      <c r="E60" s="379"/>
      <c r="F60" s="379"/>
      <c r="G60" s="379"/>
      <c r="H60" s="379"/>
      <c r="I60" s="379"/>
      <c r="J60" s="379"/>
      <c r="K60" s="379"/>
      <c r="L60" s="379"/>
      <c r="M60" s="379"/>
      <c r="N60" s="379"/>
    </row>
    <row r="61" spans="1:14" ht="15.75">
      <c r="A61" s="379" t="s">
        <v>38</v>
      </c>
      <c r="B61" s="376"/>
      <c r="C61" s="376"/>
      <c r="D61" s="376"/>
      <c r="E61" s="376"/>
      <c r="F61" s="376"/>
      <c r="G61" s="376"/>
      <c r="H61" s="376"/>
      <c r="I61" s="376"/>
      <c r="J61" s="376"/>
      <c r="K61" s="376"/>
      <c r="L61" s="376"/>
      <c r="M61" s="376"/>
      <c r="N61" s="376"/>
    </row>
    <row r="62" spans="1:14" ht="15.75">
      <c r="A62" s="380" t="s">
        <v>39</v>
      </c>
      <c r="B62" s="371"/>
      <c r="C62" s="371"/>
      <c r="D62" s="371"/>
      <c r="E62" s="371"/>
      <c r="F62" s="371"/>
      <c r="G62" s="371"/>
      <c r="H62" s="371"/>
      <c r="I62" s="371"/>
      <c r="J62" s="371"/>
      <c r="K62" s="371"/>
      <c r="L62" s="371"/>
      <c r="M62" s="371"/>
      <c r="N62" s="371"/>
    </row>
    <row r="63" spans="1:14" ht="15.75">
      <c r="A63" s="379" t="s">
        <v>40</v>
      </c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379"/>
    </row>
    <row r="64" spans="1:14" ht="15.75">
      <c r="A64" s="379" t="s">
        <v>41</v>
      </c>
      <c r="B64" s="379"/>
      <c r="C64" s="379"/>
      <c r="D64" s="379"/>
      <c r="E64" s="379"/>
      <c r="F64" s="379"/>
      <c r="G64" s="379"/>
      <c r="H64" s="379"/>
      <c r="I64" s="379"/>
      <c r="J64" s="379"/>
      <c r="K64" s="379"/>
      <c r="L64" s="379"/>
      <c r="M64" s="379"/>
      <c r="N64" s="379"/>
    </row>
    <row r="65" spans="1:14" ht="15.75">
      <c r="A65" s="365"/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</row>
    <row r="66" spans="1:14" ht="15.75">
      <c r="A66" s="306" t="s">
        <v>42</v>
      </c>
      <c r="B66" s="306"/>
      <c r="C66" s="306"/>
      <c r="D66" s="306"/>
      <c r="E66" s="306"/>
      <c r="F66" s="306"/>
      <c r="G66" s="306"/>
      <c r="H66" s="306"/>
      <c r="I66" s="306"/>
      <c r="J66" s="306"/>
      <c r="K66" s="306"/>
      <c r="L66" s="306"/>
      <c r="M66" s="306"/>
      <c r="N66" s="306"/>
    </row>
    <row r="67" spans="1:14" ht="15.75">
      <c r="A67" s="306" t="s">
        <v>43</v>
      </c>
      <c r="B67" s="306"/>
      <c r="C67" s="306"/>
      <c r="D67" s="306"/>
      <c r="E67" s="306"/>
      <c r="F67" s="306"/>
      <c r="G67" s="306"/>
      <c r="H67" s="306"/>
      <c r="I67" s="306"/>
      <c r="J67" s="306"/>
      <c r="K67" s="306"/>
      <c r="L67" s="306"/>
      <c r="M67" s="306"/>
      <c r="N67" s="306"/>
    </row>
    <row r="68" spans="1:14" ht="15.75">
      <c r="A68" s="360"/>
      <c r="B68" s="360"/>
      <c r="C68" s="360"/>
      <c r="D68" s="360"/>
      <c r="E68" s="360"/>
      <c r="F68" s="360"/>
      <c r="G68" s="360"/>
      <c r="H68" s="360"/>
      <c r="I68" s="360"/>
      <c r="J68" s="360"/>
      <c r="K68" s="360"/>
      <c r="L68" s="360"/>
      <c r="M68" s="360"/>
      <c r="N68" s="360"/>
    </row>
    <row r="69" spans="1:14" ht="15.75">
      <c r="A69" s="306" t="s">
        <v>0</v>
      </c>
      <c r="B69" s="306"/>
      <c r="C69" s="306"/>
      <c r="D69" s="306"/>
      <c r="E69" s="306"/>
      <c r="F69" s="306"/>
      <c r="G69" s="306"/>
      <c r="H69" s="306"/>
      <c r="I69" s="306"/>
      <c r="J69" s="306"/>
      <c r="K69" s="306"/>
      <c r="L69" s="306"/>
      <c r="M69" s="306"/>
      <c r="N69" s="306"/>
    </row>
    <row r="70" spans="1:14" ht="15.75">
      <c r="A70" s="306" t="s">
        <v>1</v>
      </c>
      <c r="B70" s="306"/>
      <c r="C70" s="306"/>
      <c r="D70" s="306"/>
      <c r="E70" s="306"/>
      <c r="F70" s="306"/>
      <c r="G70" s="306"/>
      <c r="H70" s="306"/>
      <c r="I70" s="306"/>
      <c r="J70" s="306"/>
      <c r="K70" s="306"/>
      <c r="L70" s="306"/>
      <c r="M70" s="306"/>
      <c r="N70" s="306"/>
    </row>
    <row r="71" spans="1:14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">
      <c r="A72" s="381" t="s">
        <v>44</v>
      </c>
      <c r="B72" s="381"/>
      <c r="C72" s="381"/>
      <c r="D72" s="381"/>
      <c r="E72" s="381"/>
      <c r="F72" s="381"/>
      <c r="G72" s="381"/>
      <c r="H72" s="381"/>
      <c r="I72" s="381"/>
      <c r="J72" s="381"/>
      <c r="K72" s="381"/>
      <c r="L72" s="381"/>
      <c r="M72" s="381"/>
      <c r="N72" s="381"/>
    </row>
    <row r="73" spans="1:14" ht="15">
      <c r="A73" s="372"/>
      <c r="B73" s="372"/>
      <c r="C73" s="372"/>
      <c r="D73" s="372"/>
      <c r="E73" s="372"/>
      <c r="F73" s="372"/>
      <c r="G73" s="372"/>
      <c r="H73" s="372"/>
      <c r="I73" s="372"/>
      <c r="J73" s="372"/>
      <c r="K73" s="372"/>
      <c r="L73" s="372"/>
      <c r="M73" s="372"/>
      <c r="N73" s="372"/>
    </row>
    <row r="74" spans="1:14">
      <c r="A74" s="382" t="s">
        <v>45</v>
      </c>
      <c r="B74" s="383" t="s">
        <v>46</v>
      </c>
      <c r="C74" s="384" t="s">
        <v>47</v>
      </c>
      <c r="D74" s="313"/>
      <c r="E74" s="313"/>
      <c r="F74" s="313"/>
      <c r="G74" s="313"/>
      <c r="H74" s="313"/>
      <c r="I74" s="314"/>
      <c r="J74" s="384" t="s">
        <v>48</v>
      </c>
      <c r="K74" s="385"/>
      <c r="L74" s="385"/>
      <c r="M74" s="386"/>
      <c r="N74" s="383" t="s">
        <v>49</v>
      </c>
    </row>
    <row r="75" spans="1:14">
      <c r="A75" s="309"/>
      <c r="B75" s="311"/>
      <c r="C75" s="315"/>
      <c r="D75" s="316"/>
      <c r="E75" s="316"/>
      <c r="F75" s="316"/>
      <c r="G75" s="316"/>
      <c r="H75" s="316"/>
      <c r="I75" s="317"/>
      <c r="J75" s="318"/>
      <c r="K75" s="319"/>
      <c r="L75" s="319"/>
      <c r="M75" s="320"/>
      <c r="N75" s="311"/>
    </row>
    <row r="76" spans="1:14">
      <c r="A76" s="309"/>
      <c r="B76" s="311"/>
      <c r="C76" s="315"/>
      <c r="D76" s="316"/>
      <c r="E76" s="316"/>
      <c r="F76" s="316"/>
      <c r="G76" s="316"/>
      <c r="H76" s="316"/>
      <c r="I76" s="317"/>
      <c r="J76" s="383" t="s">
        <v>50</v>
      </c>
      <c r="K76" s="383" t="s">
        <v>51</v>
      </c>
      <c r="L76" s="383" t="s">
        <v>52</v>
      </c>
      <c r="M76" s="383" t="s">
        <v>53</v>
      </c>
      <c r="N76" s="311"/>
    </row>
    <row r="77" spans="1:14">
      <c r="A77" s="309"/>
      <c r="B77" s="311"/>
      <c r="C77" s="315"/>
      <c r="D77" s="316"/>
      <c r="E77" s="316"/>
      <c r="F77" s="316"/>
      <c r="G77" s="316"/>
      <c r="H77" s="316"/>
      <c r="I77" s="317"/>
      <c r="J77" s="311"/>
      <c r="K77" s="311"/>
      <c r="L77" s="311"/>
      <c r="M77" s="311"/>
      <c r="N77" s="311"/>
    </row>
    <row r="78" spans="1:14">
      <c r="A78" s="309"/>
      <c r="B78" s="311"/>
      <c r="C78" s="315"/>
      <c r="D78" s="316"/>
      <c r="E78" s="316"/>
      <c r="F78" s="316"/>
      <c r="G78" s="316"/>
      <c r="H78" s="316"/>
      <c r="I78" s="317"/>
      <c r="J78" s="311"/>
      <c r="K78" s="311"/>
      <c r="L78" s="311"/>
      <c r="M78" s="311"/>
      <c r="N78" s="311"/>
    </row>
    <row r="79" spans="1:14">
      <c r="A79" s="309"/>
      <c r="B79" s="311"/>
      <c r="C79" s="315"/>
      <c r="D79" s="316"/>
      <c r="E79" s="316"/>
      <c r="F79" s="316"/>
      <c r="G79" s="316"/>
      <c r="H79" s="316"/>
      <c r="I79" s="317"/>
      <c r="J79" s="311"/>
      <c r="K79" s="311"/>
      <c r="L79" s="311"/>
      <c r="M79" s="311"/>
      <c r="N79" s="311"/>
    </row>
    <row r="80" spans="1:14">
      <c r="A80" s="310"/>
      <c r="B80" s="312"/>
      <c r="C80" s="318"/>
      <c r="D80" s="319"/>
      <c r="E80" s="319"/>
      <c r="F80" s="319"/>
      <c r="G80" s="319"/>
      <c r="H80" s="319"/>
      <c r="I80" s="320"/>
      <c r="J80" s="312"/>
      <c r="K80" s="312"/>
      <c r="L80" s="312"/>
      <c r="M80" s="312"/>
      <c r="N80" s="312"/>
    </row>
    <row r="81" spans="1:14" ht="15">
      <c r="A81" s="387">
        <v>1</v>
      </c>
      <c r="B81" s="388">
        <v>2</v>
      </c>
      <c r="C81" s="389">
        <v>3</v>
      </c>
      <c r="D81" s="390"/>
      <c r="E81" s="390"/>
      <c r="F81" s="390"/>
      <c r="G81" s="390"/>
      <c r="H81" s="390"/>
      <c r="I81" s="391"/>
      <c r="J81" s="388">
        <v>4</v>
      </c>
      <c r="K81" s="392">
        <v>5</v>
      </c>
      <c r="L81" s="388">
        <v>6</v>
      </c>
      <c r="M81" s="392">
        <v>7</v>
      </c>
      <c r="N81" s="388">
        <v>8</v>
      </c>
    </row>
    <row r="82" spans="1:14" ht="15.75">
      <c r="A82" s="387"/>
      <c r="B82" s="388"/>
      <c r="C82" s="2" t="s">
        <v>54</v>
      </c>
      <c r="D82" s="393"/>
      <c r="E82" s="393"/>
      <c r="F82" s="393"/>
      <c r="G82" s="393"/>
      <c r="H82" s="393"/>
      <c r="I82" s="394"/>
      <c r="J82" s="388"/>
      <c r="K82" s="392"/>
      <c r="L82" s="388"/>
      <c r="M82" s="392"/>
      <c r="N82" s="388"/>
    </row>
    <row r="83" spans="1:14" ht="15.75">
      <c r="A83" s="387"/>
      <c r="B83" s="388"/>
      <c r="C83" s="2" t="s">
        <v>55</v>
      </c>
      <c r="D83" s="393"/>
      <c r="E83" s="393"/>
      <c r="F83" s="393"/>
      <c r="G83" s="393"/>
      <c r="H83" s="393"/>
      <c r="I83" s="394"/>
      <c r="J83" s="388"/>
      <c r="K83" s="392"/>
      <c r="L83" s="388"/>
      <c r="M83" s="392"/>
      <c r="N83" s="388"/>
    </row>
    <row r="84" spans="1:14" ht="15">
      <c r="A84" s="387">
        <v>1</v>
      </c>
      <c r="B84" s="388"/>
      <c r="C84" s="395" t="s">
        <v>56</v>
      </c>
      <c r="D84" s="393"/>
      <c r="E84" s="393"/>
      <c r="F84" s="393"/>
      <c r="G84" s="393"/>
      <c r="H84" s="393"/>
      <c r="I84" s="394"/>
      <c r="J84" s="388"/>
      <c r="K84" s="392"/>
      <c r="L84" s="388"/>
      <c r="M84" s="392"/>
      <c r="N84" s="388"/>
    </row>
    <row r="85" spans="1:14" ht="15.75">
      <c r="A85" s="387"/>
      <c r="B85" s="388"/>
      <c r="C85" s="3" t="s">
        <v>57</v>
      </c>
      <c r="D85" s="393"/>
      <c r="E85" s="393"/>
      <c r="F85" s="393"/>
      <c r="G85" s="393"/>
      <c r="H85" s="393"/>
      <c r="I85" s="394"/>
      <c r="J85" s="388"/>
      <c r="K85" s="392"/>
      <c r="L85" s="388"/>
      <c r="M85" s="392"/>
      <c r="N85" s="388"/>
    </row>
    <row r="86" spans="1:14" ht="15.75">
      <c r="A86" s="90"/>
      <c r="B86" s="396"/>
      <c r="C86" s="397" t="s">
        <v>58</v>
      </c>
      <c r="D86" s="397"/>
      <c r="E86" s="397"/>
      <c r="F86" s="397"/>
      <c r="G86" s="397"/>
      <c r="H86" s="397"/>
      <c r="I86" s="397"/>
      <c r="J86" s="396"/>
      <c r="K86" s="396"/>
      <c r="L86" s="396"/>
      <c r="M86" s="396"/>
      <c r="N86" s="396"/>
    </row>
    <row r="87" spans="1:14" ht="15.75">
      <c r="A87" s="90"/>
      <c r="B87" s="396"/>
      <c r="C87" s="398" t="s">
        <v>59</v>
      </c>
      <c r="D87" s="399"/>
      <c r="E87" s="399"/>
      <c r="F87" s="399"/>
      <c r="G87" s="399"/>
      <c r="H87" s="399"/>
      <c r="I87" s="400"/>
      <c r="J87" s="90"/>
      <c r="K87" s="396"/>
      <c r="L87" s="396"/>
      <c r="M87" s="90"/>
      <c r="N87" s="90"/>
    </row>
    <row r="88" spans="1:14" ht="15.75">
      <c r="A88" s="401">
        <v>2</v>
      </c>
      <c r="B88" s="401" t="s">
        <v>60</v>
      </c>
      <c r="C88" s="395" t="s">
        <v>5</v>
      </c>
      <c r="D88" s="402"/>
      <c r="E88" s="402"/>
      <c r="F88" s="402"/>
      <c r="G88" s="402"/>
      <c r="H88" s="402"/>
      <c r="I88" s="403"/>
      <c r="J88" s="404">
        <f>'[1]x.a.1'!H5</f>
        <v>711361.9949553347</v>
      </c>
      <c r="K88" s="404"/>
      <c r="L88" s="405"/>
      <c r="M88" s="401"/>
      <c r="N88" s="404">
        <f>J88</f>
        <v>711361.9949553347</v>
      </c>
    </row>
    <row r="89" spans="1:14" ht="15.75">
      <c r="A89" s="401">
        <v>3</v>
      </c>
      <c r="B89" s="401" t="s">
        <v>61</v>
      </c>
      <c r="C89" s="406" t="s">
        <v>62</v>
      </c>
      <c r="D89" s="402"/>
      <c r="E89" s="402"/>
      <c r="F89" s="402"/>
      <c r="G89" s="402"/>
      <c r="H89" s="402"/>
      <c r="I89" s="403"/>
      <c r="J89" s="404">
        <f>'[1]x.a.2'!H8</f>
        <v>102282.27680508156</v>
      </c>
      <c r="K89" s="404"/>
      <c r="L89" s="405"/>
      <c r="M89" s="401"/>
      <c r="N89" s="404">
        <f>J89</f>
        <v>102282.27680508156</v>
      </c>
    </row>
    <row r="90" spans="1:14" ht="15.75">
      <c r="A90" s="401"/>
      <c r="B90" s="405"/>
      <c r="C90" s="407" t="s">
        <v>63</v>
      </c>
      <c r="D90" s="405"/>
      <c r="E90" s="405"/>
      <c r="F90" s="405"/>
      <c r="G90" s="405"/>
      <c r="H90" s="405"/>
      <c r="I90" s="405"/>
      <c r="J90" s="404">
        <f>SUM(J88:J89)</f>
        <v>813644.27176041622</v>
      </c>
      <c r="K90" s="404"/>
      <c r="L90" s="405"/>
      <c r="M90" s="401"/>
      <c r="N90" s="404">
        <f>SUM(N88:N89)</f>
        <v>813644.27176041622</v>
      </c>
    </row>
    <row r="91" spans="1:14" ht="15.75">
      <c r="A91" s="90"/>
      <c r="B91" s="396"/>
      <c r="C91" s="3" t="s">
        <v>64</v>
      </c>
      <c r="D91" s="396"/>
      <c r="E91" s="396"/>
      <c r="F91" s="396"/>
      <c r="G91" s="396"/>
      <c r="H91" s="396"/>
      <c r="I91" s="396"/>
      <c r="J91" s="5"/>
      <c r="K91" s="408"/>
      <c r="L91" s="396"/>
      <c r="M91" s="5"/>
      <c r="N91" s="5"/>
    </row>
    <row r="92" spans="1:14" ht="15.75">
      <c r="A92" s="90"/>
      <c r="B92" s="4"/>
      <c r="C92" s="3" t="s">
        <v>65</v>
      </c>
      <c r="D92" s="396"/>
      <c r="E92" s="396"/>
      <c r="F92" s="396"/>
      <c r="G92" s="396"/>
      <c r="H92" s="396"/>
      <c r="I92" s="396"/>
      <c r="J92" s="5"/>
      <c r="K92" s="408"/>
      <c r="L92" s="396"/>
      <c r="M92" s="90"/>
      <c r="N92" s="5"/>
    </row>
    <row r="93" spans="1:14" ht="15">
      <c r="A93" s="90">
        <v>4</v>
      </c>
      <c r="B93" s="396"/>
      <c r="C93" s="395" t="s">
        <v>56</v>
      </c>
      <c r="D93" s="396"/>
      <c r="E93" s="396"/>
      <c r="F93" s="396"/>
      <c r="G93" s="396"/>
      <c r="H93" s="396"/>
      <c r="I93" s="396"/>
      <c r="J93" s="5"/>
      <c r="K93" s="408"/>
      <c r="L93" s="396"/>
      <c r="M93" s="90"/>
      <c r="N93" s="5"/>
    </row>
    <row r="94" spans="1:14" ht="15.75">
      <c r="A94" s="90"/>
      <c r="B94" s="396"/>
      <c r="C94" s="3" t="s">
        <v>66</v>
      </c>
      <c r="D94" s="396"/>
      <c r="E94" s="396"/>
      <c r="F94" s="396"/>
      <c r="G94" s="396"/>
      <c r="H94" s="396"/>
      <c r="I94" s="396"/>
      <c r="J94" s="5"/>
      <c r="K94" s="408"/>
      <c r="L94" s="396"/>
      <c r="M94" s="90"/>
      <c r="N94" s="5"/>
    </row>
    <row r="95" spans="1:14" ht="15.75">
      <c r="A95" s="90"/>
      <c r="B95" s="396"/>
      <c r="C95" s="3" t="s">
        <v>67</v>
      </c>
      <c r="D95" s="396"/>
      <c r="E95" s="396"/>
      <c r="F95" s="396"/>
      <c r="G95" s="396"/>
      <c r="H95" s="396"/>
      <c r="I95" s="396"/>
      <c r="J95" s="5"/>
      <c r="K95" s="408"/>
      <c r="L95" s="396"/>
      <c r="M95" s="90"/>
      <c r="N95" s="5"/>
    </row>
    <row r="96" spans="1:14" ht="15.75">
      <c r="A96" s="90"/>
      <c r="B96" s="396"/>
      <c r="C96" s="3" t="s">
        <v>68</v>
      </c>
      <c r="D96" s="396"/>
      <c r="E96" s="396"/>
      <c r="F96" s="396"/>
      <c r="G96" s="396"/>
      <c r="H96" s="396"/>
      <c r="I96" s="396"/>
      <c r="J96" s="5"/>
      <c r="K96" s="408"/>
      <c r="L96" s="396"/>
      <c r="M96" s="90"/>
      <c r="N96" s="5"/>
    </row>
    <row r="97" spans="1:14" ht="15">
      <c r="A97" s="90">
        <v>5</v>
      </c>
      <c r="B97" s="396"/>
      <c r="C97" s="395" t="s">
        <v>56</v>
      </c>
      <c r="D97" s="396"/>
      <c r="E97" s="396"/>
      <c r="F97" s="396"/>
      <c r="G97" s="396"/>
      <c r="H97" s="396"/>
      <c r="I97" s="396"/>
      <c r="J97" s="5"/>
      <c r="K97" s="408"/>
      <c r="L97" s="396"/>
      <c r="M97" s="90"/>
      <c r="N97" s="5"/>
    </row>
    <row r="98" spans="1:14" ht="15.75">
      <c r="A98" s="90"/>
      <c r="B98" s="396"/>
      <c r="C98" s="3" t="s">
        <v>69</v>
      </c>
      <c r="D98" s="396"/>
      <c r="E98" s="396"/>
      <c r="F98" s="396"/>
      <c r="G98" s="396"/>
      <c r="H98" s="396"/>
      <c r="I98" s="396"/>
      <c r="J98" s="5"/>
      <c r="K98" s="408"/>
      <c r="L98" s="408"/>
      <c r="M98" s="90"/>
      <c r="N98" s="5"/>
    </row>
    <row r="99" spans="1:14" ht="15.75">
      <c r="A99" s="90"/>
      <c r="B99" s="396"/>
      <c r="C99" s="3" t="s">
        <v>70</v>
      </c>
      <c r="D99" s="396"/>
      <c r="E99" s="396"/>
      <c r="F99" s="396"/>
      <c r="G99" s="396"/>
      <c r="H99" s="396"/>
      <c r="I99" s="396"/>
      <c r="J99" s="5"/>
      <c r="K99" s="408"/>
      <c r="L99" s="396"/>
      <c r="M99" s="90"/>
      <c r="N99" s="5"/>
    </row>
    <row r="100" spans="1:14" ht="41.25" customHeight="1">
      <c r="A100" s="90"/>
      <c r="B100" s="396"/>
      <c r="C100" s="409" t="s">
        <v>71</v>
      </c>
      <c r="D100" s="396"/>
      <c r="E100" s="396"/>
      <c r="F100" s="396"/>
      <c r="G100" s="396"/>
      <c r="H100" s="396"/>
      <c r="I100" s="396"/>
      <c r="J100" s="5"/>
      <c r="K100" s="408"/>
      <c r="L100" s="396"/>
      <c r="M100" s="90"/>
      <c r="N100" s="5"/>
    </row>
    <row r="101" spans="1:14" ht="15">
      <c r="A101" s="90">
        <v>6</v>
      </c>
      <c r="B101" s="396"/>
      <c r="C101" s="4" t="s">
        <v>56</v>
      </c>
      <c r="D101" s="396"/>
      <c r="E101" s="396"/>
      <c r="F101" s="396"/>
      <c r="G101" s="396"/>
      <c r="H101" s="396"/>
      <c r="I101" s="396"/>
      <c r="J101" s="5"/>
      <c r="K101" s="408"/>
      <c r="L101" s="396"/>
      <c r="M101" s="90"/>
      <c r="N101" s="5"/>
    </row>
    <row r="102" spans="1:14" ht="15.75">
      <c r="A102" s="90"/>
      <c r="B102" s="396"/>
      <c r="C102" s="3" t="s">
        <v>72</v>
      </c>
      <c r="D102" s="396"/>
      <c r="E102" s="396"/>
      <c r="F102" s="396"/>
      <c r="G102" s="396"/>
      <c r="H102" s="396"/>
      <c r="I102" s="396"/>
      <c r="J102" s="5"/>
      <c r="K102" s="408"/>
      <c r="L102" s="396"/>
      <c r="M102" s="90"/>
      <c r="N102" s="5"/>
    </row>
    <row r="103" spans="1:14" ht="15.75">
      <c r="A103" s="90"/>
      <c r="B103" s="396"/>
      <c r="C103" s="3" t="s">
        <v>73</v>
      </c>
      <c r="D103" s="396"/>
      <c r="E103" s="396"/>
      <c r="F103" s="396"/>
      <c r="G103" s="396"/>
      <c r="H103" s="396"/>
      <c r="I103" s="396"/>
      <c r="J103" s="5"/>
      <c r="K103" s="408"/>
      <c r="L103" s="396"/>
      <c r="M103" s="90"/>
      <c r="N103" s="5"/>
    </row>
    <row r="104" spans="1:14" ht="55.5" customHeight="1">
      <c r="A104" s="90"/>
      <c r="B104" s="396"/>
      <c r="C104" s="409" t="s">
        <v>74</v>
      </c>
      <c r="D104" s="396"/>
      <c r="E104" s="396"/>
      <c r="F104" s="396"/>
      <c r="G104" s="396"/>
      <c r="H104" s="396"/>
      <c r="I104" s="396"/>
      <c r="J104" s="5"/>
      <c r="K104" s="408"/>
      <c r="L104" s="396"/>
      <c r="M104" s="90"/>
      <c r="N104" s="5"/>
    </row>
    <row r="105" spans="1:14" ht="15">
      <c r="A105" s="90">
        <v>7</v>
      </c>
      <c r="B105" s="396"/>
      <c r="C105" s="4" t="s">
        <v>56</v>
      </c>
      <c r="D105" s="396"/>
      <c r="E105" s="396"/>
      <c r="F105" s="396"/>
      <c r="G105" s="396"/>
      <c r="H105" s="396"/>
      <c r="I105" s="396"/>
      <c r="J105" s="5"/>
      <c r="K105" s="408"/>
      <c r="L105" s="396"/>
      <c r="M105" s="90"/>
      <c r="N105" s="5"/>
    </row>
    <row r="106" spans="1:14" ht="15.75">
      <c r="A106" s="90"/>
      <c r="B106" s="388"/>
      <c r="C106" s="3" t="s">
        <v>75</v>
      </c>
      <c r="D106" s="396"/>
      <c r="E106" s="396"/>
      <c r="F106" s="396"/>
      <c r="G106" s="396"/>
      <c r="H106" s="396"/>
      <c r="I106" s="396"/>
      <c r="J106" s="5"/>
      <c r="K106" s="408"/>
      <c r="L106" s="396"/>
      <c r="M106" s="90"/>
      <c r="N106" s="5"/>
    </row>
    <row r="107" spans="1:14" ht="15.75">
      <c r="A107" s="401"/>
      <c r="B107" s="410"/>
      <c r="C107" s="407" t="s">
        <v>76</v>
      </c>
      <c r="D107" s="405"/>
      <c r="E107" s="405"/>
      <c r="F107" s="405"/>
      <c r="G107" s="405"/>
      <c r="H107" s="405"/>
      <c r="I107" s="405"/>
      <c r="J107" s="404"/>
      <c r="K107" s="411"/>
      <c r="L107" s="405"/>
      <c r="M107" s="401"/>
      <c r="N107" s="404"/>
    </row>
    <row r="108" spans="1:14" ht="61.5" customHeight="1">
      <c r="A108" s="401"/>
      <c r="B108" s="410"/>
      <c r="C108" s="412" t="s">
        <v>77</v>
      </c>
      <c r="D108" s="405"/>
      <c r="E108" s="405"/>
      <c r="F108" s="405"/>
      <c r="G108" s="405"/>
      <c r="H108" s="405"/>
      <c r="I108" s="405"/>
      <c r="J108" s="404"/>
      <c r="K108" s="411"/>
      <c r="L108" s="405"/>
      <c r="M108" s="401"/>
      <c r="N108" s="404"/>
    </row>
    <row r="109" spans="1:14" ht="15.75">
      <c r="A109" s="90"/>
      <c r="B109" s="396"/>
      <c r="C109" s="3" t="s">
        <v>78</v>
      </c>
      <c r="D109" s="396"/>
      <c r="E109" s="396"/>
      <c r="F109" s="396"/>
      <c r="G109" s="396"/>
      <c r="H109" s="396"/>
      <c r="I109" s="396"/>
      <c r="J109" s="5"/>
      <c r="K109" s="408"/>
      <c r="L109" s="396"/>
      <c r="M109" s="90"/>
      <c r="N109" s="5"/>
    </row>
    <row r="110" spans="1:14" ht="15">
      <c r="A110" s="413">
        <v>8</v>
      </c>
      <c r="B110" s="414"/>
      <c r="C110" s="395" t="s">
        <v>56</v>
      </c>
      <c r="D110" s="415"/>
      <c r="E110" s="415"/>
      <c r="F110" s="415"/>
      <c r="G110" s="415"/>
      <c r="H110" s="415"/>
      <c r="I110" s="416"/>
      <c r="J110" s="417"/>
      <c r="K110" s="418"/>
      <c r="L110" s="414"/>
      <c r="M110" s="419"/>
      <c r="N110" s="420"/>
    </row>
    <row r="111" spans="1:14" ht="15.75">
      <c r="A111" s="413"/>
      <c r="B111" s="414"/>
      <c r="C111" s="3" t="s">
        <v>78</v>
      </c>
      <c r="D111" s="415"/>
      <c r="E111" s="415"/>
      <c r="F111" s="415"/>
      <c r="G111" s="415"/>
      <c r="H111" s="415"/>
      <c r="I111" s="416"/>
      <c r="J111" s="417"/>
      <c r="K111" s="418"/>
      <c r="L111" s="418"/>
      <c r="M111" s="419"/>
      <c r="N111" s="420"/>
    </row>
    <row r="112" spans="1:14" ht="15.75">
      <c r="A112" s="413"/>
      <c r="B112" s="414"/>
      <c r="C112" s="3" t="s">
        <v>79</v>
      </c>
      <c r="D112" s="415"/>
      <c r="E112" s="415"/>
      <c r="F112" s="415"/>
      <c r="G112" s="415"/>
      <c r="H112" s="415"/>
      <c r="I112" s="416"/>
      <c r="J112" s="417">
        <f>J90+J106</f>
        <v>813644.27176041622</v>
      </c>
      <c r="K112" s="418"/>
      <c r="L112" s="418"/>
      <c r="M112" s="419"/>
      <c r="N112" s="420">
        <f>N90+N106</f>
        <v>813644.27176041622</v>
      </c>
    </row>
    <row r="113" spans="1:14" ht="15.75">
      <c r="A113" s="413"/>
      <c r="B113" s="414"/>
      <c r="C113" s="3" t="s">
        <v>80</v>
      </c>
      <c r="D113" s="415"/>
      <c r="E113" s="415"/>
      <c r="F113" s="415"/>
      <c r="G113" s="415"/>
      <c r="H113" s="415"/>
      <c r="I113" s="416"/>
      <c r="J113" s="419"/>
      <c r="K113" s="414"/>
      <c r="L113" s="414"/>
      <c r="M113" s="419"/>
      <c r="N113" s="413"/>
    </row>
    <row r="114" spans="1:14">
      <c r="A114" s="383">
        <v>9</v>
      </c>
      <c r="B114" s="421"/>
      <c r="C114" s="421" t="s">
        <v>81</v>
      </c>
      <c r="D114" s="422"/>
      <c r="E114" s="422"/>
      <c r="F114" s="422"/>
      <c r="G114" s="422"/>
      <c r="H114" s="422"/>
      <c r="I114" s="423"/>
      <c r="J114" s="424">
        <f>J112*1.5%</f>
        <v>12204.664076406243</v>
      </c>
      <c r="K114" s="424"/>
      <c r="L114" s="421"/>
      <c r="M114" s="424"/>
      <c r="N114" s="425">
        <f>J114+K114</f>
        <v>12204.664076406243</v>
      </c>
    </row>
    <row r="115" spans="1:14">
      <c r="A115" s="312"/>
      <c r="B115" s="321"/>
      <c r="C115" s="321"/>
      <c r="D115" s="322"/>
      <c r="E115" s="322"/>
      <c r="F115" s="322"/>
      <c r="G115" s="322"/>
      <c r="H115" s="322"/>
      <c r="I115" s="323"/>
      <c r="J115" s="324"/>
      <c r="K115" s="324"/>
      <c r="L115" s="321"/>
      <c r="M115" s="324"/>
      <c r="N115" s="325"/>
    </row>
    <row r="116" spans="1:14" ht="15">
      <c r="A116" s="90"/>
      <c r="B116" s="396"/>
      <c r="C116" s="396" t="s">
        <v>82</v>
      </c>
      <c r="D116" s="396"/>
      <c r="E116" s="396"/>
      <c r="F116" s="396"/>
      <c r="G116" s="396"/>
      <c r="H116" s="396"/>
      <c r="I116" s="396"/>
      <c r="J116" s="90"/>
      <c r="K116" s="396"/>
      <c r="L116" s="396"/>
      <c r="M116" s="5"/>
      <c r="N116" s="5">
        <f>-0.15*12204.66</f>
        <v>-1830.6989999999998</v>
      </c>
    </row>
    <row r="117" spans="1:14" ht="15.75">
      <c r="A117" s="90"/>
      <c r="B117" s="90"/>
      <c r="C117" s="88" t="s">
        <v>83</v>
      </c>
      <c r="D117" s="90"/>
      <c r="E117" s="90"/>
      <c r="F117" s="90"/>
      <c r="G117" s="90"/>
      <c r="H117" s="90"/>
      <c r="I117" s="90"/>
      <c r="J117" s="5">
        <f>J114</f>
        <v>12204.664076406243</v>
      </c>
      <c r="K117" s="5"/>
      <c r="L117" s="90"/>
      <c r="M117" s="90"/>
      <c r="N117" s="5">
        <f>N114</f>
        <v>12204.664076406243</v>
      </c>
    </row>
    <row r="118" spans="1:14" ht="15.75">
      <c r="A118" s="90"/>
      <c r="B118" s="396"/>
      <c r="C118" s="397" t="s">
        <v>84</v>
      </c>
      <c r="D118" s="397"/>
      <c r="E118" s="397"/>
      <c r="F118" s="397"/>
      <c r="G118" s="397"/>
      <c r="H118" s="397"/>
      <c r="I118" s="397"/>
      <c r="J118" s="5">
        <f>J112+J117</f>
        <v>825848.93583682249</v>
      </c>
      <c r="K118" s="5"/>
      <c r="L118" s="408"/>
      <c r="M118" s="90"/>
      <c r="N118" s="5">
        <f>N112+N117</f>
        <v>825848.93583682249</v>
      </c>
    </row>
    <row r="119" spans="1:14" ht="15.75">
      <c r="A119" s="419"/>
      <c r="B119" s="414"/>
      <c r="C119" s="397" t="s">
        <v>85</v>
      </c>
      <c r="D119" s="397"/>
      <c r="E119" s="397"/>
      <c r="F119" s="397"/>
      <c r="G119" s="397"/>
      <c r="H119" s="397"/>
      <c r="I119" s="397"/>
      <c r="J119" s="419"/>
      <c r="K119" s="414"/>
      <c r="L119" s="414"/>
      <c r="M119" s="417"/>
      <c r="N119" s="413"/>
    </row>
    <row r="120" spans="1:14">
      <c r="A120" s="384">
        <v>10</v>
      </c>
      <c r="B120" s="421"/>
      <c r="C120" s="421" t="s">
        <v>86</v>
      </c>
      <c r="D120" s="326"/>
      <c r="E120" s="326"/>
      <c r="F120" s="326"/>
      <c r="G120" s="326"/>
      <c r="H120" s="326"/>
      <c r="I120" s="327"/>
      <c r="J120" s="424">
        <f>J118*0.4%</f>
        <v>3303.3957433472901</v>
      </c>
      <c r="K120" s="424"/>
      <c r="L120" s="421"/>
      <c r="M120" s="424"/>
      <c r="N120" s="425">
        <f>J120+K120</f>
        <v>3303.3957433472901</v>
      </c>
    </row>
    <row r="121" spans="1:14">
      <c r="A121" s="318"/>
      <c r="B121" s="321"/>
      <c r="C121" s="321"/>
      <c r="D121" s="322"/>
      <c r="E121" s="322"/>
      <c r="F121" s="322"/>
      <c r="G121" s="322"/>
      <c r="H121" s="322"/>
      <c r="I121" s="323"/>
      <c r="J121" s="324"/>
      <c r="K121" s="324"/>
      <c r="L121" s="321"/>
      <c r="M121" s="324"/>
      <c r="N121" s="325"/>
    </row>
    <row r="122" spans="1:14" ht="15.75">
      <c r="A122" s="90"/>
      <c r="B122" s="396"/>
      <c r="C122" s="88" t="s">
        <v>87</v>
      </c>
      <c r="D122" s="396"/>
      <c r="E122" s="396"/>
      <c r="F122" s="396"/>
      <c r="G122" s="396"/>
      <c r="H122" s="396"/>
      <c r="I122" s="396"/>
      <c r="J122" s="5">
        <f>J120</f>
        <v>3303.3957433472901</v>
      </c>
      <c r="K122" s="408"/>
      <c r="L122" s="396"/>
      <c r="M122" s="90"/>
      <c r="N122" s="5">
        <f>N120</f>
        <v>3303.3957433472901</v>
      </c>
    </row>
    <row r="123" spans="1:14" ht="15.75">
      <c r="A123" s="90"/>
      <c r="B123" s="396"/>
      <c r="C123" s="397" t="s">
        <v>88</v>
      </c>
      <c r="D123" s="397"/>
      <c r="E123" s="397"/>
      <c r="F123" s="397"/>
      <c r="G123" s="397"/>
      <c r="H123" s="397"/>
      <c r="I123" s="397"/>
      <c r="J123" s="5">
        <f>J118+J122</f>
        <v>829152.33158016973</v>
      </c>
      <c r="K123" s="5"/>
      <c r="L123" s="408"/>
      <c r="M123" s="90"/>
      <c r="N123" s="5">
        <f>N118+N122</f>
        <v>829152.33158016973</v>
      </c>
    </row>
    <row r="124" spans="1:14" ht="15.75">
      <c r="A124" s="90"/>
      <c r="B124" s="396"/>
      <c r="C124" s="3" t="s">
        <v>89</v>
      </c>
      <c r="D124" s="396"/>
      <c r="E124" s="396"/>
      <c r="F124" s="396"/>
      <c r="G124" s="396"/>
      <c r="H124" s="396"/>
      <c r="I124" s="396"/>
      <c r="J124" s="90"/>
      <c r="K124" s="90"/>
      <c r="L124" s="396"/>
      <c r="M124" s="90"/>
      <c r="N124" s="90"/>
    </row>
    <row r="125" spans="1:14" ht="15">
      <c r="A125" s="90">
        <v>11</v>
      </c>
      <c r="B125" s="396"/>
      <c r="C125" s="4" t="s">
        <v>90</v>
      </c>
      <c r="D125" s="396"/>
      <c r="E125" s="396"/>
      <c r="F125" s="396"/>
      <c r="G125" s="396"/>
      <c r="H125" s="396"/>
      <c r="I125" s="396"/>
      <c r="J125" s="90"/>
      <c r="K125" s="90"/>
      <c r="L125" s="396"/>
      <c r="M125" s="5">
        <f>N123*0.49%</f>
        <v>4062.8464247428315</v>
      </c>
      <c r="N125" s="5">
        <f>N123*0.49%</f>
        <v>4062.8464247428315</v>
      </c>
    </row>
    <row r="126" spans="1:14" ht="15">
      <c r="A126" s="90">
        <v>12</v>
      </c>
      <c r="B126" s="396"/>
      <c r="C126" s="426" t="s">
        <v>91</v>
      </c>
      <c r="D126" s="427"/>
      <c r="E126" s="427"/>
      <c r="F126" s="427"/>
      <c r="G126" s="427"/>
      <c r="H126" s="427"/>
      <c r="I126" s="428"/>
      <c r="J126" s="90"/>
      <c r="K126" s="90"/>
      <c r="L126" s="396"/>
      <c r="M126" s="5">
        <f>N123*0.2%</f>
        <v>1658.3046631603395</v>
      </c>
      <c r="N126" s="5">
        <f>N123*0.2%</f>
        <v>1658.3046631603395</v>
      </c>
    </row>
    <row r="127" spans="1:14" ht="15.75">
      <c r="A127" s="90"/>
      <c r="B127" s="396"/>
      <c r="C127" s="397" t="s">
        <v>92</v>
      </c>
      <c r="D127" s="397"/>
      <c r="E127" s="397"/>
      <c r="F127" s="397"/>
      <c r="G127" s="397"/>
      <c r="H127" s="397"/>
      <c r="I127" s="397"/>
      <c r="J127" s="5"/>
      <c r="K127" s="5"/>
      <c r="L127" s="396"/>
      <c r="M127" s="5">
        <f>SUM(M125:M126)</f>
        <v>5721.1510879031712</v>
      </c>
      <c r="N127" s="5">
        <f>SUM(N125:N126)</f>
        <v>5721.1510879031712</v>
      </c>
    </row>
    <row r="128" spans="1:14" ht="15.75">
      <c r="A128" s="90"/>
      <c r="B128" s="396"/>
      <c r="C128" s="397" t="s">
        <v>93</v>
      </c>
      <c r="D128" s="397"/>
      <c r="E128" s="397"/>
      <c r="F128" s="397"/>
      <c r="G128" s="397"/>
      <c r="H128" s="397"/>
      <c r="I128" s="397"/>
      <c r="J128" s="5">
        <f>J123</f>
        <v>829152.33158016973</v>
      </c>
      <c r="K128" s="5"/>
      <c r="L128" s="408"/>
      <c r="M128" s="5">
        <f>M127</f>
        <v>5721.1510879031712</v>
      </c>
      <c r="N128" s="5">
        <f>N123+N127</f>
        <v>834873.48266807292</v>
      </c>
    </row>
    <row r="129" spans="1:14" ht="15.75">
      <c r="A129" s="90"/>
      <c r="B129" s="396"/>
      <c r="C129" s="3" t="s">
        <v>94</v>
      </c>
      <c r="D129" s="3"/>
      <c r="E129" s="3"/>
      <c r="F129" s="3"/>
      <c r="G129" s="3"/>
      <c r="H129" s="3"/>
      <c r="I129" s="3"/>
      <c r="J129" s="90"/>
      <c r="K129" s="396"/>
      <c r="L129" s="429"/>
      <c r="M129" s="5"/>
      <c r="N129" s="5"/>
    </row>
    <row r="130" spans="1:14" ht="15.75">
      <c r="A130" s="90"/>
      <c r="B130" s="396"/>
      <c r="C130" s="3" t="s">
        <v>95</v>
      </c>
      <c r="D130" s="3"/>
      <c r="E130" s="3"/>
      <c r="F130" s="3"/>
      <c r="G130" s="3"/>
      <c r="H130" s="3"/>
      <c r="I130" s="3"/>
      <c r="J130" s="90"/>
      <c r="K130" s="396"/>
      <c r="L130" s="396"/>
      <c r="M130" s="5"/>
      <c r="N130" s="5"/>
    </row>
    <row r="131" spans="1:14" ht="15.75">
      <c r="A131" s="90">
        <v>13</v>
      </c>
      <c r="B131" s="396"/>
      <c r="C131" s="4" t="s">
        <v>56</v>
      </c>
      <c r="D131" s="3"/>
      <c r="E131" s="3"/>
      <c r="F131" s="3"/>
      <c r="G131" s="3"/>
      <c r="H131" s="3"/>
      <c r="I131" s="3"/>
      <c r="J131" s="90"/>
      <c r="K131" s="396"/>
      <c r="L131" s="396"/>
      <c r="M131" s="5"/>
      <c r="N131" s="5"/>
    </row>
    <row r="132" spans="1:14" ht="15.75">
      <c r="A132" s="90"/>
      <c r="B132" s="396"/>
      <c r="C132" s="3" t="s">
        <v>96</v>
      </c>
      <c r="D132" s="3"/>
      <c r="E132" s="3"/>
      <c r="F132" s="3"/>
      <c r="G132" s="3"/>
      <c r="H132" s="3"/>
      <c r="I132" s="3"/>
      <c r="J132" s="90"/>
      <c r="K132" s="396"/>
      <c r="L132" s="429"/>
      <c r="M132" s="5"/>
      <c r="N132" s="5"/>
    </row>
    <row r="133" spans="1:14" ht="15.75">
      <c r="A133" s="90"/>
      <c r="B133" s="396"/>
      <c r="C133" s="3" t="s">
        <v>97</v>
      </c>
      <c r="D133" s="396"/>
      <c r="E133" s="396"/>
      <c r="F133" s="396"/>
      <c r="G133" s="396"/>
      <c r="H133" s="396"/>
      <c r="I133" s="396"/>
      <c r="J133" s="90"/>
      <c r="K133" s="396"/>
      <c r="L133" s="396"/>
      <c r="M133" s="5"/>
      <c r="N133" s="5"/>
    </row>
    <row r="134" spans="1:14" ht="15">
      <c r="A134" s="90">
        <v>14</v>
      </c>
      <c r="B134" s="396"/>
      <c r="C134" s="426" t="s">
        <v>98</v>
      </c>
      <c r="D134" s="427"/>
      <c r="E134" s="427"/>
      <c r="F134" s="427"/>
      <c r="G134" s="427"/>
      <c r="H134" s="427"/>
      <c r="I134" s="428"/>
      <c r="J134" s="90"/>
      <c r="K134" s="396"/>
      <c r="L134" s="396"/>
      <c r="M134" s="5">
        <v>2966.1</v>
      </c>
      <c r="N134" s="5">
        <f>M134</f>
        <v>2966.1</v>
      </c>
    </row>
    <row r="135" spans="1:14" ht="15">
      <c r="A135" s="90">
        <v>15</v>
      </c>
      <c r="B135" s="396"/>
      <c r="C135" s="395" t="s">
        <v>99</v>
      </c>
      <c r="D135" s="430"/>
      <c r="E135" s="430"/>
      <c r="F135" s="430"/>
      <c r="G135" s="430"/>
      <c r="H135" s="430"/>
      <c r="I135" s="431"/>
      <c r="J135" s="90"/>
      <c r="K135" s="396"/>
      <c r="L135" s="396"/>
      <c r="M135" s="5">
        <f>M134*14%</f>
        <v>415.25400000000002</v>
      </c>
      <c r="N135" s="5">
        <f>M135</f>
        <v>415.25400000000002</v>
      </c>
    </row>
    <row r="136" spans="1:14" ht="15.75">
      <c r="A136" s="90"/>
      <c r="B136" s="396"/>
      <c r="C136" s="3" t="s">
        <v>100</v>
      </c>
      <c r="D136" s="396"/>
      <c r="E136" s="396"/>
      <c r="F136" s="396"/>
      <c r="G136" s="396"/>
      <c r="H136" s="396"/>
      <c r="I136" s="396"/>
      <c r="J136" s="90"/>
      <c r="K136" s="396"/>
      <c r="L136" s="429"/>
      <c r="M136" s="5">
        <f>M134+M135</f>
        <v>3381.3539999999998</v>
      </c>
      <c r="N136" s="5">
        <f>N134+N135</f>
        <v>3381.3539999999998</v>
      </c>
    </row>
    <row r="137" spans="1:14" ht="15.75">
      <c r="A137" s="90"/>
      <c r="B137" s="90"/>
      <c r="C137" s="397" t="s">
        <v>101</v>
      </c>
      <c r="D137" s="397"/>
      <c r="E137" s="397"/>
      <c r="F137" s="397"/>
      <c r="G137" s="397"/>
      <c r="H137" s="397"/>
      <c r="I137" s="397"/>
      <c r="J137" s="5">
        <f>J128</f>
        <v>829152.33158016973</v>
      </c>
      <c r="K137" s="5"/>
      <c r="L137" s="5"/>
      <c r="M137" s="5">
        <f>M128+M136</f>
        <v>9102.5050879031714</v>
      </c>
      <c r="N137" s="5">
        <f>N128+N136</f>
        <v>838254.83666807297</v>
      </c>
    </row>
    <row r="138" spans="1:14" ht="15">
      <c r="A138" s="90">
        <v>16</v>
      </c>
      <c r="B138" s="388"/>
      <c r="C138" s="432" t="s">
        <v>102</v>
      </c>
      <c r="D138" s="433"/>
      <c r="E138" s="433"/>
      <c r="F138" s="433"/>
      <c r="G138" s="433"/>
      <c r="H138" s="433"/>
      <c r="I138" s="434"/>
      <c r="J138" s="90"/>
      <c r="K138" s="408"/>
      <c r="L138" s="388"/>
      <c r="M138" s="5">
        <f>('[1]x.a.1'!H6+'[1]x.a.2'!H9)*20%</f>
        <v>18578.081528100007</v>
      </c>
      <c r="N138" s="5">
        <f>M138</f>
        <v>18578.081528100007</v>
      </c>
    </row>
    <row r="139" spans="1:14" ht="15.75">
      <c r="A139" s="90"/>
      <c r="B139" s="396"/>
      <c r="C139" s="3" t="s">
        <v>103</v>
      </c>
      <c r="D139" s="396"/>
      <c r="E139" s="396"/>
      <c r="F139" s="396"/>
      <c r="G139" s="396"/>
      <c r="H139" s="396"/>
      <c r="I139" s="396"/>
      <c r="J139" s="5">
        <f>SUM(J137:J138)</f>
        <v>829152.33158016973</v>
      </c>
      <c r="K139" s="429"/>
      <c r="L139" s="429"/>
      <c r="M139" s="5">
        <f>M137+M138</f>
        <v>27680.58661600318</v>
      </c>
      <c r="N139" s="5">
        <f>N137+N138</f>
        <v>856832.91819617292</v>
      </c>
    </row>
    <row r="140" spans="1:14" ht="15">
      <c r="A140" s="90">
        <v>17</v>
      </c>
      <c r="B140" s="396"/>
      <c r="C140" s="396" t="s">
        <v>104</v>
      </c>
      <c r="D140" s="396"/>
      <c r="E140" s="396"/>
      <c r="F140" s="396"/>
      <c r="G140" s="396"/>
      <c r="H140" s="396"/>
      <c r="I140" s="396"/>
      <c r="J140" s="5">
        <f>J139*3%</f>
        <v>24874.569947405093</v>
      </c>
      <c r="K140" s="408"/>
      <c r="L140" s="388"/>
      <c r="M140" s="5">
        <f>M139*3%</f>
        <v>830.41759848009542</v>
      </c>
      <c r="N140" s="5">
        <f>N139*3%</f>
        <v>25704.987545885186</v>
      </c>
    </row>
    <row r="141" spans="1:14" ht="15.75">
      <c r="A141" s="90"/>
      <c r="B141" s="396"/>
      <c r="C141" s="397" t="s">
        <v>103</v>
      </c>
      <c r="D141" s="397"/>
      <c r="E141" s="397"/>
      <c r="F141" s="397"/>
      <c r="G141" s="397"/>
      <c r="H141" s="397"/>
      <c r="I141" s="397"/>
      <c r="J141" s="5">
        <f>SUM(J139:J140)</f>
        <v>854026.90152757487</v>
      </c>
      <c r="K141" s="408"/>
      <c r="L141" s="408"/>
      <c r="M141" s="5">
        <f>M139+M140</f>
        <v>28511.004214483277</v>
      </c>
      <c r="N141" s="5">
        <f>N139+N140</f>
        <v>882537.90574205806</v>
      </c>
    </row>
    <row r="142" spans="1:14" ht="15">
      <c r="A142" s="90">
        <v>18</v>
      </c>
      <c r="B142" s="396"/>
      <c r="C142" s="396" t="s">
        <v>105</v>
      </c>
      <c r="D142" s="396"/>
      <c r="E142" s="396"/>
      <c r="F142" s="396"/>
      <c r="G142" s="396"/>
      <c r="H142" s="396"/>
      <c r="I142" s="396"/>
      <c r="J142" s="5">
        <f>J141*18%</f>
        <v>153724.84227496348</v>
      </c>
      <c r="K142" s="408"/>
      <c r="L142" s="408"/>
      <c r="M142" s="5">
        <f>M141*18%</f>
        <v>5131.9807586069901</v>
      </c>
      <c r="N142" s="5">
        <f>N141*18%</f>
        <v>158856.82303357046</v>
      </c>
    </row>
    <row r="143" spans="1:14">
      <c r="A143" s="435"/>
      <c r="B143" s="435"/>
      <c r="C143" s="436" t="s">
        <v>106</v>
      </c>
      <c r="D143" s="437"/>
      <c r="E143" s="437"/>
      <c r="F143" s="437"/>
      <c r="G143" s="437"/>
      <c r="H143" s="437"/>
      <c r="I143" s="438"/>
      <c r="J143" s="425">
        <f>J141+J142</f>
        <v>1007751.7438025384</v>
      </c>
      <c r="K143" s="439"/>
      <c r="L143" s="439"/>
      <c r="M143" s="440">
        <f>M141+M142</f>
        <v>33642.984973090264</v>
      </c>
      <c r="N143" s="440">
        <f>N141+N142</f>
        <v>1041394.7287756285</v>
      </c>
    </row>
    <row r="144" spans="1:14">
      <c r="A144" s="321"/>
      <c r="B144" s="321"/>
      <c r="C144" s="328"/>
      <c r="D144" s="329"/>
      <c r="E144" s="329"/>
      <c r="F144" s="329"/>
      <c r="G144" s="329"/>
      <c r="H144" s="329"/>
      <c r="I144" s="330"/>
      <c r="J144" s="331"/>
      <c r="K144" s="332"/>
      <c r="L144" s="332"/>
      <c r="M144" s="333"/>
      <c r="N144" s="333"/>
    </row>
    <row r="145" spans="1:14" ht="15.75">
      <c r="A145" s="90"/>
      <c r="B145" s="4"/>
      <c r="C145" s="441" t="s">
        <v>107</v>
      </c>
      <c r="D145" s="441"/>
      <c r="E145" s="441"/>
      <c r="F145" s="441"/>
      <c r="G145" s="441"/>
      <c r="H145" s="441"/>
      <c r="I145" s="441"/>
      <c r="J145" s="5"/>
      <c r="K145" s="4"/>
      <c r="L145" s="442"/>
      <c r="M145" s="5"/>
      <c r="N145" s="5">
        <f>N116</f>
        <v>-1830.6989999999998</v>
      </c>
    </row>
    <row r="146" spans="1:14" ht="15.75">
      <c r="A146" s="443"/>
      <c r="B146" s="372"/>
      <c r="C146" s="305"/>
      <c r="D146" s="305"/>
      <c r="E146" s="305"/>
      <c r="F146" s="305"/>
      <c r="G146" s="305"/>
      <c r="H146" s="305"/>
      <c r="I146" s="305"/>
      <c r="J146" s="444"/>
      <c r="K146" s="372"/>
      <c r="L146" s="445"/>
      <c r="M146" s="444"/>
      <c r="N146" s="444"/>
    </row>
    <row r="147" spans="1:14" ht="15.75">
      <c r="A147" s="366" t="s">
        <v>108</v>
      </c>
      <c r="B147" s="366"/>
      <c r="C147" s="366"/>
      <c r="D147" s="366"/>
      <c r="E147" s="366"/>
      <c r="F147" s="366"/>
      <c r="G147" s="366"/>
      <c r="H147" s="366"/>
      <c r="I147" s="366"/>
      <c r="J147" s="366"/>
      <c r="K147" s="366"/>
      <c r="L147" s="366"/>
      <c r="M147" s="366"/>
      <c r="N147" s="366"/>
    </row>
    <row r="148" spans="1:14" ht="15.75">
      <c r="A148" s="446"/>
      <c r="B148" s="446"/>
      <c r="C148" s="446"/>
      <c r="D148" s="446"/>
      <c r="E148" s="446"/>
      <c r="F148" s="446"/>
      <c r="G148" s="446"/>
      <c r="H148" s="446"/>
      <c r="I148" s="446"/>
      <c r="J148" s="446"/>
      <c r="K148" s="446"/>
      <c r="L148" s="446"/>
      <c r="M148" s="446"/>
      <c r="N148" s="446"/>
    </row>
    <row r="149" spans="1:14" ht="15.75">
      <c r="A149" s="306" t="s">
        <v>109</v>
      </c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</row>
    <row r="150" spans="1:14" ht="15">
      <c r="A150" s="372"/>
      <c r="B150" s="372"/>
      <c r="C150" s="372"/>
      <c r="D150" s="372"/>
      <c r="E150" s="372"/>
      <c r="F150" s="372"/>
      <c r="G150" s="372"/>
      <c r="H150" s="372"/>
      <c r="I150" s="372"/>
      <c r="J150" s="372"/>
      <c r="K150" s="372"/>
      <c r="L150" s="372"/>
      <c r="M150" s="445"/>
      <c r="N150" s="372"/>
    </row>
    <row r="151" spans="1:14" ht="15.75">
      <c r="A151" s="362"/>
      <c r="B151" s="362"/>
      <c r="C151" s="362"/>
      <c r="D151" s="362"/>
      <c r="E151" s="362"/>
      <c r="F151" s="362"/>
      <c r="G151" s="362"/>
      <c r="H151" s="362"/>
      <c r="I151" s="362"/>
      <c r="J151" s="362"/>
      <c r="K151" s="362"/>
      <c r="L151" s="362"/>
      <c r="M151" s="362"/>
      <c r="N151" s="362"/>
    </row>
    <row r="152" spans="1:14" ht="15">
      <c r="A152" s="372"/>
      <c r="B152" s="372"/>
      <c r="C152" s="372"/>
      <c r="D152" s="372"/>
      <c r="E152" s="372"/>
      <c r="F152" s="372"/>
      <c r="G152" s="372"/>
      <c r="H152" s="372"/>
      <c r="I152" s="372"/>
      <c r="J152" s="372"/>
      <c r="K152" s="445"/>
      <c r="L152" s="372"/>
      <c r="M152" s="445"/>
      <c r="N152" s="372"/>
    </row>
    <row r="153" spans="1:14" ht="15">
      <c r="A153" s="372"/>
      <c r="B153" s="372"/>
      <c r="C153" s="372"/>
      <c r="D153" s="372"/>
      <c r="E153" s="372"/>
      <c r="F153" s="372"/>
      <c r="G153" s="372"/>
      <c r="H153" s="372"/>
      <c r="I153" s="372"/>
      <c r="J153" s="372"/>
      <c r="K153" s="372"/>
      <c r="L153" s="372"/>
      <c r="M153" s="372"/>
      <c r="N153" s="372"/>
    </row>
    <row r="154" spans="1:14" ht="15">
      <c r="A154" s="372"/>
      <c r="B154" s="372"/>
      <c r="C154" s="372"/>
      <c r="D154" s="372"/>
      <c r="E154" s="372"/>
      <c r="F154" s="372"/>
      <c r="G154" s="372"/>
      <c r="H154" s="372"/>
      <c r="I154" s="372"/>
      <c r="J154" s="372"/>
      <c r="K154" s="372"/>
      <c r="L154" s="372"/>
      <c r="M154" s="372"/>
      <c r="N154" s="372"/>
    </row>
    <row r="155" spans="1:14" ht="15">
      <c r="A155" s="372"/>
      <c r="B155" s="372"/>
      <c r="C155" s="372"/>
      <c r="D155" s="372"/>
      <c r="E155" s="372"/>
      <c r="F155" s="372"/>
      <c r="G155" s="372"/>
      <c r="H155" s="372"/>
      <c r="I155" s="372"/>
      <c r="J155" s="372"/>
      <c r="K155" s="372"/>
      <c r="L155" s="372"/>
      <c r="M155" s="445"/>
      <c r="N155" s="372"/>
    </row>
    <row r="156" spans="1:14" ht="15">
      <c r="A156" s="372"/>
      <c r="B156" s="372"/>
      <c r="C156" s="372"/>
      <c r="D156" s="372"/>
      <c r="E156" s="372"/>
      <c r="F156" s="372"/>
      <c r="G156" s="372"/>
      <c r="H156" s="372"/>
      <c r="I156" s="372"/>
      <c r="J156" s="372"/>
      <c r="K156" s="372"/>
      <c r="L156" s="372"/>
      <c r="M156" s="372"/>
      <c r="N156" s="372"/>
    </row>
    <row r="157" spans="1:14" ht="15">
      <c r="A157" s="372"/>
      <c r="B157" s="372"/>
      <c r="C157" s="372"/>
      <c r="D157" s="372"/>
      <c r="E157" s="372"/>
      <c r="F157" s="372"/>
      <c r="G157" s="372"/>
      <c r="H157" s="372"/>
      <c r="I157" s="372"/>
      <c r="J157" s="372"/>
      <c r="K157" s="372"/>
      <c r="L157" s="372"/>
      <c r="M157" s="372"/>
      <c r="N157" s="372"/>
    </row>
    <row r="158" spans="1:14" ht="15">
      <c r="A158" s="372"/>
      <c r="B158" s="372"/>
      <c r="C158" s="372"/>
      <c r="D158" s="372"/>
      <c r="E158" s="372"/>
      <c r="F158" s="372"/>
      <c r="G158" s="372"/>
      <c r="H158" s="372"/>
      <c r="I158" s="372"/>
      <c r="J158" s="372"/>
      <c r="K158" s="372"/>
      <c r="L158" s="372"/>
      <c r="M158" s="372"/>
      <c r="N158" s="372"/>
    </row>
    <row r="159" spans="1:14" ht="15">
      <c r="A159" s="372"/>
      <c r="B159" s="372"/>
      <c r="C159" s="372"/>
      <c r="D159" s="372"/>
      <c r="E159" s="372"/>
      <c r="F159" s="372"/>
      <c r="G159" s="372"/>
      <c r="H159" s="372"/>
      <c r="I159" s="372"/>
      <c r="J159" s="372"/>
      <c r="K159" s="372"/>
      <c r="L159" s="372"/>
      <c r="M159" s="372"/>
      <c r="N159" s="372"/>
    </row>
    <row r="160" spans="1:14" ht="15">
      <c r="A160" s="372"/>
      <c r="B160" s="372"/>
      <c r="C160" s="372"/>
      <c r="D160" s="372"/>
      <c r="E160" s="372"/>
      <c r="F160" s="372"/>
      <c r="G160" s="372"/>
      <c r="H160" s="372"/>
      <c r="I160" s="372"/>
      <c r="J160" s="372"/>
      <c r="K160" s="372"/>
      <c r="L160" s="372"/>
      <c r="M160" s="372"/>
      <c r="N160" s="372"/>
    </row>
    <row r="161" spans="1:14" ht="15">
      <c r="A161" s="372"/>
      <c r="B161" s="372"/>
      <c r="C161" s="372"/>
      <c r="D161" s="372"/>
      <c r="E161" s="372"/>
      <c r="F161" s="372"/>
      <c r="G161" s="372"/>
      <c r="H161" s="372"/>
      <c r="I161" s="372"/>
      <c r="J161" s="372"/>
      <c r="K161" s="372"/>
      <c r="L161" s="372"/>
      <c r="M161" s="372"/>
      <c r="N161" s="372"/>
    </row>
  </sheetData>
  <mergeCells count="108">
    <mergeCell ref="A147:N147"/>
    <mergeCell ref="A148:N148"/>
    <mergeCell ref="A149:N149"/>
    <mergeCell ref="A151:N151"/>
    <mergeCell ref="J143:J144"/>
    <mergeCell ref="K143:K144"/>
    <mergeCell ref="L143:L144"/>
    <mergeCell ref="M143:M144"/>
    <mergeCell ref="N143:N144"/>
    <mergeCell ref="C145:I145"/>
    <mergeCell ref="C123:I123"/>
    <mergeCell ref="C126:I126"/>
    <mergeCell ref="C127:I127"/>
    <mergeCell ref="C128:I128"/>
    <mergeCell ref="C134:I134"/>
    <mergeCell ref="C137:I137"/>
    <mergeCell ref="C138:I138"/>
    <mergeCell ref="C141:I141"/>
    <mergeCell ref="A143:A144"/>
    <mergeCell ref="B143:B144"/>
    <mergeCell ref="C143:I144"/>
    <mergeCell ref="M114:M115"/>
    <mergeCell ref="N114:N115"/>
    <mergeCell ref="C118:I118"/>
    <mergeCell ref="C119:I119"/>
    <mergeCell ref="A120:A121"/>
    <mergeCell ref="B120:B121"/>
    <mergeCell ref="C120:I121"/>
    <mergeCell ref="J120:J121"/>
    <mergeCell ref="K120:K121"/>
    <mergeCell ref="L120:L121"/>
    <mergeCell ref="M120:M121"/>
    <mergeCell ref="N120:N121"/>
    <mergeCell ref="C81:I81"/>
    <mergeCell ref="C86:I86"/>
    <mergeCell ref="C87:I87"/>
    <mergeCell ref="A114:A115"/>
    <mergeCell ref="B114:B115"/>
    <mergeCell ref="C114:I115"/>
    <mergeCell ref="J114:J115"/>
    <mergeCell ref="K114:K115"/>
    <mergeCell ref="L114:L115"/>
    <mergeCell ref="A69:N69"/>
    <mergeCell ref="A70:N70"/>
    <mergeCell ref="A72:N72"/>
    <mergeCell ref="A74:A80"/>
    <mergeCell ref="B74:B80"/>
    <mergeCell ref="C74:I80"/>
    <mergeCell ref="J74:M75"/>
    <mergeCell ref="N74:N80"/>
    <mergeCell ref="J76:J80"/>
    <mergeCell ref="K76:K80"/>
    <mergeCell ref="L76:L80"/>
    <mergeCell ref="M76:M80"/>
    <mergeCell ref="A54:N54"/>
    <mergeCell ref="A60:N60"/>
    <mergeCell ref="A61:N61"/>
    <mergeCell ref="A62:N62"/>
    <mergeCell ref="A63:N63"/>
    <mergeCell ref="A64:N64"/>
    <mergeCell ref="A66:N66"/>
    <mergeCell ref="A67:N67"/>
    <mergeCell ref="A68:N68"/>
    <mergeCell ref="A45:N45"/>
    <mergeCell ref="A46:N46"/>
    <mergeCell ref="A47:N47"/>
    <mergeCell ref="A48:N48"/>
    <mergeCell ref="A49:N49"/>
    <mergeCell ref="A50:N50"/>
    <mergeCell ref="A51:N51"/>
    <mergeCell ref="A52:N52"/>
    <mergeCell ref="A53:N53"/>
    <mergeCell ref="A36:N36"/>
    <mergeCell ref="A37:N37"/>
    <mergeCell ref="A38:N38"/>
    <mergeCell ref="A39:M39"/>
    <mergeCell ref="A40:N40"/>
    <mergeCell ref="A41:N41"/>
    <mergeCell ref="A42:N42"/>
    <mergeCell ref="A43:N43"/>
    <mergeCell ref="A44:N44"/>
    <mergeCell ref="A27:N27"/>
    <mergeCell ref="A28:N28"/>
    <mergeCell ref="A29:N29"/>
    <mergeCell ref="A30:N30"/>
    <mergeCell ref="A31:N31"/>
    <mergeCell ref="A32:N32"/>
    <mergeCell ref="A33:N33"/>
    <mergeCell ref="A34:N34"/>
    <mergeCell ref="A35:N35"/>
    <mergeCell ref="A12:N12"/>
    <mergeCell ref="A13:N13"/>
    <mergeCell ref="A15:N15"/>
    <mergeCell ref="J16:L16"/>
    <mergeCell ref="A18:N18"/>
    <mergeCell ref="A20:N20"/>
    <mergeCell ref="A23:N23"/>
    <mergeCell ref="A24:N24"/>
    <mergeCell ref="A25:N25"/>
    <mergeCell ref="A1:N1"/>
    <mergeCell ref="A2:N2"/>
    <mergeCell ref="A4:N4"/>
    <mergeCell ref="L5:N5"/>
    <mergeCell ref="A7:N7"/>
    <mergeCell ref="A8:N8"/>
    <mergeCell ref="A9:N9"/>
    <mergeCell ref="A10:N10"/>
    <mergeCell ref="A11:N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63208-EDB3-4FA2-8715-C3E7F8873F23}">
  <dimension ref="B2:J18"/>
  <sheetViews>
    <sheetView tabSelected="1" workbookViewId="0">
      <selection activeCell="D9" sqref="D9"/>
    </sheetView>
  </sheetViews>
  <sheetFormatPr defaultRowHeight="12.75"/>
  <cols>
    <col min="1" max="1" width="9.140625" style="13"/>
    <col min="2" max="2" width="6.42578125" style="13" customWidth="1"/>
    <col min="3" max="3" width="54" style="13" customWidth="1"/>
    <col min="4" max="4" width="21.85546875" style="13" customWidth="1"/>
    <col min="5" max="7" width="9.140625" style="13"/>
    <col min="8" max="8" width="21.85546875" style="13" customWidth="1"/>
    <col min="9" max="16384" width="9.140625" style="13"/>
  </cols>
  <sheetData>
    <row r="2" spans="2:10" ht="15">
      <c r="B2" s="12" t="s">
        <v>110</v>
      </c>
      <c r="C2" s="12"/>
      <c r="D2" s="12"/>
      <c r="E2" s="128"/>
      <c r="F2" s="128"/>
      <c r="G2" s="128"/>
      <c r="H2" s="54"/>
      <c r="I2" s="14"/>
      <c r="J2" s="14"/>
    </row>
    <row r="3" spans="2:10" ht="15">
      <c r="B3" s="12" t="s">
        <v>111</v>
      </c>
      <c r="C3" s="12"/>
      <c r="D3" s="12"/>
      <c r="E3" s="128"/>
      <c r="F3" s="128"/>
      <c r="G3" s="128"/>
      <c r="H3" s="54"/>
      <c r="I3" s="14"/>
      <c r="J3" s="14"/>
    </row>
    <row r="5" spans="2:10" ht="15">
      <c r="C5" s="304" t="s">
        <v>112</v>
      </c>
    </row>
    <row r="7" spans="2:10" ht="30.75" customHeight="1">
      <c r="B7" s="88" t="s">
        <v>113</v>
      </c>
      <c r="C7" s="88" t="s">
        <v>114</v>
      </c>
      <c r="D7" s="88" t="s">
        <v>115</v>
      </c>
    </row>
    <row r="8" spans="2:10" ht="30.75" customHeight="1">
      <c r="B8" s="90">
        <v>1</v>
      </c>
      <c r="C8" s="89" t="s">
        <v>116</v>
      </c>
      <c r="D8" s="5">
        <f>'ტექნიკური დოკუმენტაცია'!C28</f>
        <v>0</v>
      </c>
    </row>
    <row r="9" spans="2:10" ht="30.75" customHeight="1">
      <c r="B9" s="233">
        <v>2</v>
      </c>
      <c r="C9" s="89" t="s">
        <v>117</v>
      </c>
      <c r="D9" s="5">
        <f>'ეზოს კეთილმოწყობა'!L228</f>
        <v>0</v>
      </c>
    </row>
    <row r="10" spans="2:10" ht="30.75" customHeight="1">
      <c r="B10" s="233">
        <v>3</v>
      </c>
      <c r="C10" s="89" t="s">
        <v>118</v>
      </c>
      <c r="D10" s="5">
        <f>'საწვავისა და ელ.მომარაგ.არხები'!L35</f>
        <v>0</v>
      </c>
    </row>
    <row r="11" spans="2:10" ht="30.75" customHeight="1">
      <c r="B11" s="233">
        <v>4</v>
      </c>
      <c r="C11" s="89" t="s">
        <v>119</v>
      </c>
      <c r="D11" s="5">
        <f>'წყალ.კანალიზაც.გარე ქსელი'!L59</f>
        <v>0</v>
      </c>
    </row>
    <row r="12" spans="2:10" ht="30.75" customHeight="1">
      <c r="B12" s="233">
        <v>5</v>
      </c>
      <c r="C12" s="89" t="s">
        <v>120</v>
      </c>
      <c r="D12" s="5">
        <f>'გარე განათება'!L33</f>
        <v>0</v>
      </c>
    </row>
    <row r="13" spans="2:10" ht="30.75" customHeight="1">
      <c r="B13" s="90"/>
      <c r="C13" s="88" t="s">
        <v>121</v>
      </c>
      <c r="D13" s="91">
        <f>SUM(D8:D12)</f>
        <v>0</v>
      </c>
    </row>
    <row r="16" spans="2:10">
      <c r="D16" s="38"/>
    </row>
    <row r="18" spans="4:4">
      <c r="D18" s="10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4E62-6B3B-44B2-8D8E-DABEEABBC5E0}">
  <dimension ref="A2:J28"/>
  <sheetViews>
    <sheetView topLeftCell="A13" workbookViewId="0">
      <selection activeCell="F20" sqref="F20"/>
    </sheetView>
  </sheetViews>
  <sheetFormatPr defaultRowHeight="12.75"/>
  <cols>
    <col min="1" max="1" width="4.85546875" customWidth="1"/>
    <col min="2" max="2" width="82.5703125" customWidth="1"/>
    <col min="3" max="3" width="19.140625" customWidth="1"/>
    <col min="7" max="7" width="11.42578125" bestFit="1" customWidth="1"/>
  </cols>
  <sheetData>
    <row r="2" spans="1:10" ht="15">
      <c r="A2" s="288"/>
      <c r="B2" s="12" t="s">
        <v>110</v>
      </c>
      <c r="C2" s="12"/>
      <c r="D2" s="12"/>
      <c r="E2" s="128"/>
      <c r="F2" s="128"/>
      <c r="G2" s="14"/>
      <c r="H2" s="14"/>
      <c r="I2" s="14"/>
      <c r="J2" s="14"/>
    </row>
    <row r="3" spans="1:10" ht="15">
      <c r="A3" s="288"/>
      <c r="B3" s="12" t="s">
        <v>111</v>
      </c>
      <c r="C3" s="12"/>
      <c r="D3" s="12"/>
      <c r="E3" s="128"/>
      <c r="F3" s="128"/>
      <c r="G3" s="14"/>
      <c r="H3" s="14"/>
      <c r="I3" s="14"/>
      <c r="J3" s="14"/>
    </row>
    <row r="4" spans="1:10" ht="14.25">
      <c r="A4" s="128"/>
      <c r="B4" s="128"/>
      <c r="C4" s="128"/>
      <c r="D4" s="128"/>
      <c r="E4" s="54"/>
      <c r="F4" s="54"/>
      <c r="G4" s="14"/>
      <c r="H4" s="14"/>
      <c r="I4" s="14"/>
      <c r="J4" s="14"/>
    </row>
    <row r="5" spans="1:10" ht="15">
      <c r="A5" s="128"/>
      <c r="B5" s="12" t="s">
        <v>122</v>
      </c>
      <c r="C5" s="12"/>
      <c r="D5" s="12"/>
      <c r="E5" s="12"/>
      <c r="F5" s="12"/>
      <c r="G5" s="14"/>
      <c r="H5" s="14"/>
      <c r="I5" s="14"/>
      <c r="J5" s="14"/>
    </row>
    <row r="7" spans="1:10">
      <c r="B7" t="s">
        <v>123</v>
      </c>
    </row>
    <row r="9" spans="1:10" s="13" customFormat="1"/>
    <row r="11" spans="1:10" s="289" customFormat="1" ht="42" customHeight="1">
      <c r="A11" s="334" t="s">
        <v>113</v>
      </c>
      <c r="B11" s="335" t="s">
        <v>124</v>
      </c>
      <c r="C11" s="336" t="s">
        <v>115</v>
      </c>
    </row>
    <row r="12" spans="1:10" s="289" customFormat="1" ht="56.25" customHeight="1">
      <c r="A12" s="334"/>
      <c r="B12" s="335"/>
      <c r="C12" s="337"/>
    </row>
    <row r="13" spans="1:10" s="292" customFormat="1" ht="15.75" customHeight="1">
      <c r="A13" s="290" t="s">
        <v>125</v>
      </c>
      <c r="B13" s="290">
        <v>2</v>
      </c>
      <c r="C13" s="291">
        <v>3</v>
      </c>
    </row>
    <row r="14" spans="1:10" s="289" customFormat="1" ht="48.75" customHeight="1">
      <c r="A14" s="293">
        <v>1</v>
      </c>
      <c r="B14" s="294" t="s">
        <v>126</v>
      </c>
      <c r="C14" s="40"/>
    </row>
    <row r="15" spans="1:10" s="289" customFormat="1" ht="15.75">
      <c r="A15" s="293">
        <v>2</v>
      </c>
      <c r="B15" s="294" t="s">
        <v>127</v>
      </c>
      <c r="C15" s="295"/>
    </row>
    <row r="16" spans="1:10" s="289" customFormat="1" ht="15.75">
      <c r="A16" s="293">
        <v>3</v>
      </c>
      <c r="B16" s="294" t="s">
        <v>128</v>
      </c>
      <c r="C16" s="295"/>
    </row>
    <row r="17" spans="1:3" s="289" customFormat="1" ht="31.5">
      <c r="A17" s="293">
        <v>4</v>
      </c>
      <c r="B17" s="294" t="s">
        <v>129</v>
      </c>
      <c r="C17" s="295"/>
    </row>
    <row r="18" spans="1:3" s="289" customFormat="1" ht="31.5">
      <c r="A18" s="293">
        <v>5</v>
      </c>
      <c r="B18" s="294" t="s">
        <v>130</v>
      </c>
      <c r="C18" s="295"/>
    </row>
    <row r="19" spans="1:3" s="289" customFormat="1" ht="70.5" customHeight="1">
      <c r="A19" s="293">
        <v>6</v>
      </c>
      <c r="B19" s="294" t="s">
        <v>131</v>
      </c>
      <c r="C19" s="295"/>
    </row>
    <row r="20" spans="1:3">
      <c r="A20" s="296"/>
      <c r="B20" s="28" t="s">
        <v>121</v>
      </c>
      <c r="C20" s="7">
        <f>SUM(C14:C19)</f>
        <v>0</v>
      </c>
    </row>
    <row r="21" spans="1:3">
      <c r="A21" s="297"/>
      <c r="B21" s="298" t="s">
        <v>132</v>
      </c>
      <c r="C21" s="8">
        <f>C20*0.1</f>
        <v>0</v>
      </c>
    </row>
    <row r="22" spans="1:3">
      <c r="A22" s="297"/>
      <c r="B22" s="299" t="s">
        <v>133</v>
      </c>
      <c r="C22" s="8">
        <f>C21+C20</f>
        <v>0</v>
      </c>
    </row>
    <row r="23" spans="1:3">
      <c r="A23" s="297"/>
      <c r="B23" s="300" t="s">
        <v>134</v>
      </c>
      <c r="C23" s="301">
        <f>C22*0.08</f>
        <v>0</v>
      </c>
    </row>
    <row r="24" spans="1:3">
      <c r="A24" s="297"/>
      <c r="B24" s="28" t="s">
        <v>121</v>
      </c>
      <c r="C24" s="40">
        <f>SUM(C22:C23)</f>
        <v>0</v>
      </c>
    </row>
    <row r="25" spans="1:3">
      <c r="A25" s="297"/>
      <c r="B25" s="302" t="s">
        <v>135</v>
      </c>
      <c r="C25" s="40">
        <f>C24*0.05</f>
        <v>0</v>
      </c>
    </row>
    <row r="26" spans="1:3">
      <c r="A26" s="297"/>
      <c r="B26" s="303" t="s">
        <v>121</v>
      </c>
      <c r="C26" s="40">
        <f>SUM(C24:C25)</f>
        <v>0</v>
      </c>
    </row>
    <row r="27" spans="1:3">
      <c r="A27" s="297"/>
      <c r="B27" s="302" t="s">
        <v>105</v>
      </c>
      <c r="C27" s="40">
        <f>C26*0.18</f>
        <v>0</v>
      </c>
    </row>
    <row r="28" spans="1:3">
      <c r="A28" s="297"/>
      <c r="B28" s="303" t="s">
        <v>136</v>
      </c>
      <c r="C28" s="37">
        <f>C27+C26</f>
        <v>0</v>
      </c>
    </row>
  </sheetData>
  <mergeCells count="3">
    <mergeCell ref="A11:A12"/>
    <mergeCell ref="B11:B12"/>
    <mergeCell ref="C11:C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BD534-4B61-4FA6-9A07-A33852FCF572}">
  <dimension ref="A2:N236"/>
  <sheetViews>
    <sheetView topLeftCell="A8" workbookViewId="0">
      <selection activeCell="J14" sqref="J14:J223"/>
    </sheetView>
  </sheetViews>
  <sheetFormatPr defaultColWidth="8.7109375" defaultRowHeight="12.75"/>
  <cols>
    <col min="1" max="1" width="4.28515625" style="13" customWidth="1"/>
    <col min="2" max="2" width="44.7109375" style="13" customWidth="1"/>
    <col min="3" max="3" width="9" style="13" customWidth="1"/>
    <col min="4" max="4" width="7.28515625" style="13" customWidth="1"/>
    <col min="5" max="5" width="8.85546875" style="13" customWidth="1"/>
    <col min="6" max="6" width="7.42578125" style="13" customWidth="1"/>
    <col min="7" max="7" width="10.7109375" style="13" customWidth="1"/>
    <col min="8" max="8" width="7.5703125" style="13" customWidth="1"/>
    <col min="9" max="9" width="8.42578125" style="13" customWidth="1"/>
    <col min="10" max="10" width="7.85546875" style="13" customWidth="1"/>
    <col min="11" max="11" width="8.7109375" style="13" customWidth="1"/>
    <col min="12" max="12" width="14.140625" style="13" customWidth="1"/>
    <col min="13" max="13" width="12.85546875" style="13" customWidth="1"/>
    <col min="14" max="16384" width="8.7109375" style="13"/>
  </cols>
  <sheetData>
    <row r="2" spans="1:12" ht="18" customHeight="1">
      <c r="B2" s="12" t="s">
        <v>110</v>
      </c>
      <c r="C2" s="12"/>
      <c r="D2" s="12"/>
      <c r="E2" s="128"/>
      <c r="F2" s="128"/>
      <c r="G2" s="128"/>
      <c r="H2" s="54"/>
      <c r="I2" s="14"/>
      <c r="J2" s="14"/>
      <c r="K2" s="14"/>
      <c r="L2" s="14"/>
    </row>
    <row r="3" spans="1:12" ht="16.5" customHeight="1">
      <c r="B3" s="12" t="s">
        <v>111</v>
      </c>
      <c r="C3" s="12"/>
      <c r="D3" s="12"/>
      <c r="E3" s="128"/>
      <c r="F3" s="128"/>
      <c r="G3" s="128"/>
      <c r="H3" s="54"/>
      <c r="I3" s="14"/>
      <c r="J3" s="14"/>
      <c r="K3" s="14"/>
      <c r="L3" s="14"/>
    </row>
    <row r="4" spans="1:12" ht="16.5" customHeight="1">
      <c r="B4" s="54"/>
      <c r="C4" s="54"/>
      <c r="D4" s="54"/>
      <c r="E4" s="54"/>
      <c r="F4" s="54"/>
      <c r="G4" s="54"/>
      <c r="H4" s="54"/>
      <c r="I4" s="14"/>
      <c r="J4" s="14"/>
      <c r="K4" s="14"/>
      <c r="L4" s="14"/>
    </row>
    <row r="5" spans="1:12" ht="21" customHeight="1">
      <c r="B5" s="14"/>
      <c r="C5" s="12" t="s">
        <v>137</v>
      </c>
      <c r="D5" s="12"/>
      <c r="E5" s="12"/>
      <c r="F5" s="12"/>
      <c r="G5" s="12"/>
      <c r="H5" s="14"/>
      <c r="I5" s="14"/>
      <c r="J5" s="14"/>
      <c r="K5" s="15"/>
      <c r="L5" s="14"/>
    </row>
    <row r="6" spans="1:12" ht="18.75" customHeight="1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16.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5.75" customHeight="1">
      <c r="B8" s="14" t="s">
        <v>138</v>
      </c>
      <c r="C8" s="14"/>
      <c r="D8" s="14"/>
      <c r="E8" s="14"/>
      <c r="F8" s="14"/>
      <c r="G8" s="14"/>
      <c r="H8" s="14"/>
      <c r="I8" s="14"/>
      <c r="J8" s="14"/>
      <c r="K8" s="16"/>
      <c r="L8" s="14"/>
    </row>
    <row r="9" spans="1:1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42.75" customHeight="1">
      <c r="A10" s="350" t="s">
        <v>113</v>
      </c>
      <c r="B10" s="50"/>
      <c r="C10" s="18"/>
      <c r="D10" s="352" t="s">
        <v>139</v>
      </c>
      <c r="E10" s="353"/>
      <c r="F10" s="354" t="s">
        <v>140</v>
      </c>
      <c r="G10" s="355"/>
      <c r="H10" s="356" t="s">
        <v>141</v>
      </c>
      <c r="I10" s="353"/>
      <c r="J10" s="356" t="s">
        <v>142</v>
      </c>
      <c r="K10" s="353"/>
      <c r="L10" s="348" t="s">
        <v>143</v>
      </c>
    </row>
    <row r="11" spans="1:12" ht="72" customHeight="1">
      <c r="A11" s="351"/>
      <c r="B11" s="24" t="s">
        <v>144</v>
      </c>
      <c r="C11" s="25" t="s">
        <v>145</v>
      </c>
      <c r="D11" s="49" t="s">
        <v>146</v>
      </c>
      <c r="E11" s="19" t="s">
        <v>103</v>
      </c>
      <c r="F11" s="20" t="s">
        <v>147</v>
      </c>
      <c r="G11" s="21" t="s">
        <v>121</v>
      </c>
      <c r="H11" s="19" t="s">
        <v>147</v>
      </c>
      <c r="I11" s="21" t="s">
        <v>121</v>
      </c>
      <c r="J11" s="19" t="s">
        <v>147</v>
      </c>
      <c r="K11" s="21" t="s">
        <v>121</v>
      </c>
      <c r="L11" s="349"/>
    </row>
    <row r="12" spans="1:12">
      <c r="A12" s="22" t="s">
        <v>125</v>
      </c>
      <c r="B12" s="48">
        <v>2</v>
      </c>
      <c r="C12" s="48">
        <v>3</v>
      </c>
      <c r="D12" s="121" t="s">
        <v>148</v>
      </c>
      <c r="E12" s="23">
        <v>5</v>
      </c>
      <c r="F12" s="22">
        <v>6</v>
      </c>
      <c r="G12" s="23">
        <v>7</v>
      </c>
      <c r="H12" s="22">
        <v>8</v>
      </c>
      <c r="I12" s="23">
        <v>9</v>
      </c>
      <c r="J12" s="23">
        <v>10</v>
      </c>
      <c r="K12" s="23">
        <v>11</v>
      </c>
      <c r="L12" s="22">
        <v>12</v>
      </c>
    </row>
    <row r="13" spans="1:12" ht="16.5" customHeight="1">
      <c r="A13" s="53"/>
      <c r="B13" s="357" t="s">
        <v>149</v>
      </c>
      <c r="C13" s="345"/>
      <c r="D13" s="345"/>
      <c r="E13" s="345"/>
      <c r="F13" s="62"/>
      <c r="G13" s="61"/>
      <c r="H13" s="62"/>
      <c r="I13" s="61"/>
      <c r="J13" s="61"/>
      <c r="K13" s="61"/>
      <c r="L13" s="63"/>
    </row>
    <row r="14" spans="1:12" ht="16.5" customHeight="1">
      <c r="A14" s="179">
        <v>1</v>
      </c>
      <c r="B14" s="97" t="s">
        <v>150</v>
      </c>
      <c r="C14" s="72" t="s">
        <v>151</v>
      </c>
      <c r="D14" s="73"/>
      <c r="E14" s="73">
        <v>36</v>
      </c>
      <c r="F14" s="8"/>
      <c r="G14" s="8"/>
      <c r="H14" s="8"/>
      <c r="I14" s="8"/>
      <c r="J14" s="8"/>
      <c r="K14" s="8"/>
      <c r="L14" s="8"/>
    </row>
    <row r="15" spans="1:12" ht="16.5" customHeight="1">
      <c r="A15" s="176"/>
      <c r="B15" s="127" t="s">
        <v>152</v>
      </c>
      <c r="C15" s="132" t="s">
        <v>8</v>
      </c>
      <c r="D15" s="134">
        <v>1</v>
      </c>
      <c r="E15" s="134">
        <f>E14*D15</f>
        <v>36</v>
      </c>
      <c r="F15" s="134"/>
      <c r="G15" s="135"/>
      <c r="H15" s="134"/>
      <c r="I15" s="135">
        <f>H15*E15</f>
        <v>0</v>
      </c>
      <c r="J15" s="134"/>
      <c r="K15" s="134"/>
      <c r="L15" s="135">
        <f>K15+I15+G15</f>
        <v>0</v>
      </c>
    </row>
    <row r="16" spans="1:12" ht="16.5" customHeight="1">
      <c r="A16" s="176"/>
      <c r="B16" s="64" t="s">
        <v>153</v>
      </c>
      <c r="C16" s="46" t="s">
        <v>154</v>
      </c>
      <c r="D16" s="284">
        <v>3.5999999999999997E-2</v>
      </c>
      <c r="E16" s="70">
        <f>E14*D16</f>
        <v>1.2959999999999998</v>
      </c>
      <c r="F16" s="8"/>
      <c r="G16" s="8">
        <f>F16*E16</f>
        <v>0</v>
      </c>
      <c r="H16" s="8"/>
      <c r="I16" s="8"/>
      <c r="J16" s="8"/>
      <c r="K16" s="8"/>
      <c r="L16" s="135">
        <f t="shared" ref="L16:L22" si="0">K16+I16+G16</f>
        <v>0</v>
      </c>
    </row>
    <row r="17" spans="1:12" ht="16.5" customHeight="1">
      <c r="A17" s="179">
        <v>2</v>
      </c>
      <c r="B17" s="97" t="s">
        <v>155</v>
      </c>
      <c r="C17" s="72" t="s">
        <v>156</v>
      </c>
      <c r="D17" s="73"/>
      <c r="E17" s="73">
        <v>162</v>
      </c>
      <c r="F17" s="8"/>
      <c r="G17" s="8"/>
      <c r="H17" s="8"/>
      <c r="I17" s="8"/>
      <c r="J17" s="8"/>
      <c r="K17" s="8"/>
      <c r="L17" s="135"/>
    </row>
    <row r="18" spans="1:12" ht="16.5" customHeight="1">
      <c r="A18" s="176"/>
      <c r="B18" s="127" t="s">
        <v>152</v>
      </c>
      <c r="C18" s="132" t="s">
        <v>8</v>
      </c>
      <c r="D18" s="134">
        <v>1</v>
      </c>
      <c r="E18" s="134">
        <f>E17*D18</f>
        <v>162</v>
      </c>
      <c r="F18" s="134"/>
      <c r="G18" s="135"/>
      <c r="H18" s="134"/>
      <c r="I18" s="135">
        <f>H18*E18</f>
        <v>0</v>
      </c>
      <c r="J18" s="134"/>
      <c r="K18" s="134"/>
      <c r="L18" s="135">
        <f t="shared" si="0"/>
        <v>0</v>
      </c>
    </row>
    <row r="19" spans="1:12" ht="16.5" customHeight="1">
      <c r="A19" s="176"/>
      <c r="B19" s="64" t="s">
        <v>157</v>
      </c>
      <c r="C19" s="46" t="s">
        <v>158</v>
      </c>
      <c r="D19" s="70"/>
      <c r="E19" s="70">
        <v>72</v>
      </c>
      <c r="F19" s="8"/>
      <c r="G19" s="8">
        <f>F19*E19</f>
        <v>0</v>
      </c>
      <c r="H19" s="8"/>
      <c r="I19" s="8"/>
      <c r="J19" s="8"/>
      <c r="K19" s="8"/>
      <c r="L19" s="135">
        <f t="shared" si="0"/>
        <v>0</v>
      </c>
    </row>
    <row r="20" spans="1:12" ht="16.5" customHeight="1">
      <c r="A20" s="176"/>
      <c r="B20" s="64" t="s">
        <v>159</v>
      </c>
      <c r="C20" s="46" t="s">
        <v>158</v>
      </c>
      <c r="D20" s="70"/>
      <c r="E20" s="70">
        <v>270</v>
      </c>
      <c r="F20" s="8"/>
      <c r="G20" s="8">
        <f>F20*E20</f>
        <v>0</v>
      </c>
      <c r="H20" s="8"/>
      <c r="I20" s="8"/>
      <c r="J20" s="8"/>
      <c r="K20" s="8"/>
      <c r="L20" s="135">
        <f t="shared" si="0"/>
        <v>0</v>
      </c>
    </row>
    <row r="21" spans="1:12" ht="16.5" customHeight="1">
      <c r="A21" s="176"/>
      <c r="B21" s="64" t="s">
        <v>160</v>
      </c>
      <c r="C21" s="46" t="s">
        <v>156</v>
      </c>
      <c r="D21" s="70">
        <v>1.02</v>
      </c>
      <c r="E21" s="70">
        <f>E17*D21</f>
        <v>165.24</v>
      </c>
      <c r="F21" s="8"/>
      <c r="G21" s="8">
        <f>F21*E21</f>
        <v>0</v>
      </c>
      <c r="H21" s="8"/>
      <c r="I21" s="8"/>
      <c r="J21" s="8"/>
      <c r="K21" s="8"/>
      <c r="L21" s="135">
        <f t="shared" si="0"/>
        <v>0</v>
      </c>
    </row>
    <row r="22" spans="1:12" ht="16.5" customHeight="1">
      <c r="A22" s="176"/>
      <c r="B22" s="64" t="s">
        <v>161</v>
      </c>
      <c r="C22" s="46" t="s">
        <v>8</v>
      </c>
      <c r="D22" s="70">
        <v>0.2</v>
      </c>
      <c r="E22" s="70">
        <f>E17*D22</f>
        <v>32.4</v>
      </c>
      <c r="F22" s="8"/>
      <c r="G22" s="8">
        <f>F22*E22</f>
        <v>0</v>
      </c>
      <c r="H22" s="8"/>
      <c r="I22" s="8"/>
      <c r="J22" s="8"/>
      <c r="K22" s="8"/>
      <c r="L22" s="135">
        <f t="shared" si="0"/>
        <v>0</v>
      </c>
    </row>
    <row r="23" spans="1:12" ht="16.5" customHeight="1">
      <c r="A23" s="53"/>
      <c r="B23" s="357" t="s">
        <v>162</v>
      </c>
      <c r="C23" s="345"/>
      <c r="D23" s="345"/>
      <c r="E23" s="345"/>
      <c r="F23" s="62"/>
      <c r="G23" s="61"/>
      <c r="H23" s="62"/>
      <c r="I23" s="61"/>
      <c r="J23" s="61"/>
      <c r="K23" s="61"/>
      <c r="L23" s="63"/>
    </row>
    <row r="24" spans="1:12" ht="16.5" customHeight="1">
      <c r="A24" s="175">
        <v>1</v>
      </c>
      <c r="B24" s="119" t="s">
        <v>163</v>
      </c>
      <c r="C24" s="60" t="s">
        <v>164</v>
      </c>
      <c r="D24" s="60"/>
      <c r="E24" s="44">
        <v>1</v>
      </c>
      <c r="F24" s="8"/>
      <c r="G24" s="44"/>
      <c r="H24" s="55"/>
      <c r="I24" s="44"/>
      <c r="J24" s="55"/>
      <c r="K24" s="44"/>
      <c r="L24" s="44"/>
    </row>
    <row r="25" spans="1:12" ht="16.5" customHeight="1">
      <c r="A25" s="175"/>
      <c r="B25" s="285" t="s">
        <v>152</v>
      </c>
      <c r="C25" s="286" t="s">
        <v>8</v>
      </c>
      <c r="D25" s="165">
        <v>1</v>
      </c>
      <c r="E25" s="165">
        <f>E24*D25</f>
        <v>1</v>
      </c>
      <c r="F25" s="165"/>
      <c r="G25" s="167"/>
      <c r="H25" s="165"/>
      <c r="I25" s="135">
        <f>H25*E25</f>
        <v>0</v>
      </c>
      <c r="J25" s="134"/>
      <c r="K25" s="134"/>
      <c r="L25" s="135">
        <f>K25+I25+G25</f>
        <v>0</v>
      </c>
    </row>
    <row r="26" spans="1:12" ht="16.5" customHeight="1">
      <c r="A26" s="39">
        <v>2</v>
      </c>
      <c r="B26" s="119" t="s">
        <v>165</v>
      </c>
      <c r="C26" s="60" t="s">
        <v>166</v>
      </c>
      <c r="D26" s="60"/>
      <c r="E26" s="44">
        <v>1</v>
      </c>
      <c r="F26" s="8"/>
      <c r="G26" s="44"/>
      <c r="H26" s="55"/>
      <c r="I26" s="44"/>
      <c r="J26" s="55"/>
      <c r="K26" s="44"/>
      <c r="L26" s="44"/>
    </row>
    <row r="27" spans="1:12" ht="16.5" customHeight="1">
      <c r="A27" s="175"/>
      <c r="B27" s="285" t="s">
        <v>152</v>
      </c>
      <c r="C27" s="57" t="s">
        <v>8</v>
      </c>
      <c r="D27" s="55">
        <v>1</v>
      </c>
      <c r="E27" s="55">
        <f>E26*D27</f>
        <v>1</v>
      </c>
      <c r="F27" s="8"/>
      <c r="G27" s="55"/>
      <c r="H27" s="55"/>
      <c r="I27" s="55">
        <f>H27*E27</f>
        <v>0</v>
      </c>
      <c r="J27" s="55"/>
      <c r="K27" s="55"/>
      <c r="L27" s="55">
        <f>I27</f>
        <v>0</v>
      </c>
    </row>
    <row r="28" spans="1:12" ht="16.5" customHeight="1">
      <c r="A28" s="175"/>
      <c r="B28" s="285" t="s">
        <v>167</v>
      </c>
      <c r="C28" s="57" t="s">
        <v>8</v>
      </c>
      <c r="D28" s="55">
        <v>1</v>
      </c>
      <c r="E28" s="55">
        <f>E26*D28</f>
        <v>1</v>
      </c>
      <c r="F28" s="8"/>
      <c r="G28" s="55">
        <f>F28*E28</f>
        <v>0</v>
      </c>
      <c r="H28" s="55"/>
      <c r="I28" s="55"/>
      <c r="J28" s="55"/>
      <c r="K28" s="55"/>
      <c r="L28" s="55">
        <f>K28+G28</f>
        <v>0</v>
      </c>
    </row>
    <row r="29" spans="1:12" ht="16.5" customHeight="1">
      <c r="A29" s="175"/>
      <c r="B29" s="96" t="s">
        <v>168</v>
      </c>
      <c r="C29" s="39" t="s">
        <v>169</v>
      </c>
      <c r="D29" s="39"/>
      <c r="E29" s="58">
        <v>1</v>
      </c>
      <c r="F29" s="8"/>
      <c r="G29" s="55"/>
      <c r="H29" s="55"/>
      <c r="I29" s="55"/>
      <c r="J29" s="55"/>
      <c r="K29" s="55">
        <f>J29*E29</f>
        <v>0</v>
      </c>
      <c r="L29" s="55">
        <f>K29+G29</f>
        <v>0</v>
      </c>
    </row>
    <row r="30" spans="1:12" ht="16.5" customHeight="1">
      <c r="A30" s="46">
        <v>3</v>
      </c>
      <c r="B30" s="119" t="s">
        <v>170</v>
      </c>
      <c r="C30" s="6" t="s">
        <v>166</v>
      </c>
      <c r="D30" s="6"/>
      <c r="E30" s="7">
        <v>3</v>
      </c>
      <c r="F30" s="8"/>
      <c r="G30" s="55"/>
      <c r="H30" s="55"/>
      <c r="I30" s="55"/>
      <c r="J30" s="55"/>
      <c r="K30" s="55"/>
      <c r="L30" s="55"/>
    </row>
    <row r="31" spans="1:12" ht="15.75" customHeight="1">
      <c r="A31" s="175"/>
      <c r="B31" s="285" t="s">
        <v>152</v>
      </c>
      <c r="C31" s="57" t="s">
        <v>8</v>
      </c>
      <c r="D31" s="55">
        <v>1</v>
      </c>
      <c r="E31" s="55">
        <f>E30*D31</f>
        <v>3</v>
      </c>
      <c r="F31" s="8"/>
      <c r="G31" s="55"/>
      <c r="H31" s="55"/>
      <c r="I31" s="55">
        <f>H31*E31</f>
        <v>0</v>
      </c>
      <c r="J31" s="55"/>
      <c r="K31" s="55"/>
      <c r="L31" s="55">
        <f>I31</f>
        <v>0</v>
      </c>
    </row>
    <row r="32" spans="1:12">
      <c r="A32" s="175"/>
      <c r="B32" s="285" t="s">
        <v>171</v>
      </c>
      <c r="C32" s="57" t="s">
        <v>169</v>
      </c>
      <c r="D32" s="55"/>
      <c r="E32" s="55">
        <v>1</v>
      </c>
      <c r="F32" s="8"/>
      <c r="G32" s="55"/>
      <c r="H32" s="55"/>
      <c r="I32" s="55"/>
      <c r="J32" s="55"/>
      <c r="K32" s="55">
        <f>J32*E32</f>
        <v>0</v>
      </c>
      <c r="L32" s="55">
        <f>K32</f>
        <v>0</v>
      </c>
    </row>
    <row r="33" spans="1:12">
      <c r="A33" s="175"/>
      <c r="B33" s="96" t="s">
        <v>168</v>
      </c>
      <c r="C33" s="39" t="s">
        <v>169</v>
      </c>
      <c r="D33" s="39"/>
      <c r="E33" s="58">
        <v>1</v>
      </c>
      <c r="F33" s="8"/>
      <c r="G33" s="55"/>
      <c r="H33" s="55"/>
      <c r="I33" s="55"/>
      <c r="J33" s="55"/>
      <c r="K33" s="55">
        <f>J33*E33</f>
        <v>0</v>
      </c>
      <c r="L33" s="55">
        <f>K33</f>
        <v>0</v>
      </c>
    </row>
    <row r="34" spans="1:12" ht="38.25">
      <c r="A34" s="46">
        <v>4</v>
      </c>
      <c r="B34" s="119" t="s">
        <v>172</v>
      </c>
      <c r="C34" s="6" t="s">
        <v>173</v>
      </c>
      <c r="D34" s="6"/>
      <c r="E34" s="7">
        <v>4</v>
      </c>
      <c r="F34" s="7"/>
      <c r="G34" s="55"/>
      <c r="H34" s="55"/>
      <c r="I34" s="55"/>
      <c r="J34" s="55"/>
      <c r="K34" s="55"/>
      <c r="L34" s="55"/>
    </row>
    <row r="35" spans="1:12">
      <c r="A35" s="175"/>
      <c r="B35" s="56" t="s">
        <v>174</v>
      </c>
      <c r="C35" s="57" t="s">
        <v>8</v>
      </c>
      <c r="D35" s="55">
        <v>1</v>
      </c>
      <c r="E35" s="55">
        <f>E34*D35</f>
        <v>4</v>
      </c>
      <c r="F35" s="8"/>
      <c r="G35" s="55"/>
      <c r="H35" s="55"/>
      <c r="I35" s="55"/>
      <c r="J35" s="55"/>
      <c r="K35" s="55">
        <f>J35*E35</f>
        <v>0</v>
      </c>
      <c r="L35" s="55">
        <f>K35</f>
        <v>0</v>
      </c>
    </row>
    <row r="36" spans="1:12" ht="25.5">
      <c r="A36" s="45">
        <v>5</v>
      </c>
      <c r="B36" s="119" t="s">
        <v>175</v>
      </c>
      <c r="C36" s="47" t="s">
        <v>154</v>
      </c>
      <c r="D36" s="37"/>
      <c r="E36" s="7">
        <v>186</v>
      </c>
      <c r="F36" s="55"/>
      <c r="G36" s="55"/>
      <c r="H36" s="55"/>
      <c r="I36" s="55"/>
      <c r="J36" s="55"/>
      <c r="K36" s="55"/>
      <c r="L36" s="55"/>
    </row>
    <row r="37" spans="1:12">
      <c r="A37" s="124"/>
      <c r="B37" s="120" t="s">
        <v>171</v>
      </c>
      <c r="C37" s="51" t="s">
        <v>176</v>
      </c>
      <c r="D37" s="287">
        <v>0.15</v>
      </c>
      <c r="E37" s="58">
        <f>E36*D37</f>
        <v>27.9</v>
      </c>
      <c r="F37" s="55"/>
      <c r="G37" s="55"/>
      <c r="H37" s="55"/>
      <c r="I37" s="55"/>
      <c r="J37" s="43"/>
      <c r="K37" s="55">
        <f>J37*E37</f>
        <v>0</v>
      </c>
      <c r="L37" s="55">
        <f>K37</f>
        <v>0</v>
      </c>
    </row>
    <row r="38" spans="1:12">
      <c r="A38" s="124"/>
      <c r="B38" s="96" t="s">
        <v>177</v>
      </c>
      <c r="C38" s="51" t="s">
        <v>178</v>
      </c>
      <c r="D38" s="287">
        <v>1.75</v>
      </c>
      <c r="E38" s="58">
        <f>E36*D38</f>
        <v>325.5</v>
      </c>
      <c r="F38" s="55"/>
      <c r="G38" s="55"/>
      <c r="H38" s="55"/>
      <c r="I38" s="55"/>
      <c r="J38" s="55"/>
      <c r="K38" s="55">
        <f>J38*E38</f>
        <v>0</v>
      </c>
      <c r="L38" s="55">
        <f>K38</f>
        <v>0</v>
      </c>
    </row>
    <row r="39" spans="1:12" ht="15" customHeight="1">
      <c r="A39" s="52"/>
      <c r="B39" s="339" t="s">
        <v>179</v>
      </c>
      <c r="C39" s="339"/>
      <c r="D39" s="339"/>
      <c r="E39" s="339"/>
      <c r="F39" s="62"/>
      <c r="G39" s="61"/>
      <c r="H39" s="62"/>
      <c r="I39" s="61"/>
      <c r="J39" s="61"/>
      <c r="K39" s="61"/>
      <c r="L39" s="63"/>
    </row>
    <row r="40" spans="1:12" ht="15" customHeight="1">
      <c r="A40" s="346">
        <v>1</v>
      </c>
      <c r="B40" s="191" t="s">
        <v>180</v>
      </c>
      <c r="C40" s="181" t="s">
        <v>181</v>
      </c>
      <c r="D40" s="181"/>
      <c r="E40" s="192">
        <v>0.7</v>
      </c>
      <c r="F40" s="93"/>
      <c r="G40" s="77"/>
      <c r="H40" s="93"/>
      <c r="I40" s="77"/>
      <c r="J40" s="77"/>
      <c r="K40" s="77"/>
      <c r="L40" s="174"/>
    </row>
    <row r="41" spans="1:12" ht="15" customHeight="1">
      <c r="A41" s="347"/>
      <c r="B41" s="65" t="s">
        <v>152</v>
      </c>
      <c r="C41" s="27" t="s">
        <v>182</v>
      </c>
      <c r="D41" s="40">
        <v>20</v>
      </c>
      <c r="E41" s="43">
        <f>E40*D41</f>
        <v>14</v>
      </c>
      <c r="F41" s="43"/>
      <c r="G41" s="43"/>
      <c r="H41" s="43"/>
      <c r="I41" s="43">
        <f>H41*E41</f>
        <v>0</v>
      </c>
      <c r="J41" s="43"/>
      <c r="K41" s="43"/>
      <c r="L41" s="43">
        <f>I41+G41</f>
        <v>0</v>
      </c>
    </row>
    <row r="42" spans="1:12" ht="15" customHeight="1">
      <c r="A42" s="347"/>
      <c r="B42" s="193" t="s">
        <v>183</v>
      </c>
      <c r="C42" s="27" t="s">
        <v>176</v>
      </c>
      <c r="D42" s="40">
        <v>37.6</v>
      </c>
      <c r="E42" s="194">
        <f>E40*D42</f>
        <v>26.32</v>
      </c>
      <c r="F42" s="43"/>
      <c r="G42" s="43"/>
      <c r="H42" s="81"/>
      <c r="I42" s="43"/>
      <c r="J42" s="43"/>
      <c r="K42" s="43">
        <f>J42*E42</f>
        <v>0</v>
      </c>
      <c r="L42" s="43">
        <f>K42</f>
        <v>0</v>
      </c>
    </row>
    <row r="43" spans="1:12" ht="15" customHeight="1">
      <c r="A43" s="123"/>
      <c r="B43" s="193" t="s">
        <v>184</v>
      </c>
      <c r="C43" s="27" t="s">
        <v>185</v>
      </c>
      <c r="D43" s="40">
        <v>1750</v>
      </c>
      <c r="E43" s="101">
        <f>E40*D43</f>
        <v>1225</v>
      </c>
      <c r="F43" s="8"/>
      <c r="G43" s="8"/>
      <c r="H43" s="42"/>
      <c r="I43" s="8"/>
      <c r="J43" s="8"/>
      <c r="K43" s="8">
        <f>J43*E43</f>
        <v>0</v>
      </c>
      <c r="L43" s="8">
        <f>K43</f>
        <v>0</v>
      </c>
    </row>
    <row r="44" spans="1:12" ht="15" customHeight="1">
      <c r="A44" s="190">
        <v>2</v>
      </c>
      <c r="B44" s="191" t="s">
        <v>186</v>
      </c>
      <c r="C44" s="47" t="s">
        <v>187</v>
      </c>
      <c r="D44" s="37"/>
      <c r="E44" s="195">
        <v>13</v>
      </c>
      <c r="F44" s="8"/>
      <c r="G44" s="8"/>
      <c r="H44" s="42"/>
      <c r="I44" s="8"/>
      <c r="J44" s="8"/>
      <c r="K44" s="8"/>
      <c r="L44" s="8"/>
    </row>
    <row r="45" spans="1:12" ht="15" customHeight="1">
      <c r="A45" s="123"/>
      <c r="B45" s="193" t="s">
        <v>188</v>
      </c>
      <c r="C45" s="42" t="s">
        <v>176</v>
      </c>
      <c r="D45" s="40">
        <v>0.9</v>
      </c>
      <c r="E45" s="101">
        <f>E44*D45</f>
        <v>11.700000000000001</v>
      </c>
      <c r="F45" s="8"/>
      <c r="G45" s="8"/>
      <c r="H45" s="42"/>
      <c r="I45" s="8"/>
      <c r="J45" s="8"/>
      <c r="K45" s="8">
        <f>J45*E45</f>
        <v>0</v>
      </c>
      <c r="L45" s="8">
        <f>K45</f>
        <v>0</v>
      </c>
    </row>
    <row r="46" spans="1:12" ht="15" customHeight="1">
      <c r="A46" s="123"/>
      <c r="B46" s="64" t="s">
        <v>189</v>
      </c>
      <c r="C46" s="42" t="s">
        <v>176</v>
      </c>
      <c r="D46" s="40">
        <v>0.45</v>
      </c>
      <c r="E46" s="101">
        <f>E44*D46</f>
        <v>5.8500000000000005</v>
      </c>
      <c r="F46" s="8"/>
      <c r="G46" s="8"/>
      <c r="H46" s="42"/>
      <c r="I46" s="8"/>
      <c r="J46" s="8"/>
      <c r="K46" s="8">
        <f>J46*E46</f>
        <v>0</v>
      </c>
      <c r="L46" s="8">
        <f>K46</f>
        <v>0</v>
      </c>
    </row>
    <row r="47" spans="1:12" ht="25.5">
      <c r="A47" s="45">
        <v>3</v>
      </c>
      <c r="B47" s="97" t="s">
        <v>190</v>
      </c>
      <c r="C47" s="6" t="s">
        <v>191</v>
      </c>
      <c r="D47" s="8"/>
      <c r="E47" s="7">
        <v>2.6</v>
      </c>
      <c r="F47" s="42"/>
      <c r="G47" s="8"/>
      <c r="H47" s="42"/>
      <c r="I47" s="8"/>
      <c r="J47" s="8"/>
      <c r="K47" s="8"/>
      <c r="L47" s="7"/>
    </row>
    <row r="48" spans="1:12">
      <c r="A48" s="66"/>
      <c r="B48" s="65" t="s">
        <v>152</v>
      </c>
      <c r="C48" s="27" t="s">
        <v>8</v>
      </c>
      <c r="D48" s="42">
        <v>15</v>
      </c>
      <c r="E48" s="55">
        <f>E47*D48</f>
        <v>39</v>
      </c>
      <c r="F48" s="57"/>
      <c r="G48" s="55"/>
      <c r="H48" s="55"/>
      <c r="I48" s="55">
        <f>H48*E48</f>
        <v>0</v>
      </c>
      <c r="J48" s="55"/>
      <c r="K48" s="55"/>
      <c r="L48" s="55">
        <f>K48+I48+G48</f>
        <v>0</v>
      </c>
    </row>
    <row r="49" spans="1:12">
      <c r="A49" s="66"/>
      <c r="B49" s="64" t="s">
        <v>189</v>
      </c>
      <c r="C49" s="42" t="s">
        <v>176</v>
      </c>
      <c r="D49" s="42">
        <v>2.16</v>
      </c>
      <c r="E49" s="8">
        <f>E47*D49</f>
        <v>5.6160000000000005</v>
      </c>
      <c r="F49" s="42"/>
      <c r="G49" s="8"/>
      <c r="H49" s="42"/>
      <c r="I49" s="8"/>
      <c r="J49" s="8"/>
      <c r="K49" s="8">
        <f>J49*E49</f>
        <v>0</v>
      </c>
      <c r="L49" s="55">
        <f>K49+I49+G49</f>
        <v>0</v>
      </c>
    </row>
    <row r="50" spans="1:12">
      <c r="A50" s="66"/>
      <c r="B50" s="64" t="s">
        <v>192</v>
      </c>
      <c r="C50" s="42" t="s">
        <v>176</v>
      </c>
      <c r="D50" s="8">
        <v>2.73</v>
      </c>
      <c r="E50" s="94">
        <f>E47*D50</f>
        <v>7.0979999999999999</v>
      </c>
      <c r="F50" s="9"/>
      <c r="G50" s="55"/>
      <c r="H50" s="9"/>
      <c r="I50" s="94"/>
      <c r="J50" s="94"/>
      <c r="K50" s="55">
        <f>J50*E50</f>
        <v>0</v>
      </c>
      <c r="L50" s="55">
        <f>K50+I50+G50</f>
        <v>0</v>
      </c>
    </row>
    <row r="51" spans="1:12">
      <c r="A51" s="66"/>
      <c r="B51" s="64" t="s">
        <v>193</v>
      </c>
      <c r="C51" s="42" t="s">
        <v>154</v>
      </c>
      <c r="D51" s="42">
        <v>122</v>
      </c>
      <c r="E51" s="94">
        <f>E47*D51</f>
        <v>317.2</v>
      </c>
      <c r="F51" s="9"/>
      <c r="G51" s="55">
        <f>F51*E51</f>
        <v>0</v>
      </c>
      <c r="H51" s="9"/>
      <c r="I51" s="94"/>
      <c r="J51" s="94"/>
      <c r="K51" s="94"/>
      <c r="L51" s="55">
        <f>K51+I51+G51</f>
        <v>0</v>
      </c>
    </row>
    <row r="52" spans="1:12" ht="38.25">
      <c r="A52" s="45">
        <v>4</v>
      </c>
      <c r="B52" s="125" t="s">
        <v>194</v>
      </c>
      <c r="C52" s="72" t="s">
        <v>156</v>
      </c>
      <c r="D52" s="73"/>
      <c r="E52" s="73">
        <v>1300</v>
      </c>
      <c r="F52" s="58"/>
      <c r="G52" s="58"/>
      <c r="H52" s="58"/>
      <c r="I52" s="58"/>
      <c r="J52" s="58"/>
      <c r="K52" s="58"/>
      <c r="L52" s="70"/>
    </row>
    <row r="53" spans="1:12">
      <c r="A53" s="116"/>
      <c r="B53" s="56" t="s">
        <v>152</v>
      </c>
      <c r="C53" s="27" t="s">
        <v>8</v>
      </c>
      <c r="D53" s="8">
        <v>1</v>
      </c>
      <c r="E53" s="55">
        <f>E52*D53</f>
        <v>1300</v>
      </c>
      <c r="F53" s="57"/>
      <c r="G53" s="55"/>
      <c r="H53" s="55"/>
      <c r="I53" s="55">
        <f>H53*E53</f>
        <v>0</v>
      </c>
      <c r="J53" s="55"/>
      <c r="K53" s="55"/>
      <c r="L53" s="55">
        <f>K53+I53+G53</f>
        <v>0</v>
      </c>
    </row>
    <row r="54" spans="1:12">
      <c r="A54" s="116"/>
      <c r="B54" s="126" t="s">
        <v>195</v>
      </c>
      <c r="C54" s="39" t="s">
        <v>154</v>
      </c>
      <c r="D54" s="71">
        <v>0.20399999999999999</v>
      </c>
      <c r="E54" s="58">
        <f>E52*D54</f>
        <v>265.2</v>
      </c>
      <c r="F54" s="8"/>
      <c r="G54" s="58">
        <f>F54*E54</f>
        <v>0</v>
      </c>
      <c r="H54" s="58"/>
      <c r="I54" s="58"/>
      <c r="J54" s="58"/>
      <c r="K54" s="58"/>
      <c r="L54" s="55">
        <f>K54+I54+G54</f>
        <v>0</v>
      </c>
    </row>
    <row r="55" spans="1:12">
      <c r="A55" s="116"/>
      <c r="B55" s="64" t="s">
        <v>196</v>
      </c>
      <c r="C55" s="42" t="s">
        <v>8</v>
      </c>
      <c r="D55" s="42"/>
      <c r="E55" s="8">
        <f>E54</f>
        <v>265.2</v>
      </c>
      <c r="F55" s="8"/>
      <c r="G55" s="58"/>
      <c r="H55" s="8"/>
      <c r="I55" s="8"/>
      <c r="J55" s="8"/>
      <c r="K55" s="8">
        <f>J55*E55</f>
        <v>0</v>
      </c>
      <c r="L55" s="55">
        <f>K55+I55+G55</f>
        <v>0</v>
      </c>
    </row>
    <row r="56" spans="1:12">
      <c r="A56" s="116"/>
      <c r="B56" s="126" t="s">
        <v>197</v>
      </c>
      <c r="C56" s="39" t="s">
        <v>178</v>
      </c>
      <c r="D56" s="71"/>
      <c r="E56" s="58">
        <v>12.29</v>
      </c>
      <c r="F56" s="55"/>
      <c r="G56" s="58">
        <f>F56*E56</f>
        <v>0</v>
      </c>
      <c r="H56" s="58"/>
      <c r="I56" s="58"/>
      <c r="J56" s="58"/>
      <c r="K56" s="58"/>
      <c r="L56" s="55">
        <f>K56+I56+G56</f>
        <v>0</v>
      </c>
    </row>
    <row r="57" spans="1:12">
      <c r="A57" s="116"/>
      <c r="B57" s="126" t="s">
        <v>198</v>
      </c>
      <c r="C57" s="39" t="s">
        <v>199</v>
      </c>
      <c r="D57" s="71">
        <v>1.5</v>
      </c>
      <c r="E57" s="58">
        <f>E52*D57</f>
        <v>1950</v>
      </c>
      <c r="F57" s="55"/>
      <c r="G57" s="58">
        <f>F57*E57</f>
        <v>0</v>
      </c>
      <c r="H57" s="58"/>
      <c r="I57" s="58"/>
      <c r="J57" s="58"/>
      <c r="K57" s="58"/>
      <c r="L57" s="55">
        <f>K57+I57+G57</f>
        <v>0</v>
      </c>
    </row>
    <row r="58" spans="1:12" ht="39" customHeight="1">
      <c r="A58" s="52"/>
      <c r="B58" s="338" t="s">
        <v>200</v>
      </c>
      <c r="C58" s="339"/>
      <c r="D58" s="339"/>
      <c r="E58" s="339"/>
      <c r="F58" s="62"/>
      <c r="G58" s="61"/>
      <c r="H58" s="62"/>
      <c r="I58" s="61"/>
      <c r="J58" s="61"/>
      <c r="K58" s="61"/>
      <c r="L58" s="63"/>
    </row>
    <row r="59" spans="1:12" ht="26.25" customHeight="1">
      <c r="A59" s="45">
        <v>1</v>
      </c>
      <c r="B59" s="98" t="s">
        <v>201</v>
      </c>
      <c r="C59" s="78" t="s">
        <v>158</v>
      </c>
      <c r="D59" s="79"/>
      <c r="E59" s="7">
        <v>110</v>
      </c>
      <c r="F59" s="42"/>
      <c r="G59" s="8"/>
      <c r="H59" s="8"/>
      <c r="I59" s="8"/>
      <c r="J59" s="8"/>
      <c r="K59" s="8"/>
      <c r="L59" s="7"/>
    </row>
    <row r="60" spans="1:12" ht="16.5" customHeight="1">
      <c r="A60" s="124"/>
      <c r="B60" s="65" t="s">
        <v>152</v>
      </c>
      <c r="C60" s="27" t="s">
        <v>8</v>
      </c>
      <c r="D60" s="8">
        <v>1</v>
      </c>
      <c r="E60" s="94">
        <f>E59*D60</f>
        <v>110</v>
      </c>
      <c r="F60" s="9"/>
      <c r="G60" s="94"/>
      <c r="H60" s="94"/>
      <c r="I60" s="94">
        <f>H60*E60</f>
        <v>0</v>
      </c>
      <c r="J60" s="94"/>
      <c r="K60" s="94"/>
      <c r="L60" s="94">
        <f>K60+I60+G60</f>
        <v>0</v>
      </c>
    </row>
    <row r="61" spans="1:12" ht="16.5" customHeight="1">
      <c r="A61" s="175"/>
      <c r="B61" s="76" t="s">
        <v>202</v>
      </c>
      <c r="C61" s="80" t="s">
        <v>158</v>
      </c>
      <c r="D61" s="8">
        <v>1</v>
      </c>
      <c r="E61" s="94">
        <f>E59*D61</f>
        <v>110</v>
      </c>
      <c r="F61" s="94"/>
      <c r="G61" s="94">
        <f>F61*E61</f>
        <v>0</v>
      </c>
      <c r="H61" s="94"/>
      <c r="I61" s="94"/>
      <c r="J61" s="94"/>
      <c r="K61" s="94"/>
      <c r="L61" s="94">
        <f>K61+I61+G61</f>
        <v>0</v>
      </c>
    </row>
    <row r="62" spans="1:12" ht="16.5" customHeight="1">
      <c r="A62" s="175"/>
      <c r="B62" s="76" t="s">
        <v>203</v>
      </c>
      <c r="C62" s="42" t="s">
        <v>154</v>
      </c>
      <c r="D62" s="43">
        <v>0.02</v>
      </c>
      <c r="E62" s="94">
        <f>E59*D62</f>
        <v>2.2000000000000002</v>
      </c>
      <c r="F62" s="9"/>
      <c r="G62" s="94">
        <f>F62*E62</f>
        <v>0</v>
      </c>
      <c r="H62" s="94"/>
      <c r="I62" s="94"/>
      <c r="J62" s="94"/>
      <c r="K62" s="94"/>
      <c r="L62" s="94">
        <f>K62+I62+G62</f>
        <v>0</v>
      </c>
    </row>
    <row r="63" spans="1:12" ht="16.5" customHeight="1">
      <c r="A63" s="175"/>
      <c r="B63" s="76" t="s">
        <v>204</v>
      </c>
      <c r="C63" s="42" t="s">
        <v>154</v>
      </c>
      <c r="D63" s="81">
        <v>0.01</v>
      </c>
      <c r="E63" s="94">
        <f>E59*D63</f>
        <v>1.1000000000000001</v>
      </c>
      <c r="F63" s="9"/>
      <c r="G63" s="94">
        <f>F63*E63</f>
        <v>0</v>
      </c>
      <c r="H63" s="94"/>
      <c r="I63" s="94"/>
      <c r="J63" s="94"/>
      <c r="K63" s="94"/>
      <c r="L63" s="94">
        <f>K63+I63+G63</f>
        <v>0</v>
      </c>
    </row>
    <row r="64" spans="1:12" ht="16.5" customHeight="1">
      <c r="A64" s="124"/>
      <c r="B64" s="68" t="s">
        <v>161</v>
      </c>
      <c r="C64" s="42" t="s">
        <v>8</v>
      </c>
      <c r="D64" s="8">
        <v>0.1</v>
      </c>
      <c r="E64" s="94">
        <f>E59*D64</f>
        <v>11</v>
      </c>
      <c r="F64" s="9"/>
      <c r="G64" s="94">
        <f>F64*E64</f>
        <v>0</v>
      </c>
      <c r="H64" s="94"/>
      <c r="I64" s="94"/>
      <c r="J64" s="94"/>
      <c r="K64" s="94"/>
      <c r="L64" s="94">
        <f>K64+I64+G64</f>
        <v>0</v>
      </c>
    </row>
    <row r="65" spans="1:12" ht="31.5" customHeight="1">
      <c r="A65" s="218">
        <v>2</v>
      </c>
      <c r="B65" s="59" t="s">
        <v>205</v>
      </c>
      <c r="C65" s="47" t="s">
        <v>156</v>
      </c>
      <c r="D65" s="60"/>
      <c r="E65" s="7">
        <v>108</v>
      </c>
      <c r="F65" s="55"/>
      <c r="G65" s="55"/>
      <c r="H65" s="55"/>
      <c r="I65" s="55"/>
      <c r="J65" s="55"/>
      <c r="K65" s="55"/>
      <c r="L65" s="8"/>
    </row>
    <row r="66" spans="1:12" ht="16.5" customHeight="1">
      <c r="A66" s="216"/>
      <c r="B66" s="65" t="s">
        <v>152</v>
      </c>
      <c r="C66" s="27" t="s">
        <v>8</v>
      </c>
      <c r="D66" s="8">
        <v>1</v>
      </c>
      <c r="E66" s="94">
        <f>E65*D66</f>
        <v>108</v>
      </c>
      <c r="F66" s="9"/>
      <c r="G66" s="94"/>
      <c r="H66" s="94"/>
      <c r="I66" s="94">
        <f>H66*E66</f>
        <v>0</v>
      </c>
      <c r="J66" s="94"/>
      <c r="K66" s="94"/>
      <c r="L66" s="94">
        <f>K66+I66+G66</f>
        <v>0</v>
      </c>
    </row>
    <row r="67" spans="1:12" ht="16.5" customHeight="1">
      <c r="A67" s="216"/>
      <c r="B67" s="64" t="s">
        <v>206</v>
      </c>
      <c r="C67" s="80" t="s">
        <v>166</v>
      </c>
      <c r="D67" s="8">
        <v>50</v>
      </c>
      <c r="E67" s="94">
        <f>E65*D67</f>
        <v>5400</v>
      </c>
      <c r="F67" s="94"/>
      <c r="G67" s="94">
        <f>F67*E67</f>
        <v>0</v>
      </c>
      <c r="H67" s="94"/>
      <c r="I67" s="94"/>
      <c r="J67" s="94"/>
      <c r="K67" s="94"/>
      <c r="L67" s="94">
        <f>K67+I67+G67</f>
        <v>0</v>
      </c>
    </row>
    <row r="68" spans="1:12" ht="16.5" customHeight="1">
      <c r="A68" s="216"/>
      <c r="B68" s="68" t="s">
        <v>207</v>
      </c>
      <c r="C68" s="46" t="s">
        <v>154</v>
      </c>
      <c r="D68" s="202">
        <v>0.1</v>
      </c>
      <c r="E68" s="203">
        <f>E65*D68</f>
        <v>10.8</v>
      </c>
      <c r="F68" s="9"/>
      <c r="G68" s="94">
        <f>F68*E68</f>
        <v>0</v>
      </c>
      <c r="H68" s="94"/>
      <c r="I68" s="94"/>
      <c r="J68" s="94"/>
      <c r="K68" s="94"/>
      <c r="L68" s="94">
        <f>K68+I68+G68</f>
        <v>0</v>
      </c>
    </row>
    <row r="69" spans="1:12" ht="33.75" customHeight="1">
      <c r="A69" s="52"/>
      <c r="B69" s="338" t="s">
        <v>208</v>
      </c>
      <c r="C69" s="339"/>
      <c r="D69" s="339"/>
      <c r="E69" s="339"/>
      <c r="F69" s="62"/>
      <c r="G69" s="61"/>
      <c r="H69" s="62"/>
      <c r="I69" s="61"/>
      <c r="J69" s="61"/>
      <c r="K69" s="61"/>
      <c r="L69" s="63"/>
    </row>
    <row r="70" spans="1:12" ht="27" customHeight="1">
      <c r="A70" s="45">
        <v>1</v>
      </c>
      <c r="B70" s="98" t="s">
        <v>201</v>
      </c>
      <c r="C70" s="78" t="s">
        <v>158</v>
      </c>
      <c r="D70" s="79"/>
      <c r="E70" s="7">
        <v>167</v>
      </c>
      <c r="F70" s="42"/>
      <c r="G70" s="8"/>
      <c r="H70" s="8"/>
      <c r="I70" s="8"/>
      <c r="J70" s="8"/>
      <c r="K70" s="8"/>
      <c r="L70" s="7"/>
    </row>
    <row r="71" spans="1:12" ht="16.5" customHeight="1">
      <c r="A71" s="124"/>
      <c r="B71" s="65" t="s">
        <v>152</v>
      </c>
      <c r="C71" s="27" t="s">
        <v>8</v>
      </c>
      <c r="D71" s="8">
        <v>1</v>
      </c>
      <c r="E71" s="94">
        <f>E70*D71</f>
        <v>167</v>
      </c>
      <c r="F71" s="9"/>
      <c r="G71" s="94"/>
      <c r="H71" s="94"/>
      <c r="I71" s="94">
        <f>H71*E71</f>
        <v>0</v>
      </c>
      <c r="J71" s="94"/>
      <c r="K71" s="94"/>
      <c r="L71" s="94">
        <f>K71+I71+G71</f>
        <v>0</v>
      </c>
    </row>
    <row r="72" spans="1:12" ht="16.5" customHeight="1">
      <c r="A72" s="175"/>
      <c r="B72" s="76" t="s">
        <v>202</v>
      </c>
      <c r="C72" s="80" t="s">
        <v>158</v>
      </c>
      <c r="D72" s="8">
        <v>1</v>
      </c>
      <c r="E72" s="94">
        <f>E70*D72</f>
        <v>167</v>
      </c>
      <c r="F72" s="94"/>
      <c r="G72" s="94">
        <f>F72*E72</f>
        <v>0</v>
      </c>
      <c r="H72" s="94"/>
      <c r="I72" s="94"/>
      <c r="J72" s="94"/>
      <c r="K72" s="94"/>
      <c r="L72" s="94">
        <f>K72+I72+G72</f>
        <v>0</v>
      </c>
    </row>
    <row r="73" spans="1:12" ht="16.5" customHeight="1">
      <c r="A73" s="175"/>
      <c r="B73" s="76" t="s">
        <v>203</v>
      </c>
      <c r="C73" s="42" t="s">
        <v>154</v>
      </c>
      <c r="D73" s="43">
        <v>0.02</v>
      </c>
      <c r="E73" s="94">
        <f>E70*D73</f>
        <v>3.34</v>
      </c>
      <c r="F73" s="9"/>
      <c r="G73" s="94">
        <f>F73*E73</f>
        <v>0</v>
      </c>
      <c r="H73" s="94"/>
      <c r="I73" s="94"/>
      <c r="J73" s="94"/>
      <c r="K73" s="94"/>
      <c r="L73" s="94">
        <f>K73+I73+G73</f>
        <v>0</v>
      </c>
    </row>
    <row r="74" spans="1:12" ht="16.5" customHeight="1">
      <c r="A74" s="175"/>
      <c r="B74" s="76" t="s">
        <v>204</v>
      </c>
      <c r="C74" s="42" t="s">
        <v>154</v>
      </c>
      <c r="D74" s="81">
        <v>0.01</v>
      </c>
      <c r="E74" s="94">
        <f>E70*D74</f>
        <v>1.67</v>
      </c>
      <c r="F74" s="9"/>
      <c r="G74" s="94">
        <f>F74*E74</f>
        <v>0</v>
      </c>
      <c r="H74" s="94"/>
      <c r="I74" s="94"/>
      <c r="J74" s="94"/>
      <c r="K74" s="94"/>
      <c r="L74" s="94">
        <f>K74+I74+G74</f>
        <v>0</v>
      </c>
    </row>
    <row r="75" spans="1:12" ht="16.5" customHeight="1">
      <c r="A75" s="124"/>
      <c r="B75" s="68" t="s">
        <v>161</v>
      </c>
      <c r="C75" s="42" t="s">
        <v>8</v>
      </c>
      <c r="D75" s="8">
        <v>0.1</v>
      </c>
      <c r="E75" s="94">
        <f>E70*D75</f>
        <v>16.7</v>
      </c>
      <c r="F75" s="9"/>
      <c r="G75" s="94">
        <f>F75*E75</f>
        <v>0</v>
      </c>
      <c r="H75" s="94"/>
      <c r="I75" s="94"/>
      <c r="J75" s="94"/>
      <c r="K75" s="94"/>
      <c r="L75" s="94">
        <f>K75+I75+G75</f>
        <v>0</v>
      </c>
    </row>
    <row r="76" spans="1:12" ht="30" customHeight="1">
      <c r="A76" s="218">
        <v>2</v>
      </c>
      <c r="B76" s="59" t="s">
        <v>205</v>
      </c>
      <c r="C76" s="47" t="s">
        <v>156</v>
      </c>
      <c r="D76" s="60"/>
      <c r="E76" s="7">
        <v>368.14</v>
      </c>
      <c r="F76" s="55"/>
      <c r="G76" s="55"/>
      <c r="H76" s="55"/>
      <c r="I76" s="55"/>
      <c r="J76" s="55"/>
      <c r="K76" s="55"/>
      <c r="L76" s="8"/>
    </row>
    <row r="77" spans="1:12" ht="16.5" customHeight="1">
      <c r="A77" s="216"/>
      <c r="B77" s="65" t="s">
        <v>152</v>
      </c>
      <c r="C77" s="27" t="s">
        <v>8</v>
      </c>
      <c r="D77" s="8">
        <v>1</v>
      </c>
      <c r="E77" s="94">
        <f>E76*D77</f>
        <v>368.14</v>
      </c>
      <c r="F77" s="9"/>
      <c r="G77" s="94"/>
      <c r="H77" s="94"/>
      <c r="I77" s="94">
        <f>H77*E77</f>
        <v>0</v>
      </c>
      <c r="J77" s="94"/>
      <c r="K77" s="94"/>
      <c r="L77" s="94">
        <f>K77+I77+G77</f>
        <v>0</v>
      </c>
    </row>
    <row r="78" spans="1:12" ht="16.5" customHeight="1">
      <c r="A78" s="216"/>
      <c r="B78" s="64" t="s">
        <v>206</v>
      </c>
      <c r="C78" s="80" t="s">
        <v>166</v>
      </c>
      <c r="D78" s="8">
        <v>50</v>
      </c>
      <c r="E78" s="94">
        <f>E76*D78</f>
        <v>18407</v>
      </c>
      <c r="F78" s="94"/>
      <c r="G78" s="94">
        <f>F78*E78</f>
        <v>0</v>
      </c>
      <c r="H78" s="94"/>
      <c r="I78" s="94"/>
      <c r="J78" s="94"/>
      <c r="K78" s="94"/>
      <c r="L78" s="94">
        <f>K78+I78+G78</f>
        <v>0</v>
      </c>
    </row>
    <row r="79" spans="1:12" ht="16.5" customHeight="1">
      <c r="A79" s="216"/>
      <c r="B79" s="68" t="s">
        <v>207</v>
      </c>
      <c r="C79" s="46" t="s">
        <v>154</v>
      </c>
      <c r="D79" s="202">
        <v>0.1</v>
      </c>
      <c r="E79" s="203">
        <f>E76*D79</f>
        <v>36.814</v>
      </c>
      <c r="F79" s="9"/>
      <c r="G79" s="94">
        <f>F79*E79</f>
        <v>0</v>
      </c>
      <c r="H79" s="94"/>
      <c r="I79" s="94"/>
      <c r="J79" s="94"/>
      <c r="K79" s="94"/>
      <c r="L79" s="94">
        <f>K79+I79+G79</f>
        <v>0</v>
      </c>
    </row>
    <row r="80" spans="1:12" ht="15">
      <c r="A80" s="53"/>
      <c r="B80" s="339" t="s">
        <v>209</v>
      </c>
      <c r="C80" s="339"/>
      <c r="D80" s="339"/>
      <c r="E80" s="339"/>
      <c r="F80" s="207"/>
      <c r="G80" s="219"/>
      <c r="H80" s="207"/>
      <c r="I80" s="219"/>
      <c r="J80" s="219"/>
      <c r="K80" s="219"/>
      <c r="L80" s="220"/>
    </row>
    <row r="81" spans="1:12">
      <c r="A81" s="123" t="s">
        <v>125</v>
      </c>
      <c r="B81" s="204" t="s">
        <v>210</v>
      </c>
      <c r="C81" s="205" t="s">
        <v>154</v>
      </c>
      <c r="D81" s="206"/>
      <c r="E81" s="206">
        <v>2.1</v>
      </c>
      <c r="F81" s="46"/>
      <c r="G81" s="70"/>
      <c r="H81" s="70"/>
      <c r="I81" s="70"/>
      <c r="J81" s="70"/>
      <c r="K81" s="70"/>
      <c r="L81" s="70"/>
    </row>
    <row r="82" spans="1:12">
      <c r="A82" s="173"/>
      <c r="B82" s="65" t="s">
        <v>152</v>
      </c>
      <c r="C82" s="27" t="s">
        <v>8</v>
      </c>
      <c r="D82" s="57">
        <v>1</v>
      </c>
      <c r="E82" s="55">
        <f>E81*D82</f>
        <v>2.1</v>
      </c>
      <c r="F82" s="55"/>
      <c r="G82" s="55"/>
      <c r="H82" s="55"/>
      <c r="I82" s="55">
        <f>H82*E82</f>
        <v>0</v>
      </c>
      <c r="J82" s="55"/>
      <c r="K82" s="55"/>
      <c r="L82" s="8">
        <f t="shared" ref="L82:L97" si="1">K82+I82+G82</f>
        <v>0</v>
      </c>
    </row>
    <row r="83" spans="1:12">
      <c r="A83" s="173"/>
      <c r="B83" s="67" t="s">
        <v>211</v>
      </c>
      <c r="C83" s="42" t="s">
        <v>154</v>
      </c>
      <c r="D83" s="40">
        <v>1.02</v>
      </c>
      <c r="E83" s="8">
        <f>E81*D83</f>
        <v>2.1420000000000003</v>
      </c>
      <c r="F83" s="8"/>
      <c r="G83" s="8">
        <f>F83*E83</f>
        <v>0</v>
      </c>
      <c r="H83" s="8"/>
      <c r="I83" s="8"/>
      <c r="J83" s="8"/>
      <c r="K83" s="8"/>
      <c r="L83" s="8">
        <f t="shared" si="1"/>
        <v>0</v>
      </c>
    </row>
    <row r="84" spans="1:12">
      <c r="A84" s="173"/>
      <c r="B84" s="64" t="s">
        <v>212</v>
      </c>
      <c r="C84" s="57" t="s">
        <v>156</v>
      </c>
      <c r="D84" s="40">
        <v>2.64</v>
      </c>
      <c r="E84" s="55">
        <f>E81*D84</f>
        <v>5.5440000000000005</v>
      </c>
      <c r="F84" s="55"/>
      <c r="G84" s="8">
        <f>F84*E84</f>
        <v>0</v>
      </c>
      <c r="H84" s="55"/>
      <c r="I84" s="55"/>
      <c r="J84" s="55"/>
      <c r="K84" s="55"/>
      <c r="L84" s="8">
        <f t="shared" si="1"/>
        <v>0</v>
      </c>
    </row>
    <row r="85" spans="1:12">
      <c r="A85" s="173"/>
      <c r="B85" s="64" t="s">
        <v>213</v>
      </c>
      <c r="C85" s="57" t="s">
        <v>154</v>
      </c>
      <c r="D85" s="40">
        <v>0.08</v>
      </c>
      <c r="E85" s="55">
        <f>E81*D85</f>
        <v>0.16800000000000001</v>
      </c>
      <c r="F85" s="55"/>
      <c r="G85" s="8">
        <f>F85*E85</f>
        <v>0</v>
      </c>
      <c r="H85" s="55"/>
      <c r="I85" s="55"/>
      <c r="J85" s="55"/>
      <c r="K85" s="55"/>
      <c r="L85" s="8">
        <f t="shared" si="1"/>
        <v>0</v>
      </c>
    </row>
    <row r="86" spans="1:12">
      <c r="A86" s="173"/>
      <c r="B86" s="65" t="s">
        <v>214</v>
      </c>
      <c r="C86" s="57" t="s">
        <v>178</v>
      </c>
      <c r="D86" s="57"/>
      <c r="E86" s="55">
        <v>0.1</v>
      </c>
      <c r="F86" s="55"/>
      <c r="G86" s="55">
        <f>F86*E86</f>
        <v>0</v>
      </c>
      <c r="H86" s="55"/>
      <c r="I86" s="55"/>
      <c r="J86" s="55"/>
      <c r="K86" s="55"/>
      <c r="L86" s="8">
        <f t="shared" si="1"/>
        <v>0</v>
      </c>
    </row>
    <row r="87" spans="1:12">
      <c r="A87" s="173"/>
      <c r="B87" s="68" t="s">
        <v>161</v>
      </c>
      <c r="C87" s="46" t="s">
        <v>8</v>
      </c>
      <c r="D87" s="70">
        <v>0.93</v>
      </c>
      <c r="E87" s="70">
        <f>E81*D87</f>
        <v>1.9530000000000003</v>
      </c>
      <c r="F87" s="70"/>
      <c r="G87" s="70">
        <f>F87*E87</f>
        <v>0</v>
      </c>
      <c r="H87" s="8"/>
      <c r="I87" s="8"/>
      <c r="J87" s="8"/>
      <c r="K87" s="8"/>
      <c r="L87" s="8">
        <f t="shared" si="1"/>
        <v>0</v>
      </c>
    </row>
    <row r="88" spans="1:12" ht="25.5">
      <c r="A88" s="122" t="s">
        <v>215</v>
      </c>
      <c r="B88" s="125" t="s">
        <v>216</v>
      </c>
      <c r="C88" s="72" t="s">
        <v>158</v>
      </c>
      <c r="D88" s="73"/>
      <c r="E88" s="73">
        <v>18</v>
      </c>
      <c r="F88" s="72"/>
      <c r="G88" s="73"/>
      <c r="H88" s="70"/>
      <c r="I88" s="70"/>
      <c r="J88" s="70"/>
      <c r="K88" s="70"/>
      <c r="L88" s="8"/>
    </row>
    <row r="89" spans="1:12">
      <c r="A89" s="173"/>
      <c r="B89" s="65" t="s">
        <v>152</v>
      </c>
      <c r="C89" s="27" t="s">
        <v>8</v>
      </c>
      <c r="D89" s="57">
        <v>1</v>
      </c>
      <c r="E89" s="55">
        <f>E88*D89</f>
        <v>18</v>
      </c>
      <c r="F89" s="55"/>
      <c r="G89" s="55"/>
      <c r="H89" s="55"/>
      <c r="I89" s="55">
        <f>H89*E89</f>
        <v>0</v>
      </c>
      <c r="J89" s="55"/>
      <c r="K89" s="55"/>
      <c r="L89" s="8">
        <f t="shared" si="1"/>
        <v>0</v>
      </c>
    </row>
    <row r="90" spans="1:12">
      <c r="A90" s="173"/>
      <c r="B90" s="67" t="s">
        <v>217</v>
      </c>
      <c r="C90" s="42" t="s">
        <v>156</v>
      </c>
      <c r="D90" s="40">
        <v>0.3</v>
      </c>
      <c r="E90" s="8">
        <f>E88*D90</f>
        <v>5.3999999999999995</v>
      </c>
      <c r="F90" s="8"/>
      <c r="G90" s="8">
        <f>F90*E90</f>
        <v>0</v>
      </c>
      <c r="H90" s="8"/>
      <c r="I90" s="8"/>
      <c r="J90" s="8"/>
      <c r="K90" s="8"/>
      <c r="L90" s="8">
        <f t="shared" si="1"/>
        <v>0</v>
      </c>
    </row>
    <row r="91" spans="1:12">
      <c r="A91" s="173"/>
      <c r="B91" s="64" t="s">
        <v>218</v>
      </c>
      <c r="C91" s="57" t="s">
        <v>158</v>
      </c>
      <c r="D91" s="40">
        <v>1.05</v>
      </c>
      <c r="E91" s="55">
        <f>E88*D91</f>
        <v>18.900000000000002</v>
      </c>
      <c r="F91" s="55"/>
      <c r="G91" s="8">
        <f>F91*E91</f>
        <v>0</v>
      </c>
      <c r="H91" s="55"/>
      <c r="I91" s="55"/>
      <c r="J91" s="55"/>
      <c r="K91" s="55"/>
      <c r="L91" s="8">
        <f t="shared" si="1"/>
        <v>0</v>
      </c>
    </row>
    <row r="92" spans="1:12">
      <c r="A92" s="173"/>
      <c r="B92" s="68" t="s">
        <v>161</v>
      </c>
      <c r="C92" s="46" t="s">
        <v>8</v>
      </c>
      <c r="D92" s="70">
        <v>25</v>
      </c>
      <c r="E92" s="70">
        <f>E87*D92</f>
        <v>48.82500000000001</v>
      </c>
      <c r="F92" s="70"/>
      <c r="G92" s="70">
        <f>F92*E92</f>
        <v>0</v>
      </c>
      <c r="H92" s="8"/>
      <c r="I92" s="8"/>
      <c r="J92" s="8"/>
      <c r="K92" s="8"/>
      <c r="L92" s="8">
        <f t="shared" si="1"/>
        <v>0</v>
      </c>
    </row>
    <row r="93" spans="1:12" ht="25.5">
      <c r="A93" s="122" t="s">
        <v>219</v>
      </c>
      <c r="B93" s="125" t="s">
        <v>220</v>
      </c>
      <c r="C93" s="72" t="s">
        <v>156</v>
      </c>
      <c r="D93" s="73"/>
      <c r="E93" s="73">
        <v>7</v>
      </c>
      <c r="F93" s="46"/>
      <c r="G93" s="70"/>
      <c r="H93" s="70"/>
      <c r="I93" s="70"/>
      <c r="J93" s="70"/>
      <c r="K93" s="70"/>
      <c r="L93" s="8"/>
    </row>
    <row r="94" spans="1:12">
      <c r="A94" s="173"/>
      <c r="B94" s="65" t="s">
        <v>152</v>
      </c>
      <c r="C94" s="27" t="s">
        <v>8</v>
      </c>
      <c r="D94" s="57">
        <v>1</v>
      </c>
      <c r="E94" s="55">
        <f>E93*D94</f>
        <v>7</v>
      </c>
      <c r="F94" s="55"/>
      <c r="G94" s="55"/>
      <c r="H94" s="55"/>
      <c r="I94" s="55">
        <f>H94*E94</f>
        <v>0</v>
      </c>
      <c r="J94" s="55"/>
      <c r="K94" s="55"/>
      <c r="L94" s="8">
        <f t="shared" si="1"/>
        <v>0</v>
      </c>
    </row>
    <row r="95" spans="1:12">
      <c r="A95" s="173"/>
      <c r="B95" s="67" t="s">
        <v>221</v>
      </c>
      <c r="C95" s="42" t="s">
        <v>156</v>
      </c>
      <c r="D95" s="40">
        <v>10</v>
      </c>
      <c r="E95" s="8">
        <f>E93*D95</f>
        <v>70</v>
      </c>
      <c r="F95" s="8"/>
      <c r="G95" s="8">
        <f>F95*E95</f>
        <v>0</v>
      </c>
      <c r="H95" s="8"/>
      <c r="I95" s="8"/>
      <c r="J95" s="8"/>
      <c r="K95" s="8"/>
      <c r="L95" s="8">
        <f t="shared" si="1"/>
        <v>0</v>
      </c>
    </row>
    <row r="96" spans="1:12">
      <c r="A96" s="173"/>
      <c r="B96" s="64" t="s">
        <v>222</v>
      </c>
      <c r="C96" s="42" t="s">
        <v>156</v>
      </c>
      <c r="D96" s="40">
        <v>1.05</v>
      </c>
      <c r="E96" s="8">
        <f>E93*D96</f>
        <v>7.3500000000000005</v>
      </c>
      <c r="F96" s="8"/>
      <c r="G96" s="8">
        <f>F96*E96</f>
        <v>0</v>
      </c>
      <c r="H96" s="8"/>
      <c r="I96" s="8"/>
      <c r="J96" s="8"/>
      <c r="K96" s="8"/>
      <c r="L96" s="8">
        <f t="shared" si="1"/>
        <v>0</v>
      </c>
    </row>
    <row r="97" spans="1:12">
      <c r="A97" s="173"/>
      <c r="B97" s="68" t="s">
        <v>161</v>
      </c>
      <c r="C97" s="46" t="s">
        <v>8</v>
      </c>
      <c r="D97" s="70">
        <v>0.2</v>
      </c>
      <c r="E97" s="70">
        <f>E89*D97</f>
        <v>3.6</v>
      </c>
      <c r="F97" s="70"/>
      <c r="G97" s="70">
        <f>F97*E97</f>
        <v>0</v>
      </c>
      <c r="H97" s="70"/>
      <c r="I97" s="70"/>
      <c r="J97" s="70"/>
      <c r="K97" s="70"/>
      <c r="L97" s="70">
        <f t="shared" si="1"/>
        <v>0</v>
      </c>
    </row>
    <row r="98" spans="1:12" ht="15">
      <c r="A98" s="52"/>
      <c r="B98" s="340" t="s">
        <v>223</v>
      </c>
      <c r="C98" s="340"/>
      <c r="D98" s="340"/>
      <c r="E98" s="340"/>
      <c r="F98" s="62"/>
      <c r="G98" s="61"/>
      <c r="H98" s="62"/>
      <c r="I98" s="61"/>
      <c r="J98" s="61"/>
      <c r="K98" s="61"/>
      <c r="L98" s="63"/>
    </row>
    <row r="99" spans="1:12" ht="25.5">
      <c r="A99" s="212">
        <v>1</v>
      </c>
      <c r="B99" s="28" t="s">
        <v>224</v>
      </c>
      <c r="C99" s="6" t="s">
        <v>154</v>
      </c>
      <c r="D99" s="213"/>
      <c r="E99" s="195">
        <v>10.08</v>
      </c>
      <c r="F99" s="214"/>
      <c r="G99" s="215"/>
      <c r="H99" s="214"/>
      <c r="I99" s="215"/>
      <c r="J99" s="215"/>
      <c r="K99" s="215"/>
      <c r="L99" s="214"/>
    </row>
    <row r="100" spans="1:12">
      <c r="A100" s="216"/>
      <c r="B100" s="65" t="s">
        <v>152</v>
      </c>
      <c r="C100" s="57" t="s">
        <v>8</v>
      </c>
      <c r="D100" s="55">
        <v>1</v>
      </c>
      <c r="E100" s="217">
        <f>E99*D100</f>
        <v>10.08</v>
      </c>
      <c r="F100" s="214"/>
      <c r="G100" s="215"/>
      <c r="H100" s="217"/>
      <c r="I100" s="217">
        <f>H100*E100</f>
        <v>0</v>
      </c>
      <c r="J100" s="215"/>
      <c r="K100" s="215"/>
      <c r="L100" s="217">
        <f>I100</f>
        <v>0</v>
      </c>
    </row>
    <row r="101" spans="1:12">
      <c r="A101" s="45">
        <v>2</v>
      </c>
      <c r="B101" s="69" t="s">
        <v>225</v>
      </c>
      <c r="C101" s="189" t="s">
        <v>154</v>
      </c>
      <c r="D101" s="189"/>
      <c r="E101" s="195">
        <v>12.6</v>
      </c>
      <c r="F101" s="57"/>
      <c r="G101" s="55"/>
      <c r="H101" s="57"/>
      <c r="I101" s="55"/>
      <c r="J101" s="55"/>
      <c r="K101" s="55"/>
      <c r="L101" s="55"/>
    </row>
    <row r="102" spans="1:12">
      <c r="A102" s="124"/>
      <c r="B102" s="65" t="s">
        <v>152</v>
      </c>
      <c r="C102" s="42" t="s">
        <v>8</v>
      </c>
      <c r="D102" s="8">
        <v>1</v>
      </c>
      <c r="E102" s="8">
        <f>E101*D102</f>
        <v>12.6</v>
      </c>
      <c r="F102" s="8"/>
      <c r="G102" s="8"/>
      <c r="H102" s="8"/>
      <c r="I102" s="8">
        <f>H102*E102</f>
        <v>0</v>
      </c>
      <c r="J102" s="8"/>
      <c r="K102" s="8"/>
      <c r="L102" s="8">
        <f>I102+G102</f>
        <v>0</v>
      </c>
    </row>
    <row r="103" spans="1:12">
      <c r="A103" s="124"/>
      <c r="B103" s="67" t="s">
        <v>211</v>
      </c>
      <c r="C103" s="42" t="s">
        <v>154</v>
      </c>
      <c r="D103" s="8">
        <v>1.02</v>
      </c>
      <c r="E103" s="8">
        <f>E101*D103</f>
        <v>12.852</v>
      </c>
      <c r="F103" s="8"/>
      <c r="G103" s="8">
        <f t="shared" ref="G103:G108" si="2">F103*E103</f>
        <v>0</v>
      </c>
      <c r="H103" s="8"/>
      <c r="I103" s="8"/>
      <c r="J103" s="8"/>
      <c r="K103" s="8"/>
      <c r="L103" s="8">
        <f t="shared" ref="L103:L108" si="3">K103+I103+G103</f>
        <v>0</v>
      </c>
    </row>
    <row r="104" spans="1:12">
      <c r="A104" s="124"/>
      <c r="B104" s="67" t="s">
        <v>212</v>
      </c>
      <c r="C104" s="57" t="s">
        <v>156</v>
      </c>
      <c r="D104" s="40">
        <v>2.64</v>
      </c>
      <c r="E104" s="55">
        <f>E101*D104</f>
        <v>33.264000000000003</v>
      </c>
      <c r="F104" s="55"/>
      <c r="G104" s="8">
        <f t="shared" si="2"/>
        <v>0</v>
      </c>
      <c r="H104" s="55"/>
      <c r="I104" s="55"/>
      <c r="J104" s="55"/>
      <c r="K104" s="55"/>
      <c r="L104" s="8">
        <f t="shared" si="3"/>
        <v>0</v>
      </c>
    </row>
    <row r="105" spans="1:12">
      <c r="A105" s="124"/>
      <c r="B105" s="67" t="s">
        <v>213</v>
      </c>
      <c r="C105" s="57" t="s">
        <v>154</v>
      </c>
      <c r="D105" s="40">
        <v>0.08</v>
      </c>
      <c r="E105" s="55">
        <f>E101*D105</f>
        <v>1.008</v>
      </c>
      <c r="F105" s="55"/>
      <c r="G105" s="8">
        <f t="shared" si="2"/>
        <v>0</v>
      </c>
      <c r="H105" s="55"/>
      <c r="I105" s="55"/>
      <c r="J105" s="55"/>
      <c r="K105" s="55"/>
      <c r="L105" s="8">
        <f t="shared" si="3"/>
        <v>0</v>
      </c>
    </row>
    <row r="106" spans="1:12">
      <c r="A106" s="124"/>
      <c r="B106" s="65" t="s">
        <v>226</v>
      </c>
      <c r="C106" s="57" t="s">
        <v>178</v>
      </c>
      <c r="D106" s="57" t="s">
        <v>227</v>
      </c>
      <c r="E106" s="55">
        <v>0.73</v>
      </c>
      <c r="F106" s="55"/>
      <c r="G106" s="55">
        <f t="shared" si="2"/>
        <v>0</v>
      </c>
      <c r="H106" s="55"/>
      <c r="I106" s="55"/>
      <c r="J106" s="55"/>
      <c r="K106" s="55"/>
      <c r="L106" s="8">
        <f t="shared" si="3"/>
        <v>0</v>
      </c>
    </row>
    <row r="107" spans="1:12">
      <c r="A107" s="124"/>
      <c r="B107" s="65" t="s">
        <v>228</v>
      </c>
      <c r="C107" s="57" t="s">
        <v>178</v>
      </c>
      <c r="D107" s="57" t="s">
        <v>227</v>
      </c>
      <c r="E107" s="55">
        <v>0.45</v>
      </c>
      <c r="F107" s="55"/>
      <c r="G107" s="55">
        <f t="shared" si="2"/>
        <v>0</v>
      </c>
      <c r="H107" s="55"/>
      <c r="I107" s="55"/>
      <c r="J107" s="55"/>
      <c r="K107" s="55"/>
      <c r="L107" s="8">
        <f t="shared" si="3"/>
        <v>0</v>
      </c>
    </row>
    <row r="108" spans="1:12">
      <c r="A108" s="124"/>
      <c r="B108" s="68" t="s">
        <v>161</v>
      </c>
      <c r="C108" s="46" t="s">
        <v>8</v>
      </c>
      <c r="D108" s="70">
        <v>0.9</v>
      </c>
      <c r="E108" s="70">
        <f>E101*D108</f>
        <v>11.34</v>
      </c>
      <c r="F108" s="8"/>
      <c r="G108" s="70">
        <f t="shared" si="2"/>
        <v>0</v>
      </c>
      <c r="H108" s="8"/>
      <c r="I108" s="8"/>
      <c r="J108" s="8"/>
      <c r="K108" s="8"/>
      <c r="L108" s="8">
        <f t="shared" si="3"/>
        <v>0</v>
      </c>
    </row>
    <row r="109" spans="1:12" ht="25.5">
      <c r="A109" s="45">
        <v>3</v>
      </c>
      <c r="B109" s="119" t="s">
        <v>229</v>
      </c>
      <c r="C109" s="6" t="s">
        <v>185</v>
      </c>
      <c r="D109" s="57"/>
      <c r="E109" s="7">
        <v>2.0099999999999998</v>
      </c>
      <c r="F109" s="55"/>
      <c r="G109" s="55"/>
      <c r="H109" s="55"/>
      <c r="I109" s="55"/>
      <c r="J109" s="55"/>
      <c r="K109" s="55"/>
      <c r="L109" s="55"/>
    </row>
    <row r="110" spans="1:12">
      <c r="A110" s="66"/>
      <c r="B110" s="65" t="s">
        <v>152</v>
      </c>
      <c r="C110" s="27" t="s">
        <v>8</v>
      </c>
      <c r="D110" s="40">
        <v>1</v>
      </c>
      <c r="E110" s="41">
        <f>E109*D110</f>
        <v>2.0099999999999998</v>
      </c>
      <c r="F110" s="42"/>
      <c r="G110" s="8"/>
      <c r="H110" s="8"/>
      <c r="I110" s="8">
        <f>H110*E110</f>
        <v>0</v>
      </c>
      <c r="J110" s="8"/>
      <c r="K110" s="8"/>
      <c r="L110" s="8">
        <f>K110+I110+G110</f>
        <v>0</v>
      </c>
    </row>
    <row r="111" spans="1:12">
      <c r="A111" s="66"/>
      <c r="B111" s="56" t="s">
        <v>230</v>
      </c>
      <c r="C111" s="27" t="s">
        <v>185</v>
      </c>
      <c r="D111" s="57" t="s">
        <v>227</v>
      </c>
      <c r="E111" s="55">
        <v>0.66</v>
      </c>
      <c r="F111" s="55"/>
      <c r="G111" s="55">
        <f t="shared" ref="G111:G116" si="4">F111*E111</f>
        <v>0</v>
      </c>
      <c r="H111" s="55"/>
      <c r="I111" s="55"/>
      <c r="J111" s="8"/>
      <c r="K111" s="55"/>
      <c r="L111" s="8">
        <f t="shared" ref="L111:L116" si="5">K111+I111+G111</f>
        <v>0</v>
      </c>
    </row>
    <row r="112" spans="1:12">
      <c r="A112" s="66"/>
      <c r="B112" s="56" t="s">
        <v>231</v>
      </c>
      <c r="C112" s="27" t="s">
        <v>185</v>
      </c>
      <c r="D112" s="57" t="s">
        <v>227</v>
      </c>
      <c r="E112" s="55">
        <v>1.23</v>
      </c>
      <c r="F112" s="55"/>
      <c r="G112" s="55">
        <f t="shared" si="4"/>
        <v>0</v>
      </c>
      <c r="H112" s="55"/>
      <c r="I112" s="55"/>
      <c r="J112" s="55"/>
      <c r="K112" s="55"/>
      <c r="L112" s="8">
        <f t="shared" si="5"/>
        <v>0</v>
      </c>
    </row>
    <row r="113" spans="1:14">
      <c r="A113" s="66"/>
      <c r="B113" s="56" t="s">
        <v>232</v>
      </c>
      <c r="C113" s="27" t="s">
        <v>185</v>
      </c>
      <c r="D113" s="57" t="s">
        <v>227</v>
      </c>
      <c r="E113" s="55">
        <v>0.12</v>
      </c>
      <c r="F113" s="188"/>
      <c r="G113" s="55">
        <f t="shared" si="4"/>
        <v>0</v>
      </c>
      <c r="H113" s="55"/>
      <c r="I113" s="55"/>
      <c r="J113" s="55"/>
      <c r="K113" s="55"/>
      <c r="L113" s="8">
        <f t="shared" si="5"/>
        <v>0</v>
      </c>
    </row>
    <row r="114" spans="1:14">
      <c r="A114" s="66"/>
      <c r="B114" s="56" t="s">
        <v>233</v>
      </c>
      <c r="C114" s="27" t="s">
        <v>234</v>
      </c>
      <c r="D114" s="57"/>
      <c r="E114" s="55">
        <v>15</v>
      </c>
      <c r="F114" s="55"/>
      <c r="G114" s="55">
        <f t="shared" si="4"/>
        <v>0</v>
      </c>
      <c r="H114" s="55"/>
      <c r="I114" s="55"/>
      <c r="J114" s="55"/>
      <c r="K114" s="55"/>
      <c r="L114" s="8">
        <f t="shared" si="5"/>
        <v>0</v>
      </c>
    </row>
    <row r="115" spans="1:14">
      <c r="A115" s="66"/>
      <c r="B115" s="56" t="s">
        <v>235</v>
      </c>
      <c r="C115" s="27" t="s">
        <v>199</v>
      </c>
      <c r="D115" s="55">
        <v>15</v>
      </c>
      <c r="E115" s="55">
        <f>E109*D115</f>
        <v>30.15</v>
      </c>
      <c r="F115" s="187"/>
      <c r="G115" s="55">
        <f t="shared" si="4"/>
        <v>0</v>
      </c>
      <c r="H115" s="55"/>
      <c r="I115" s="55"/>
      <c r="J115" s="55"/>
      <c r="K115" s="55"/>
      <c r="L115" s="8">
        <f t="shared" si="5"/>
        <v>0</v>
      </c>
    </row>
    <row r="116" spans="1:14">
      <c r="A116" s="66"/>
      <c r="B116" s="96" t="s">
        <v>161</v>
      </c>
      <c r="C116" s="57" t="s">
        <v>8</v>
      </c>
      <c r="D116" s="40">
        <v>10</v>
      </c>
      <c r="E116" s="55">
        <f>E109*D116</f>
        <v>20.099999999999998</v>
      </c>
      <c r="F116" s="55"/>
      <c r="G116" s="55">
        <f t="shared" si="4"/>
        <v>0</v>
      </c>
      <c r="H116" s="55"/>
      <c r="I116" s="55"/>
      <c r="J116" s="55"/>
      <c r="K116" s="55"/>
      <c r="L116" s="8">
        <f t="shared" si="5"/>
        <v>0</v>
      </c>
    </row>
    <row r="117" spans="1:14">
      <c r="A117" s="200">
        <v>4</v>
      </c>
      <c r="B117" s="119" t="s">
        <v>236</v>
      </c>
      <c r="C117" s="47" t="s">
        <v>166</v>
      </c>
      <c r="D117" s="37"/>
      <c r="E117" s="7">
        <v>2</v>
      </c>
      <c r="F117" s="7"/>
      <c r="G117" s="8"/>
      <c r="H117" s="8"/>
      <c r="I117" s="8"/>
      <c r="J117" s="8"/>
      <c r="K117" s="8"/>
      <c r="L117" s="8"/>
    </row>
    <row r="118" spans="1:14">
      <c r="A118" s="117"/>
      <c r="B118" s="65" t="s">
        <v>152</v>
      </c>
      <c r="C118" s="27" t="s">
        <v>8</v>
      </c>
      <c r="D118" s="55">
        <v>1</v>
      </c>
      <c r="E118" s="55">
        <f>E117*D118</f>
        <v>2</v>
      </c>
      <c r="F118" s="55"/>
      <c r="G118" s="55"/>
      <c r="H118" s="55"/>
      <c r="I118" s="55">
        <f>H118*E118</f>
        <v>0</v>
      </c>
      <c r="J118" s="55"/>
      <c r="K118" s="55"/>
      <c r="L118" s="55">
        <f>K118+I118+G118</f>
        <v>0</v>
      </c>
    </row>
    <row r="119" spans="1:14">
      <c r="A119" s="117"/>
      <c r="B119" s="120" t="s">
        <v>237</v>
      </c>
      <c r="C119" s="27" t="s">
        <v>166</v>
      </c>
      <c r="D119" s="8">
        <v>1</v>
      </c>
      <c r="E119" s="55">
        <f>E117*D119</f>
        <v>2</v>
      </c>
      <c r="F119" s="55"/>
      <c r="G119" s="55">
        <f>F119*E119</f>
        <v>0</v>
      </c>
      <c r="H119" s="55"/>
      <c r="I119" s="55"/>
      <c r="J119" s="55"/>
      <c r="K119" s="55"/>
      <c r="L119" s="55">
        <f>G119</f>
        <v>0</v>
      </c>
    </row>
    <row r="120" spans="1:14" ht="25.5">
      <c r="A120" s="45">
        <v>3</v>
      </c>
      <c r="B120" s="119" t="s">
        <v>238</v>
      </c>
      <c r="C120" s="181" t="s">
        <v>156</v>
      </c>
      <c r="D120" s="57"/>
      <c r="E120" s="7">
        <v>219</v>
      </c>
      <c r="F120" s="55"/>
      <c r="G120" s="55"/>
      <c r="H120" s="55"/>
      <c r="I120" s="55"/>
      <c r="J120" s="55"/>
      <c r="K120" s="55"/>
      <c r="L120" s="55"/>
    </row>
    <row r="121" spans="1:14">
      <c r="A121" s="66"/>
      <c r="B121" s="65" t="s">
        <v>152</v>
      </c>
      <c r="C121" s="27" t="s">
        <v>8</v>
      </c>
      <c r="D121" s="40">
        <v>1</v>
      </c>
      <c r="E121" s="41">
        <f>E120*D121</f>
        <v>219</v>
      </c>
      <c r="F121" s="42"/>
      <c r="G121" s="8"/>
      <c r="H121" s="8"/>
      <c r="I121" s="8">
        <f>H121*E121</f>
        <v>0</v>
      </c>
      <c r="J121" s="8"/>
      <c r="K121" s="8"/>
      <c r="L121" s="8">
        <f>K121+I121+G121</f>
        <v>0</v>
      </c>
    </row>
    <row r="122" spans="1:14">
      <c r="A122" s="66"/>
      <c r="B122" s="56" t="s">
        <v>239</v>
      </c>
      <c r="C122" s="57" t="s">
        <v>156</v>
      </c>
      <c r="D122" s="40">
        <v>1.02</v>
      </c>
      <c r="E122" s="55">
        <f>E120*D122</f>
        <v>223.38</v>
      </c>
      <c r="F122" s="55"/>
      <c r="G122" s="55">
        <f>F122*E122</f>
        <v>0</v>
      </c>
      <c r="H122" s="55"/>
      <c r="I122" s="55"/>
      <c r="J122" s="55"/>
      <c r="K122" s="55"/>
      <c r="L122" s="8">
        <f>K122+I122+G122</f>
        <v>0</v>
      </c>
    </row>
    <row r="123" spans="1:14">
      <c r="A123" s="66"/>
      <c r="B123" s="56" t="s">
        <v>161</v>
      </c>
      <c r="C123" s="57" t="s">
        <v>8</v>
      </c>
      <c r="D123" s="40">
        <v>0.75</v>
      </c>
      <c r="E123" s="55">
        <f>E120*D123</f>
        <v>164.25</v>
      </c>
      <c r="F123" s="55"/>
      <c r="G123" s="55">
        <f>F123*E123</f>
        <v>0</v>
      </c>
      <c r="H123" s="55"/>
      <c r="I123" s="55"/>
      <c r="J123" s="55"/>
      <c r="K123" s="55"/>
      <c r="L123" s="8">
        <f>K123+I123+G123</f>
        <v>0</v>
      </c>
    </row>
    <row r="124" spans="1:14" ht="36" customHeight="1">
      <c r="A124" s="53"/>
      <c r="B124" s="345" t="s">
        <v>240</v>
      </c>
      <c r="C124" s="345"/>
      <c r="D124" s="345"/>
      <c r="E124" s="345"/>
      <c r="F124" s="62"/>
      <c r="G124" s="61"/>
      <c r="H124" s="62"/>
      <c r="I124" s="61"/>
      <c r="J124" s="61"/>
      <c r="K124" s="61"/>
      <c r="L124" s="63"/>
    </row>
    <row r="125" spans="1:14" ht="25.5">
      <c r="A125" s="66">
        <v>1</v>
      </c>
      <c r="B125" s="69" t="s">
        <v>241</v>
      </c>
      <c r="C125" s="189" t="s">
        <v>154</v>
      </c>
      <c r="D125" s="189"/>
      <c r="E125" s="195">
        <v>4</v>
      </c>
      <c r="F125" s="57"/>
      <c r="G125" s="55"/>
      <c r="H125" s="57"/>
      <c r="I125" s="55"/>
      <c r="J125" s="55"/>
      <c r="K125" s="55"/>
      <c r="L125" s="55"/>
    </row>
    <row r="126" spans="1:14">
      <c r="A126" s="124"/>
      <c r="B126" s="65" t="s">
        <v>152</v>
      </c>
      <c r="C126" s="42" t="s">
        <v>8</v>
      </c>
      <c r="D126" s="8">
        <v>1</v>
      </c>
      <c r="E126" s="8">
        <f>E125*D126</f>
        <v>4</v>
      </c>
      <c r="F126" s="8"/>
      <c r="G126" s="8"/>
      <c r="H126" s="8"/>
      <c r="I126" s="8">
        <f>H126*E126</f>
        <v>0</v>
      </c>
      <c r="J126" s="8"/>
      <c r="K126" s="8"/>
      <c r="L126" s="8">
        <f>I126+G126</f>
        <v>0</v>
      </c>
    </row>
    <row r="127" spans="1:14">
      <c r="A127" s="124"/>
      <c r="B127" s="67" t="s">
        <v>211</v>
      </c>
      <c r="C127" s="42" t="s">
        <v>154</v>
      </c>
      <c r="D127" s="8">
        <v>1.02</v>
      </c>
      <c r="E127" s="8">
        <f>E125*D127</f>
        <v>4.08</v>
      </c>
      <c r="F127" s="8"/>
      <c r="G127" s="8">
        <f t="shared" ref="G127:G132" si="6">F127*E127</f>
        <v>0</v>
      </c>
      <c r="H127" s="8"/>
      <c r="I127" s="8"/>
      <c r="J127" s="8"/>
      <c r="K127" s="8"/>
      <c r="L127" s="8">
        <f t="shared" ref="L127:L132" si="7">K127+I127+G127</f>
        <v>0</v>
      </c>
    </row>
    <row r="128" spans="1:14">
      <c r="A128" s="124"/>
      <c r="B128" s="67" t="s">
        <v>212</v>
      </c>
      <c r="C128" s="57" t="s">
        <v>156</v>
      </c>
      <c r="D128" s="40">
        <v>2.64</v>
      </c>
      <c r="E128" s="55">
        <f>E125*D128</f>
        <v>10.56</v>
      </c>
      <c r="F128" s="55"/>
      <c r="G128" s="8">
        <f t="shared" si="6"/>
        <v>0</v>
      </c>
      <c r="H128" s="55"/>
      <c r="I128" s="55"/>
      <c r="J128" s="55"/>
      <c r="K128" s="55"/>
      <c r="L128" s="8">
        <f t="shared" si="7"/>
        <v>0</v>
      </c>
      <c r="N128" s="234"/>
    </row>
    <row r="129" spans="1:12">
      <c r="A129" s="124"/>
      <c r="B129" s="67" t="s">
        <v>213</v>
      </c>
      <c r="C129" s="57" t="s">
        <v>154</v>
      </c>
      <c r="D129" s="40">
        <v>0.08</v>
      </c>
      <c r="E129" s="55">
        <f>E125*D129</f>
        <v>0.32</v>
      </c>
      <c r="F129" s="55"/>
      <c r="G129" s="8">
        <f t="shared" si="6"/>
        <v>0</v>
      </c>
      <c r="H129" s="55"/>
      <c r="I129" s="55"/>
      <c r="J129" s="55"/>
      <c r="K129" s="55"/>
      <c r="L129" s="8">
        <f t="shared" si="7"/>
        <v>0</v>
      </c>
    </row>
    <row r="130" spans="1:12">
      <c r="A130" s="124"/>
      <c r="B130" s="65" t="s">
        <v>226</v>
      </c>
      <c r="C130" s="57" t="s">
        <v>178</v>
      </c>
      <c r="D130" s="57" t="s">
        <v>227</v>
      </c>
      <c r="E130" s="55">
        <v>0.19</v>
      </c>
      <c r="F130" s="55"/>
      <c r="G130" s="55">
        <f t="shared" si="6"/>
        <v>0</v>
      </c>
      <c r="H130" s="55"/>
      <c r="I130" s="55"/>
      <c r="J130" s="55"/>
      <c r="K130" s="55"/>
      <c r="L130" s="8">
        <f t="shared" si="7"/>
        <v>0</v>
      </c>
    </row>
    <row r="131" spans="1:12">
      <c r="A131" s="124"/>
      <c r="B131" s="65" t="s">
        <v>228</v>
      </c>
      <c r="C131" s="57" t="s">
        <v>178</v>
      </c>
      <c r="D131" s="57" t="s">
        <v>227</v>
      </c>
      <c r="E131" s="55">
        <v>0.1</v>
      </c>
      <c r="F131" s="55"/>
      <c r="G131" s="55">
        <f t="shared" si="6"/>
        <v>0</v>
      </c>
      <c r="H131" s="55"/>
      <c r="I131" s="55"/>
      <c r="J131" s="55"/>
      <c r="K131" s="55"/>
      <c r="L131" s="8">
        <f t="shared" si="7"/>
        <v>0</v>
      </c>
    </row>
    <row r="132" spans="1:12">
      <c r="A132" s="124"/>
      <c r="B132" s="68" t="s">
        <v>161</v>
      </c>
      <c r="C132" s="46" t="s">
        <v>8</v>
      </c>
      <c r="D132" s="70">
        <v>0.9</v>
      </c>
      <c r="E132" s="70">
        <f>E125*D132</f>
        <v>3.6</v>
      </c>
      <c r="F132" s="8"/>
      <c r="G132" s="70">
        <f t="shared" si="6"/>
        <v>0</v>
      </c>
      <c r="H132" s="8"/>
      <c r="I132" s="8"/>
      <c r="J132" s="8"/>
      <c r="K132" s="8"/>
      <c r="L132" s="8">
        <f t="shared" si="7"/>
        <v>0</v>
      </c>
    </row>
    <row r="133" spans="1:12" ht="38.25">
      <c r="A133" s="122" t="s">
        <v>215</v>
      </c>
      <c r="B133" s="119" t="s">
        <v>242</v>
      </c>
      <c r="C133" s="6" t="s">
        <v>185</v>
      </c>
      <c r="D133" s="57"/>
      <c r="E133" s="7">
        <v>1.39</v>
      </c>
      <c r="F133" s="55"/>
      <c r="G133" s="55"/>
      <c r="H133" s="55"/>
      <c r="I133" s="55"/>
      <c r="J133" s="55"/>
      <c r="K133" s="55"/>
      <c r="L133" s="55"/>
    </row>
    <row r="134" spans="1:12">
      <c r="A134" s="124"/>
      <c r="B134" s="65" t="s">
        <v>152</v>
      </c>
      <c r="C134" s="27" t="s">
        <v>8</v>
      </c>
      <c r="D134" s="40">
        <v>1</v>
      </c>
      <c r="E134" s="41">
        <f>E133*D134</f>
        <v>1.39</v>
      </c>
      <c r="F134" s="42"/>
      <c r="G134" s="8"/>
      <c r="H134" s="8"/>
      <c r="I134" s="8">
        <f>H134*E134</f>
        <v>0</v>
      </c>
      <c r="J134" s="8"/>
      <c r="K134" s="8"/>
      <c r="L134" s="8">
        <f>K134+I134+G134</f>
        <v>0</v>
      </c>
    </row>
    <row r="135" spans="1:12">
      <c r="A135" s="124"/>
      <c r="B135" s="56" t="s">
        <v>230</v>
      </c>
      <c r="C135" s="27" t="s">
        <v>185</v>
      </c>
      <c r="D135" s="57" t="s">
        <v>227</v>
      </c>
      <c r="E135" s="55">
        <v>0.51</v>
      </c>
      <c r="F135" s="55"/>
      <c r="G135" s="55">
        <f t="shared" ref="G135:G142" si="8">F135*E135</f>
        <v>0</v>
      </c>
      <c r="H135" s="55"/>
      <c r="I135" s="55"/>
      <c r="J135" s="8"/>
      <c r="K135" s="55"/>
      <c r="L135" s="8">
        <f t="shared" ref="L135:L142" si="9">K135+I135+G135</f>
        <v>0</v>
      </c>
    </row>
    <row r="136" spans="1:12">
      <c r="A136" s="124"/>
      <c r="B136" s="56" t="s">
        <v>231</v>
      </c>
      <c r="C136" s="27" t="s">
        <v>185</v>
      </c>
      <c r="D136" s="57" t="s">
        <v>227</v>
      </c>
      <c r="E136" s="55">
        <v>0.3</v>
      </c>
      <c r="F136" s="55"/>
      <c r="G136" s="55">
        <f t="shared" si="8"/>
        <v>0</v>
      </c>
      <c r="H136" s="55"/>
      <c r="I136" s="55"/>
      <c r="J136" s="55"/>
      <c r="K136" s="55"/>
      <c r="L136" s="8">
        <f t="shared" si="9"/>
        <v>0</v>
      </c>
    </row>
    <row r="137" spans="1:12">
      <c r="A137" s="124"/>
      <c r="B137" s="56" t="s">
        <v>243</v>
      </c>
      <c r="C137" s="27" t="s">
        <v>185</v>
      </c>
      <c r="D137" s="57" t="s">
        <v>227</v>
      </c>
      <c r="E137" s="55">
        <v>0.47</v>
      </c>
      <c r="F137" s="55"/>
      <c r="G137" s="55">
        <f t="shared" si="8"/>
        <v>0</v>
      </c>
      <c r="H137" s="55"/>
      <c r="I137" s="55"/>
      <c r="J137" s="55"/>
      <c r="K137" s="55"/>
      <c r="L137" s="8">
        <f t="shared" si="9"/>
        <v>0</v>
      </c>
    </row>
    <row r="138" spans="1:12">
      <c r="A138" s="124"/>
      <c r="B138" s="56" t="s">
        <v>232</v>
      </c>
      <c r="C138" s="27" t="s">
        <v>185</v>
      </c>
      <c r="D138" s="57" t="s">
        <v>227</v>
      </c>
      <c r="E138" s="55">
        <v>0.08</v>
      </c>
      <c r="F138" s="188"/>
      <c r="G138" s="55">
        <f t="shared" si="8"/>
        <v>0</v>
      </c>
      <c r="H138" s="55"/>
      <c r="I138" s="55"/>
      <c r="J138" s="55"/>
      <c r="K138" s="55"/>
      <c r="L138" s="8">
        <f t="shared" si="9"/>
        <v>0</v>
      </c>
    </row>
    <row r="139" spans="1:12">
      <c r="A139" s="124"/>
      <c r="B139" s="56" t="s">
        <v>244</v>
      </c>
      <c r="C139" s="27" t="s">
        <v>185</v>
      </c>
      <c r="D139" s="57" t="s">
        <v>227</v>
      </c>
      <c r="E139" s="55">
        <v>0.03</v>
      </c>
      <c r="F139" s="55"/>
      <c r="G139" s="55">
        <f t="shared" si="8"/>
        <v>0</v>
      </c>
      <c r="H139" s="55"/>
      <c r="I139" s="55"/>
      <c r="J139" s="55"/>
      <c r="K139" s="55"/>
      <c r="L139" s="8">
        <f t="shared" si="9"/>
        <v>0</v>
      </c>
    </row>
    <row r="140" spans="1:12">
      <c r="A140" s="124"/>
      <c r="B140" s="56" t="s">
        <v>233</v>
      </c>
      <c r="C140" s="27" t="s">
        <v>234</v>
      </c>
      <c r="D140" s="57"/>
      <c r="E140" s="55">
        <v>10</v>
      </c>
      <c r="F140" s="55"/>
      <c r="G140" s="55">
        <f t="shared" si="8"/>
        <v>0</v>
      </c>
      <c r="H140" s="55"/>
      <c r="I140" s="55"/>
      <c r="J140" s="55"/>
      <c r="K140" s="55"/>
      <c r="L140" s="8">
        <f t="shared" si="9"/>
        <v>0</v>
      </c>
    </row>
    <row r="141" spans="1:12">
      <c r="A141" s="124"/>
      <c r="B141" s="56" t="s">
        <v>235</v>
      </c>
      <c r="C141" s="27" t="s">
        <v>199</v>
      </c>
      <c r="D141" s="55">
        <v>15</v>
      </c>
      <c r="E141" s="55">
        <f>E133*D141</f>
        <v>20.849999999999998</v>
      </c>
      <c r="F141" s="187"/>
      <c r="G141" s="55">
        <f t="shared" si="8"/>
        <v>0</v>
      </c>
      <c r="H141" s="55"/>
      <c r="I141" s="55"/>
      <c r="J141" s="55"/>
      <c r="K141" s="55"/>
      <c r="L141" s="8">
        <f t="shared" si="9"/>
        <v>0</v>
      </c>
    </row>
    <row r="142" spans="1:12">
      <c r="A142" s="180"/>
      <c r="B142" s="56" t="s">
        <v>161</v>
      </c>
      <c r="C142" s="57" t="s">
        <v>8</v>
      </c>
      <c r="D142" s="40">
        <v>10</v>
      </c>
      <c r="E142" s="55">
        <f>E133*D142</f>
        <v>13.899999999999999</v>
      </c>
      <c r="F142" s="55"/>
      <c r="G142" s="55">
        <f t="shared" si="8"/>
        <v>0</v>
      </c>
      <c r="H142" s="55"/>
      <c r="I142" s="55"/>
      <c r="J142" s="55"/>
      <c r="K142" s="55"/>
      <c r="L142" s="8">
        <f t="shared" si="9"/>
        <v>0</v>
      </c>
    </row>
    <row r="143" spans="1:12" ht="25.5">
      <c r="A143" s="45">
        <v>3</v>
      </c>
      <c r="B143" s="119" t="s">
        <v>245</v>
      </c>
      <c r="C143" s="181" t="s">
        <v>156</v>
      </c>
      <c r="D143" s="57"/>
      <c r="E143" s="7">
        <v>54</v>
      </c>
      <c r="F143" s="55"/>
      <c r="G143" s="55"/>
      <c r="H143" s="55"/>
      <c r="I143" s="55"/>
      <c r="J143" s="55"/>
      <c r="K143" s="55"/>
      <c r="L143" s="55"/>
    </row>
    <row r="144" spans="1:12">
      <c r="A144" s="66"/>
      <c r="B144" s="65" t="s">
        <v>152</v>
      </c>
      <c r="C144" s="27" t="s">
        <v>8</v>
      </c>
      <c r="D144" s="40">
        <v>1</v>
      </c>
      <c r="E144" s="41">
        <f>E143*D144</f>
        <v>54</v>
      </c>
      <c r="F144" s="42"/>
      <c r="G144" s="8"/>
      <c r="H144" s="8"/>
      <c r="I144" s="8">
        <f>H144*E144</f>
        <v>0</v>
      </c>
      <c r="J144" s="8"/>
      <c r="K144" s="8"/>
      <c r="L144" s="8">
        <f>K144+I144+G144</f>
        <v>0</v>
      </c>
    </row>
    <row r="145" spans="1:12">
      <c r="A145" s="66"/>
      <c r="B145" s="56" t="s">
        <v>239</v>
      </c>
      <c r="C145" s="57" t="s">
        <v>156</v>
      </c>
      <c r="D145" s="40">
        <v>1.02</v>
      </c>
      <c r="E145" s="55">
        <f>E143*D145</f>
        <v>55.08</v>
      </c>
      <c r="F145" s="55"/>
      <c r="G145" s="55">
        <f>F145*E145</f>
        <v>0</v>
      </c>
      <c r="H145" s="55"/>
      <c r="I145" s="55"/>
      <c r="J145" s="55"/>
      <c r="K145" s="55"/>
      <c r="L145" s="8">
        <f>K145+I145+G145</f>
        <v>0</v>
      </c>
    </row>
    <row r="146" spans="1:12">
      <c r="A146" s="66"/>
      <c r="B146" s="56" t="s">
        <v>161</v>
      </c>
      <c r="C146" s="57" t="s">
        <v>8</v>
      </c>
      <c r="D146" s="40">
        <v>0.75</v>
      </c>
      <c r="E146" s="55">
        <f>E143*D146</f>
        <v>40.5</v>
      </c>
      <c r="F146" s="55"/>
      <c r="G146" s="55">
        <f>F146*E146</f>
        <v>0</v>
      </c>
      <c r="H146" s="55"/>
      <c r="I146" s="55"/>
      <c r="J146" s="55"/>
      <c r="K146" s="55"/>
      <c r="L146" s="8">
        <f>K146+I146+G146</f>
        <v>0</v>
      </c>
    </row>
    <row r="147" spans="1:12" ht="25.5">
      <c r="A147" s="45">
        <v>4</v>
      </c>
      <c r="B147" s="119" t="s">
        <v>246</v>
      </c>
      <c r="C147" s="181" t="s">
        <v>156</v>
      </c>
      <c r="D147" s="57"/>
      <c r="E147" s="7">
        <v>78</v>
      </c>
      <c r="F147" s="55"/>
      <c r="G147" s="55"/>
      <c r="H147" s="55"/>
      <c r="I147" s="55"/>
      <c r="J147" s="55"/>
      <c r="K147" s="55"/>
      <c r="L147" s="55"/>
    </row>
    <row r="148" spans="1:12">
      <c r="A148" s="66"/>
      <c r="B148" s="65" t="s">
        <v>152</v>
      </c>
      <c r="C148" s="27" t="s">
        <v>8</v>
      </c>
      <c r="D148" s="40">
        <v>1</v>
      </c>
      <c r="E148" s="41">
        <f>E147*D148</f>
        <v>78</v>
      </c>
      <c r="F148" s="42"/>
      <c r="G148" s="8"/>
      <c r="H148" s="8"/>
      <c r="I148" s="8">
        <f>H148*E148</f>
        <v>0</v>
      </c>
      <c r="J148" s="8"/>
      <c r="K148" s="8"/>
      <c r="L148" s="8">
        <f>K148+I148+G148</f>
        <v>0</v>
      </c>
    </row>
    <row r="149" spans="1:12">
      <c r="A149" s="66"/>
      <c r="B149" s="56" t="s">
        <v>239</v>
      </c>
      <c r="C149" s="57" t="s">
        <v>156</v>
      </c>
      <c r="D149" s="40">
        <v>1.02</v>
      </c>
      <c r="E149" s="55">
        <f>E147*D149</f>
        <v>79.56</v>
      </c>
      <c r="F149" s="55"/>
      <c r="G149" s="55">
        <f>F149*E149</f>
        <v>0</v>
      </c>
      <c r="H149" s="55"/>
      <c r="I149" s="55"/>
      <c r="J149" s="55"/>
      <c r="K149" s="55"/>
      <c r="L149" s="8">
        <f>K149+I149+G149</f>
        <v>0</v>
      </c>
    </row>
    <row r="150" spans="1:12">
      <c r="A150" s="66"/>
      <c r="B150" s="56" t="s">
        <v>161</v>
      </c>
      <c r="C150" s="57" t="s">
        <v>8</v>
      </c>
      <c r="D150" s="40">
        <v>0.75</v>
      </c>
      <c r="E150" s="55">
        <f>E147*D150</f>
        <v>58.5</v>
      </c>
      <c r="F150" s="55"/>
      <c r="G150" s="55">
        <f>F150*E150</f>
        <v>0</v>
      </c>
      <c r="H150" s="55"/>
      <c r="I150" s="55"/>
      <c r="J150" s="55"/>
      <c r="K150" s="55"/>
      <c r="L150" s="8">
        <f>K150+I150+G150</f>
        <v>0</v>
      </c>
    </row>
    <row r="151" spans="1:12" ht="15">
      <c r="A151" s="196"/>
      <c r="B151" s="341" t="s">
        <v>247</v>
      </c>
      <c r="C151" s="341"/>
      <c r="D151" s="341"/>
      <c r="E151" s="341"/>
      <c r="F151" s="196"/>
      <c r="G151" s="61"/>
      <c r="H151" s="62"/>
      <c r="I151" s="61"/>
      <c r="J151" s="61"/>
      <c r="K151" s="61"/>
      <c r="L151" s="63"/>
    </row>
    <row r="152" spans="1:12" ht="25.5">
      <c r="A152" s="179">
        <v>1</v>
      </c>
      <c r="B152" s="97" t="s">
        <v>248</v>
      </c>
      <c r="C152" s="6" t="s">
        <v>156</v>
      </c>
      <c r="D152" s="7"/>
      <c r="E152" s="7">
        <v>352</v>
      </c>
      <c r="F152" s="8"/>
      <c r="G152" s="8"/>
      <c r="H152" s="8"/>
      <c r="I152" s="8"/>
      <c r="J152" s="8"/>
      <c r="K152" s="8"/>
      <c r="L152" s="8"/>
    </row>
    <row r="153" spans="1:12">
      <c r="A153" s="176"/>
      <c r="B153" s="65" t="s">
        <v>152</v>
      </c>
      <c r="C153" s="132" t="s">
        <v>8</v>
      </c>
      <c r="D153" s="133">
        <v>1</v>
      </c>
      <c r="E153" s="134">
        <f>E152*D153</f>
        <v>352</v>
      </c>
      <c r="F153" s="134"/>
      <c r="G153" s="135"/>
      <c r="H153" s="134"/>
      <c r="I153" s="135">
        <f>H153*E153</f>
        <v>0</v>
      </c>
      <c r="J153" s="134"/>
      <c r="K153" s="134"/>
      <c r="L153" s="135">
        <f>K153+I153+G153</f>
        <v>0</v>
      </c>
    </row>
    <row r="154" spans="1:12">
      <c r="A154" s="177"/>
      <c r="B154" s="178" t="s">
        <v>249</v>
      </c>
      <c r="C154" s="42" t="s">
        <v>154</v>
      </c>
      <c r="D154" s="8">
        <v>0.2</v>
      </c>
      <c r="E154" s="8">
        <f>E152*D154</f>
        <v>70.400000000000006</v>
      </c>
      <c r="F154" s="8"/>
      <c r="G154" s="8">
        <f>F154*E154</f>
        <v>0</v>
      </c>
      <c r="H154" s="8"/>
      <c r="I154" s="8"/>
      <c r="J154" s="8"/>
      <c r="K154" s="8"/>
      <c r="L154" s="135">
        <f>K154+I154+G154</f>
        <v>0</v>
      </c>
    </row>
    <row r="155" spans="1:12">
      <c r="A155" s="200">
        <v>2</v>
      </c>
      <c r="B155" s="69" t="s">
        <v>250</v>
      </c>
      <c r="C155" s="72" t="s">
        <v>156</v>
      </c>
      <c r="D155" s="72"/>
      <c r="E155" s="73">
        <v>352</v>
      </c>
      <c r="F155" s="70"/>
      <c r="G155" s="70"/>
      <c r="H155" s="70"/>
      <c r="I155" s="70"/>
      <c r="J155" s="70"/>
      <c r="K155" s="70"/>
      <c r="L155" s="70"/>
    </row>
    <row r="156" spans="1:12">
      <c r="A156" s="117"/>
      <c r="B156" s="120" t="s">
        <v>251</v>
      </c>
      <c r="C156" s="27" t="s">
        <v>8</v>
      </c>
      <c r="D156" s="55">
        <v>1</v>
      </c>
      <c r="E156" s="55">
        <f>E155*D156</f>
        <v>352</v>
      </c>
      <c r="F156" s="57"/>
      <c r="G156" s="55"/>
      <c r="H156" s="55"/>
      <c r="I156" s="55">
        <f>H156*E156</f>
        <v>0</v>
      </c>
      <c r="J156" s="55"/>
      <c r="K156" s="55"/>
      <c r="L156" s="55">
        <f>I156+G156</f>
        <v>0</v>
      </c>
    </row>
    <row r="157" spans="1:12">
      <c r="A157" s="201"/>
      <c r="B157" s="67" t="s">
        <v>252</v>
      </c>
      <c r="C157" s="42" t="s">
        <v>199</v>
      </c>
      <c r="D157" s="42">
        <v>0.1</v>
      </c>
      <c r="E157" s="8">
        <f>E155*D157</f>
        <v>35.200000000000003</v>
      </c>
      <c r="F157" s="8"/>
      <c r="G157" s="8">
        <f>F157*E157</f>
        <v>0</v>
      </c>
      <c r="H157" s="8"/>
      <c r="I157" s="8"/>
      <c r="J157" s="8"/>
      <c r="K157" s="8"/>
      <c r="L157" s="8">
        <f>G157</f>
        <v>0</v>
      </c>
    </row>
    <row r="158" spans="1:12" ht="15">
      <c r="A158" s="75"/>
      <c r="B158" s="342" t="s">
        <v>253</v>
      </c>
      <c r="C158" s="343"/>
      <c r="D158" s="344"/>
      <c r="E158" s="344"/>
      <c r="F158" s="207"/>
      <c r="G158" s="219"/>
      <c r="H158" s="207"/>
      <c r="I158" s="219"/>
      <c r="J158" s="219"/>
      <c r="K158" s="219"/>
      <c r="L158" s="220"/>
    </row>
    <row r="159" spans="1:12">
      <c r="A159" s="52">
        <v>1</v>
      </c>
      <c r="B159" s="97" t="s">
        <v>254</v>
      </c>
      <c r="C159" s="6" t="s">
        <v>154</v>
      </c>
      <c r="D159" s="174"/>
      <c r="E159" s="221">
        <v>30.3</v>
      </c>
      <c r="F159" s="9"/>
      <c r="G159" s="94"/>
      <c r="H159" s="94"/>
      <c r="I159" s="94"/>
      <c r="J159" s="94"/>
      <c r="K159" s="94"/>
      <c r="L159" s="94"/>
    </row>
    <row r="160" spans="1:12">
      <c r="A160" s="124"/>
      <c r="B160" s="96" t="s">
        <v>171</v>
      </c>
      <c r="C160" s="51" t="s">
        <v>176</v>
      </c>
      <c r="D160" s="70">
        <v>0.2</v>
      </c>
      <c r="E160" s="203">
        <f>E159*D160</f>
        <v>6.0600000000000005</v>
      </c>
      <c r="F160" s="9"/>
      <c r="G160" s="94"/>
      <c r="H160" s="43"/>
      <c r="I160" s="94">
        <f>H160*E160</f>
        <v>0</v>
      </c>
      <c r="J160" s="94"/>
      <c r="K160" s="94"/>
      <c r="L160" s="94">
        <f>K160+I160+G160</f>
        <v>0</v>
      </c>
    </row>
    <row r="161" spans="1:12">
      <c r="A161" s="52">
        <v>2</v>
      </c>
      <c r="B161" s="97" t="s">
        <v>255</v>
      </c>
      <c r="C161" s="6" t="s">
        <v>158</v>
      </c>
      <c r="D161" s="7"/>
      <c r="E161" s="44">
        <v>50.2</v>
      </c>
      <c r="F161" s="9"/>
      <c r="G161" s="94"/>
      <c r="H161" s="94"/>
      <c r="I161" s="94"/>
      <c r="J161" s="94"/>
      <c r="K161" s="94"/>
      <c r="L161" s="94"/>
    </row>
    <row r="162" spans="1:12">
      <c r="A162" s="124"/>
      <c r="B162" s="65" t="s">
        <v>152</v>
      </c>
      <c r="C162" s="27" t="s">
        <v>8</v>
      </c>
      <c r="D162" s="8">
        <v>1</v>
      </c>
      <c r="E162" s="55">
        <f>E161*D162</f>
        <v>50.2</v>
      </c>
      <c r="F162" s="57"/>
      <c r="G162" s="55"/>
      <c r="H162" s="55"/>
      <c r="I162" s="55">
        <f>H162*E162</f>
        <v>0</v>
      </c>
      <c r="J162" s="55"/>
      <c r="K162" s="55"/>
      <c r="L162" s="55">
        <f>K162+I162+G162</f>
        <v>0</v>
      </c>
    </row>
    <row r="163" spans="1:12">
      <c r="A163" s="124"/>
      <c r="B163" s="126" t="s">
        <v>256</v>
      </c>
      <c r="C163" s="39" t="s">
        <v>154</v>
      </c>
      <c r="D163" s="58">
        <v>0.26</v>
      </c>
      <c r="E163" s="58">
        <f>E161*D163</f>
        <v>13.052000000000001</v>
      </c>
      <c r="F163" s="8"/>
      <c r="G163" s="58">
        <f>F163*E163</f>
        <v>0</v>
      </c>
      <c r="H163" s="58"/>
      <c r="I163" s="58"/>
      <c r="J163" s="58"/>
      <c r="K163" s="58"/>
      <c r="L163" s="70">
        <f>G163</f>
        <v>0</v>
      </c>
    </row>
    <row r="164" spans="1:12">
      <c r="A164" s="124"/>
      <c r="B164" s="65" t="s">
        <v>226</v>
      </c>
      <c r="C164" s="57" t="s">
        <v>178</v>
      </c>
      <c r="D164" s="57"/>
      <c r="E164" s="55">
        <v>0.7</v>
      </c>
      <c r="F164" s="55"/>
      <c r="G164" s="55">
        <f>F164*E164</f>
        <v>0</v>
      </c>
      <c r="H164" s="55"/>
      <c r="I164" s="55"/>
      <c r="J164" s="55"/>
      <c r="K164" s="55"/>
      <c r="L164" s="55">
        <f>K164+I164+G164</f>
        <v>0</v>
      </c>
    </row>
    <row r="165" spans="1:12">
      <c r="A165" s="124"/>
      <c r="B165" s="64" t="s">
        <v>257</v>
      </c>
      <c r="C165" s="39" t="s">
        <v>158</v>
      </c>
      <c r="D165" s="55">
        <v>2</v>
      </c>
      <c r="E165" s="55">
        <f>E161*D165</f>
        <v>100.4</v>
      </c>
      <c r="F165" s="55"/>
      <c r="G165" s="55">
        <f>F165*E165</f>
        <v>0</v>
      </c>
      <c r="H165" s="55"/>
      <c r="I165" s="55"/>
      <c r="J165" s="55"/>
      <c r="K165" s="55"/>
      <c r="L165" s="8">
        <f>K165+I165+G165</f>
        <v>0</v>
      </c>
    </row>
    <row r="166" spans="1:12">
      <c r="A166" s="124"/>
      <c r="B166" s="68" t="s">
        <v>161</v>
      </c>
      <c r="C166" s="46" t="s">
        <v>8</v>
      </c>
      <c r="D166" s="8">
        <v>2.5</v>
      </c>
      <c r="E166" s="55">
        <f>E159*D166</f>
        <v>75.75</v>
      </c>
      <c r="F166" s="55"/>
      <c r="G166" s="55">
        <f>F166*E166</f>
        <v>0</v>
      </c>
      <c r="H166" s="55"/>
      <c r="I166" s="55"/>
      <c r="J166" s="55"/>
      <c r="K166" s="55"/>
      <c r="L166" s="55">
        <f>K166+I166+G166</f>
        <v>0</v>
      </c>
    </row>
    <row r="167" spans="1:12" ht="38.25">
      <c r="A167" s="45">
        <v>3</v>
      </c>
      <c r="B167" s="97" t="s">
        <v>258</v>
      </c>
      <c r="C167" s="6" t="s">
        <v>158</v>
      </c>
      <c r="D167" s="7"/>
      <c r="E167" s="7">
        <v>50.2</v>
      </c>
      <c r="F167" s="57"/>
      <c r="G167" s="55"/>
      <c r="H167" s="55"/>
      <c r="I167" s="55"/>
      <c r="J167" s="55"/>
      <c r="K167" s="55"/>
      <c r="L167" s="55"/>
    </row>
    <row r="168" spans="1:12">
      <c r="A168" s="124"/>
      <c r="B168" s="65" t="s">
        <v>152</v>
      </c>
      <c r="C168" s="27" t="s">
        <v>8</v>
      </c>
      <c r="D168" s="8">
        <v>1</v>
      </c>
      <c r="E168" s="55">
        <f>E167*D168</f>
        <v>50.2</v>
      </c>
      <c r="F168" s="57"/>
      <c r="G168" s="55"/>
      <c r="H168" s="55"/>
      <c r="I168" s="55">
        <f>H168*E168</f>
        <v>0</v>
      </c>
      <c r="J168" s="55"/>
      <c r="K168" s="55"/>
      <c r="L168" s="55">
        <f>K168+I168+G168</f>
        <v>0</v>
      </c>
    </row>
    <row r="169" spans="1:12">
      <c r="A169" s="124"/>
      <c r="B169" s="64" t="s">
        <v>259</v>
      </c>
      <c r="C169" s="42" t="s">
        <v>158</v>
      </c>
      <c r="D169" s="8">
        <v>2</v>
      </c>
      <c r="E169" s="94">
        <f>E167*D169</f>
        <v>100.4</v>
      </c>
      <c r="F169" s="9"/>
      <c r="G169" s="94">
        <f>F169*E169</f>
        <v>0</v>
      </c>
      <c r="H169" s="94"/>
      <c r="I169" s="94"/>
      <c r="J169" s="94"/>
      <c r="K169" s="94"/>
      <c r="L169" s="94">
        <f>G169</f>
        <v>0</v>
      </c>
    </row>
    <row r="170" spans="1:12">
      <c r="A170" s="124"/>
      <c r="B170" s="64" t="s">
        <v>260</v>
      </c>
      <c r="C170" s="42" t="s">
        <v>158</v>
      </c>
      <c r="D170" s="8">
        <v>2.7</v>
      </c>
      <c r="E170" s="94">
        <f>E167*D170</f>
        <v>135.54000000000002</v>
      </c>
      <c r="F170" s="9"/>
      <c r="G170" s="94">
        <f>F170*E170</f>
        <v>0</v>
      </c>
      <c r="H170" s="94"/>
      <c r="I170" s="94"/>
      <c r="J170" s="94"/>
      <c r="K170" s="94"/>
      <c r="L170" s="94">
        <f>G170</f>
        <v>0</v>
      </c>
    </row>
    <row r="171" spans="1:12">
      <c r="A171" s="180"/>
      <c r="B171" s="64" t="s">
        <v>161</v>
      </c>
      <c r="C171" s="42" t="s">
        <v>8</v>
      </c>
      <c r="D171" s="8">
        <v>2.5</v>
      </c>
      <c r="E171" s="55">
        <f>E167*D171</f>
        <v>125.5</v>
      </c>
      <c r="F171" s="57"/>
      <c r="G171" s="55">
        <f>F171*E171</f>
        <v>0</v>
      </c>
      <c r="H171" s="55"/>
      <c r="I171" s="55"/>
      <c r="J171" s="55"/>
      <c r="K171" s="55"/>
      <c r="L171" s="55">
        <f>G171</f>
        <v>0</v>
      </c>
    </row>
    <row r="172" spans="1:12" ht="15">
      <c r="A172" s="136"/>
      <c r="B172" s="137" t="s">
        <v>261</v>
      </c>
      <c r="C172" s="138"/>
      <c r="D172" s="139"/>
      <c r="E172" s="140"/>
      <c r="F172" s="140"/>
      <c r="G172" s="141"/>
      <c r="H172" s="140"/>
      <c r="I172" s="141"/>
      <c r="J172" s="140"/>
      <c r="K172" s="140"/>
      <c r="L172" s="142"/>
    </row>
    <row r="173" spans="1:12">
      <c r="A173" s="143">
        <v>1</v>
      </c>
      <c r="B173" s="144" t="s">
        <v>262</v>
      </c>
      <c r="C173" s="145" t="s">
        <v>154</v>
      </c>
      <c r="D173" s="146"/>
      <c r="E173" s="147">
        <v>6</v>
      </c>
      <c r="F173" s="148"/>
      <c r="G173" s="149"/>
      <c r="H173" s="148"/>
      <c r="I173" s="149"/>
      <c r="J173" s="148"/>
      <c r="K173" s="148"/>
      <c r="L173" s="149"/>
    </row>
    <row r="174" spans="1:12">
      <c r="A174" s="150"/>
      <c r="B174" s="65" t="s">
        <v>152</v>
      </c>
      <c r="C174" s="152" t="s">
        <v>8</v>
      </c>
      <c r="D174" s="134">
        <v>1</v>
      </c>
      <c r="E174" s="134">
        <f>E173*D174</f>
        <v>6</v>
      </c>
      <c r="F174" s="134"/>
      <c r="G174" s="135"/>
      <c r="H174" s="134"/>
      <c r="I174" s="135">
        <f>H174*E174</f>
        <v>0</v>
      </c>
      <c r="J174" s="134"/>
      <c r="K174" s="134"/>
      <c r="L174" s="135">
        <f>K174+I174+G174</f>
        <v>0</v>
      </c>
    </row>
    <row r="175" spans="1:12">
      <c r="A175" s="143">
        <v>2</v>
      </c>
      <c r="B175" s="144" t="s">
        <v>263</v>
      </c>
      <c r="C175" s="153" t="s">
        <v>156</v>
      </c>
      <c r="D175" s="155"/>
      <c r="E175" s="155">
        <v>4</v>
      </c>
      <c r="F175" s="156"/>
      <c r="G175" s="135"/>
      <c r="H175" s="156"/>
      <c r="I175" s="135"/>
      <c r="J175" s="156"/>
      <c r="K175" s="156"/>
      <c r="L175" s="135"/>
    </row>
    <row r="176" spans="1:12">
      <c r="A176" s="150"/>
      <c r="B176" s="151" t="s">
        <v>251</v>
      </c>
      <c r="C176" s="152" t="s">
        <v>8</v>
      </c>
      <c r="D176" s="134">
        <v>1</v>
      </c>
      <c r="E176" s="134">
        <f>E175*D176</f>
        <v>4</v>
      </c>
      <c r="F176" s="134"/>
      <c r="G176" s="135"/>
      <c r="H176" s="134"/>
      <c r="I176" s="135">
        <f>H176*E176</f>
        <v>0</v>
      </c>
      <c r="J176" s="134"/>
      <c r="K176" s="134"/>
      <c r="L176" s="135">
        <f>K176+I176+G176</f>
        <v>0</v>
      </c>
    </row>
    <row r="177" spans="1:12">
      <c r="A177" s="150"/>
      <c r="B177" s="157" t="s">
        <v>264</v>
      </c>
      <c r="C177" s="158" t="s">
        <v>154</v>
      </c>
      <c r="D177" s="159">
        <v>0.18</v>
      </c>
      <c r="E177" s="160">
        <f>E175*D177</f>
        <v>0.72</v>
      </c>
      <c r="F177" s="156"/>
      <c r="G177" s="135">
        <f>F177*E177</f>
        <v>0</v>
      </c>
      <c r="H177" s="156"/>
      <c r="I177" s="135"/>
      <c r="J177" s="156"/>
      <c r="K177" s="156"/>
      <c r="L177" s="135">
        <f>G177</f>
        <v>0</v>
      </c>
    </row>
    <row r="178" spans="1:12" ht="25.5">
      <c r="A178" s="161">
        <v>3</v>
      </c>
      <c r="B178" s="162" t="s">
        <v>265</v>
      </c>
      <c r="C178" s="153" t="s">
        <v>154</v>
      </c>
      <c r="D178" s="154"/>
      <c r="E178" s="155">
        <v>1.6</v>
      </c>
      <c r="F178" s="156"/>
      <c r="G178" s="135"/>
      <c r="H178" s="156"/>
      <c r="I178" s="135"/>
      <c r="J178" s="156"/>
      <c r="K178" s="156"/>
      <c r="L178" s="135"/>
    </row>
    <row r="179" spans="1:12">
      <c r="A179" s="150"/>
      <c r="B179" s="65" t="s">
        <v>152</v>
      </c>
      <c r="C179" s="42" t="s">
        <v>8</v>
      </c>
      <c r="D179" s="8">
        <v>1</v>
      </c>
      <c r="E179" s="8">
        <f>E178*D179</f>
        <v>1.6</v>
      </c>
      <c r="F179" s="8"/>
      <c r="G179" s="8"/>
      <c r="H179" s="8"/>
      <c r="I179" s="8">
        <f>H179*E179</f>
        <v>0</v>
      </c>
      <c r="J179" s="8"/>
      <c r="K179" s="8"/>
      <c r="L179" s="8">
        <f>I179+G179</f>
        <v>0</v>
      </c>
    </row>
    <row r="180" spans="1:12">
      <c r="A180" s="150"/>
      <c r="B180" s="64" t="s">
        <v>211</v>
      </c>
      <c r="C180" s="42" t="s">
        <v>154</v>
      </c>
      <c r="D180" s="8">
        <v>1.02</v>
      </c>
      <c r="E180" s="8">
        <f>E178*D180</f>
        <v>1.6320000000000001</v>
      </c>
      <c r="F180" s="8"/>
      <c r="G180" s="8">
        <f>F180*E180</f>
        <v>0</v>
      </c>
      <c r="H180" s="8"/>
      <c r="I180" s="8"/>
      <c r="J180" s="8"/>
      <c r="K180" s="8"/>
      <c r="L180" s="8">
        <f>K180+I180+G180</f>
        <v>0</v>
      </c>
    </row>
    <row r="181" spans="1:12">
      <c r="A181" s="150"/>
      <c r="B181" s="64" t="s">
        <v>212</v>
      </c>
      <c r="C181" s="57" t="s">
        <v>156</v>
      </c>
      <c r="D181" s="40">
        <v>2.64</v>
      </c>
      <c r="E181" s="55">
        <f>E178*D181</f>
        <v>4.2240000000000002</v>
      </c>
      <c r="F181" s="55"/>
      <c r="G181" s="8">
        <f>F181*E181</f>
        <v>0</v>
      </c>
      <c r="H181" s="55"/>
      <c r="I181" s="55"/>
      <c r="J181" s="55"/>
      <c r="K181" s="55"/>
      <c r="L181" s="55">
        <f>K181+I181+G181</f>
        <v>0</v>
      </c>
    </row>
    <row r="182" spans="1:12">
      <c r="A182" s="150"/>
      <c r="B182" s="64" t="s">
        <v>213</v>
      </c>
      <c r="C182" s="57" t="s">
        <v>154</v>
      </c>
      <c r="D182" s="40">
        <v>0.08</v>
      </c>
      <c r="E182" s="55">
        <f>E178*D182</f>
        <v>0.128</v>
      </c>
      <c r="F182" s="55"/>
      <c r="G182" s="8">
        <f>F182*E182</f>
        <v>0</v>
      </c>
      <c r="H182" s="55"/>
      <c r="I182" s="55"/>
      <c r="J182" s="55"/>
      <c r="K182" s="55"/>
      <c r="L182" s="55">
        <f>K182+I182+G182</f>
        <v>0</v>
      </c>
    </row>
    <row r="183" spans="1:12">
      <c r="A183" s="150"/>
      <c r="B183" s="65" t="s">
        <v>226</v>
      </c>
      <c r="C183" s="57" t="s">
        <v>178</v>
      </c>
      <c r="D183" s="57" t="s">
        <v>227</v>
      </c>
      <c r="E183" s="55">
        <v>0.08</v>
      </c>
      <c r="F183" s="55"/>
      <c r="G183" s="55">
        <f>F183*E183</f>
        <v>0</v>
      </c>
      <c r="H183" s="55"/>
      <c r="I183" s="55"/>
      <c r="J183" s="55"/>
      <c r="K183" s="55"/>
      <c r="L183" s="55">
        <f>K183+I183+G183</f>
        <v>0</v>
      </c>
    </row>
    <row r="184" spans="1:12">
      <c r="A184" s="150"/>
      <c r="B184" s="68" t="s">
        <v>161</v>
      </c>
      <c r="C184" s="46" t="s">
        <v>8</v>
      </c>
      <c r="D184" s="70">
        <v>1.61</v>
      </c>
      <c r="E184" s="70">
        <f>E178*D184</f>
        <v>2.5760000000000005</v>
      </c>
      <c r="F184" s="8"/>
      <c r="G184" s="8">
        <f>F184*E184</f>
        <v>0</v>
      </c>
      <c r="H184" s="8"/>
      <c r="I184" s="8"/>
      <c r="J184" s="8"/>
      <c r="K184" s="8"/>
      <c r="L184" s="8">
        <f>K184+I184+G184</f>
        <v>0</v>
      </c>
    </row>
    <row r="185" spans="1:12">
      <c r="A185" s="161">
        <v>4</v>
      </c>
      <c r="B185" s="163" t="s">
        <v>266</v>
      </c>
      <c r="C185" s="6" t="s">
        <v>267</v>
      </c>
      <c r="D185" s="7"/>
      <c r="E185" s="7">
        <v>1</v>
      </c>
      <c r="F185" s="8"/>
      <c r="G185" s="8"/>
      <c r="H185" s="8"/>
      <c r="I185" s="8"/>
      <c r="J185" s="8"/>
      <c r="K185" s="8"/>
      <c r="L185" s="8"/>
    </row>
    <row r="186" spans="1:12">
      <c r="A186" s="150"/>
      <c r="B186" s="65" t="s">
        <v>152</v>
      </c>
      <c r="C186" s="132" t="s">
        <v>8</v>
      </c>
      <c r="D186" s="134">
        <v>1</v>
      </c>
      <c r="E186" s="134">
        <f>E185*D186</f>
        <v>1</v>
      </c>
      <c r="F186" s="134"/>
      <c r="G186" s="135"/>
      <c r="H186" s="134"/>
      <c r="I186" s="135">
        <f>H186*E186</f>
        <v>0</v>
      </c>
      <c r="J186" s="134"/>
      <c r="K186" s="134"/>
      <c r="L186" s="135">
        <f>K186+I186+G186</f>
        <v>0</v>
      </c>
    </row>
    <row r="187" spans="1:12">
      <c r="A187" s="150"/>
      <c r="B187" s="164" t="s">
        <v>268</v>
      </c>
      <c r="C187" s="161" t="s">
        <v>267</v>
      </c>
      <c r="D187" s="165">
        <v>1</v>
      </c>
      <c r="E187" s="165">
        <f>E185*D187</f>
        <v>1</v>
      </c>
      <c r="F187" s="134"/>
      <c r="G187" s="135">
        <f>F187*E187</f>
        <v>0</v>
      </c>
      <c r="H187" s="134"/>
      <c r="I187" s="135"/>
      <c r="J187" s="134"/>
      <c r="K187" s="134"/>
      <c r="L187" s="135">
        <f>K187+I187+G187</f>
        <v>0</v>
      </c>
    </row>
    <row r="188" spans="1:12" ht="18" customHeight="1">
      <c r="A188" s="161">
        <v>5</v>
      </c>
      <c r="B188" s="163" t="s">
        <v>269</v>
      </c>
      <c r="C188" s="6" t="s">
        <v>267</v>
      </c>
      <c r="D188" s="7"/>
      <c r="E188" s="7">
        <v>1</v>
      </c>
      <c r="F188" s="8"/>
      <c r="G188" s="8"/>
      <c r="H188" s="8"/>
      <c r="I188" s="8"/>
      <c r="J188" s="8"/>
      <c r="K188" s="8"/>
      <c r="L188" s="8"/>
    </row>
    <row r="189" spans="1:12">
      <c r="A189" s="150"/>
      <c r="B189" s="65" t="s">
        <v>152</v>
      </c>
      <c r="C189" s="132" t="s">
        <v>8</v>
      </c>
      <c r="D189" s="134">
        <v>1</v>
      </c>
      <c r="E189" s="134">
        <f>E188*D189</f>
        <v>1</v>
      </c>
      <c r="F189" s="134"/>
      <c r="G189" s="135"/>
      <c r="H189" s="134"/>
      <c r="I189" s="135">
        <f>H189*E189</f>
        <v>0</v>
      </c>
      <c r="J189" s="134"/>
      <c r="K189" s="134"/>
      <c r="L189" s="135">
        <f>K189+I189+G189</f>
        <v>0</v>
      </c>
    </row>
    <row r="190" spans="1:12">
      <c r="A190" s="150"/>
      <c r="B190" s="164" t="s">
        <v>270</v>
      </c>
      <c r="C190" s="161" t="s">
        <v>267</v>
      </c>
      <c r="D190" s="165">
        <v>1</v>
      </c>
      <c r="E190" s="165">
        <f>E188*D190</f>
        <v>1</v>
      </c>
      <c r="F190" s="134"/>
      <c r="G190" s="135">
        <f>F190*E190</f>
        <v>0</v>
      </c>
      <c r="H190" s="134"/>
      <c r="I190" s="135"/>
      <c r="J190" s="134"/>
      <c r="K190" s="134"/>
      <c r="L190" s="135">
        <f>K190+I190+G190</f>
        <v>0</v>
      </c>
    </row>
    <row r="191" spans="1:12">
      <c r="A191" s="143">
        <v>6</v>
      </c>
      <c r="B191" s="163" t="s">
        <v>271</v>
      </c>
      <c r="C191" s="6" t="s">
        <v>267</v>
      </c>
      <c r="D191" s="7"/>
      <c r="E191" s="7">
        <v>8</v>
      </c>
      <c r="F191" s="8"/>
      <c r="G191" s="8"/>
      <c r="H191" s="8"/>
      <c r="I191" s="8"/>
      <c r="J191" s="8"/>
      <c r="K191" s="8"/>
      <c r="L191" s="8"/>
    </row>
    <row r="192" spans="1:12">
      <c r="A192" s="150"/>
      <c r="B192" s="65" t="s">
        <v>152</v>
      </c>
      <c r="C192" s="132" t="s">
        <v>8</v>
      </c>
      <c r="D192" s="134">
        <v>1</v>
      </c>
      <c r="E192" s="134">
        <f>E191*D192</f>
        <v>8</v>
      </c>
      <c r="F192" s="134"/>
      <c r="G192" s="135"/>
      <c r="H192" s="134"/>
      <c r="I192" s="135">
        <f>H192*E192</f>
        <v>0</v>
      </c>
      <c r="J192" s="134"/>
      <c r="K192" s="134"/>
      <c r="L192" s="135">
        <f>K192+I192+G192</f>
        <v>0</v>
      </c>
    </row>
    <row r="193" spans="1:12">
      <c r="A193" s="150"/>
      <c r="B193" s="164" t="s">
        <v>272</v>
      </c>
      <c r="C193" s="161" t="s">
        <v>267</v>
      </c>
      <c r="D193" s="165">
        <v>1</v>
      </c>
      <c r="E193" s="165">
        <f>E191*D193</f>
        <v>8</v>
      </c>
      <c r="F193" s="134"/>
      <c r="G193" s="135">
        <f>F193*E193</f>
        <v>0</v>
      </c>
      <c r="H193" s="134"/>
      <c r="I193" s="135"/>
      <c r="J193" s="134"/>
      <c r="K193" s="134"/>
      <c r="L193" s="135">
        <f>K193+I193+G193</f>
        <v>0</v>
      </c>
    </row>
    <row r="194" spans="1:12">
      <c r="A194" s="150"/>
      <c r="B194" s="166" t="s">
        <v>273</v>
      </c>
      <c r="C194" s="161" t="s">
        <v>166</v>
      </c>
      <c r="D194" s="165"/>
      <c r="E194" s="165">
        <v>2</v>
      </c>
      <c r="F194" s="160"/>
      <c r="G194" s="167">
        <f>F194*E194</f>
        <v>0</v>
      </c>
      <c r="H194" s="165"/>
      <c r="I194" s="167"/>
      <c r="J194" s="165"/>
      <c r="K194" s="165"/>
      <c r="L194" s="167">
        <f>K194+I194+G194</f>
        <v>0</v>
      </c>
    </row>
    <row r="195" spans="1:12">
      <c r="A195" s="143">
        <v>7</v>
      </c>
      <c r="B195" s="168" t="s">
        <v>274</v>
      </c>
      <c r="C195" s="169" t="s">
        <v>275</v>
      </c>
      <c r="D195" s="170"/>
      <c r="E195" s="170">
        <v>1</v>
      </c>
      <c r="F195" s="156"/>
      <c r="G195" s="135"/>
      <c r="H195" s="134"/>
      <c r="I195" s="135"/>
      <c r="J195" s="134"/>
      <c r="K195" s="134"/>
      <c r="L195" s="135"/>
    </row>
    <row r="196" spans="1:12">
      <c r="A196" s="150"/>
      <c r="B196" s="65" t="s">
        <v>152</v>
      </c>
      <c r="C196" s="132" t="s">
        <v>8</v>
      </c>
      <c r="D196" s="134">
        <v>1</v>
      </c>
      <c r="E196" s="134">
        <f>E195*D196</f>
        <v>1</v>
      </c>
      <c r="F196" s="134"/>
      <c r="G196" s="135"/>
      <c r="H196" s="134"/>
      <c r="I196" s="135">
        <f>H196*E196</f>
        <v>0</v>
      </c>
      <c r="J196" s="134"/>
      <c r="K196" s="134"/>
      <c r="L196" s="135">
        <f>K196+I196+G196</f>
        <v>0</v>
      </c>
    </row>
    <row r="197" spans="1:12">
      <c r="A197" s="150"/>
      <c r="B197" s="171" t="s">
        <v>276</v>
      </c>
      <c r="C197" s="161" t="s">
        <v>166</v>
      </c>
      <c r="D197" s="161"/>
      <c r="E197" s="165">
        <v>1</v>
      </c>
      <c r="F197" s="156"/>
      <c r="G197" s="135">
        <f>F197*E197</f>
        <v>0</v>
      </c>
      <c r="H197" s="134"/>
      <c r="I197" s="135"/>
      <c r="J197" s="134"/>
      <c r="K197" s="134"/>
      <c r="L197" s="135">
        <f>G197</f>
        <v>0</v>
      </c>
    </row>
    <row r="198" spans="1:12">
      <c r="A198" s="150"/>
      <c r="B198" s="171" t="s">
        <v>277</v>
      </c>
      <c r="C198" s="161" t="s">
        <v>166</v>
      </c>
      <c r="D198" s="161"/>
      <c r="E198" s="165">
        <v>1</v>
      </c>
      <c r="F198" s="156"/>
      <c r="G198" s="135">
        <f>F198*E198</f>
        <v>0</v>
      </c>
      <c r="H198" s="134"/>
      <c r="I198" s="135"/>
      <c r="J198" s="134"/>
      <c r="K198" s="134"/>
      <c r="L198" s="135">
        <f>G198</f>
        <v>0</v>
      </c>
    </row>
    <row r="199" spans="1:12">
      <c r="A199" s="150"/>
      <c r="B199" s="171" t="s">
        <v>278</v>
      </c>
      <c r="C199" s="161" t="s">
        <v>166</v>
      </c>
      <c r="D199" s="161"/>
      <c r="E199" s="165">
        <v>2</v>
      </c>
      <c r="F199" s="156"/>
      <c r="G199" s="135">
        <f>F199*E199</f>
        <v>0</v>
      </c>
      <c r="H199" s="134"/>
      <c r="I199" s="135"/>
      <c r="J199" s="134"/>
      <c r="K199" s="134"/>
      <c r="L199" s="135">
        <f>G199</f>
        <v>0</v>
      </c>
    </row>
    <row r="200" spans="1:12">
      <c r="A200" s="150"/>
      <c r="B200" s="171" t="s">
        <v>279</v>
      </c>
      <c r="C200" s="161" t="s">
        <v>166</v>
      </c>
      <c r="D200" s="161"/>
      <c r="E200" s="165">
        <v>1</v>
      </c>
      <c r="F200" s="156"/>
      <c r="G200" s="135">
        <f>F200*E200</f>
        <v>0</v>
      </c>
      <c r="H200" s="134"/>
      <c r="I200" s="135"/>
      <c r="J200" s="134"/>
      <c r="K200" s="134"/>
      <c r="L200" s="135">
        <f>G200</f>
        <v>0</v>
      </c>
    </row>
    <row r="201" spans="1:12">
      <c r="A201" s="150"/>
      <c r="B201" s="171" t="s">
        <v>280</v>
      </c>
      <c r="C201" s="161" t="s">
        <v>166</v>
      </c>
      <c r="D201" s="161"/>
      <c r="E201" s="165">
        <v>1</v>
      </c>
      <c r="F201" s="156"/>
      <c r="G201" s="135">
        <f>F201*E201</f>
        <v>0</v>
      </c>
      <c r="H201" s="134"/>
      <c r="I201" s="135"/>
      <c r="J201" s="134"/>
      <c r="K201" s="134"/>
      <c r="L201" s="135">
        <f>G201</f>
        <v>0</v>
      </c>
    </row>
    <row r="202" spans="1:12">
      <c r="A202" s="143">
        <v>8</v>
      </c>
      <c r="B202" s="163" t="s">
        <v>281</v>
      </c>
      <c r="C202" s="6" t="s">
        <v>166</v>
      </c>
      <c r="D202" s="7"/>
      <c r="E202" s="7">
        <v>2</v>
      </c>
      <c r="F202" s="8"/>
      <c r="G202" s="8"/>
      <c r="H202" s="8"/>
      <c r="I202" s="8"/>
      <c r="J202" s="8"/>
      <c r="K202" s="8"/>
      <c r="L202" s="8"/>
    </row>
    <row r="203" spans="1:12">
      <c r="A203" s="150"/>
      <c r="B203" s="65" t="s">
        <v>152</v>
      </c>
      <c r="C203" s="132" t="s">
        <v>8</v>
      </c>
      <c r="D203" s="134">
        <v>1</v>
      </c>
      <c r="E203" s="134">
        <f>E202*D203</f>
        <v>2</v>
      </c>
      <c r="F203" s="134"/>
      <c r="G203" s="135"/>
      <c r="H203" s="134"/>
      <c r="I203" s="135">
        <f>H203*E203</f>
        <v>0</v>
      </c>
      <c r="J203" s="134"/>
      <c r="K203" s="134"/>
      <c r="L203" s="135">
        <f>K203+I203+G203</f>
        <v>0</v>
      </c>
    </row>
    <row r="204" spans="1:12">
      <c r="A204" s="150"/>
      <c r="B204" s="95" t="s">
        <v>282</v>
      </c>
      <c r="C204" s="42" t="s">
        <v>166</v>
      </c>
      <c r="D204" s="8"/>
      <c r="E204" s="8">
        <v>1</v>
      </c>
      <c r="F204" s="58"/>
      <c r="G204" s="8">
        <f>F204*E204</f>
        <v>0</v>
      </c>
      <c r="H204" s="8"/>
      <c r="I204" s="8"/>
      <c r="J204" s="8"/>
      <c r="K204" s="8"/>
      <c r="L204" s="8">
        <f>G204</f>
        <v>0</v>
      </c>
    </row>
    <row r="205" spans="1:12">
      <c r="A205" s="150"/>
      <c r="B205" s="95" t="s">
        <v>283</v>
      </c>
      <c r="C205" s="42" t="s">
        <v>166</v>
      </c>
      <c r="D205" s="8"/>
      <c r="E205" s="8">
        <v>1</v>
      </c>
      <c r="F205" s="58"/>
      <c r="G205" s="8">
        <f>F205*E205</f>
        <v>0</v>
      </c>
      <c r="H205" s="8"/>
      <c r="I205" s="8"/>
      <c r="J205" s="8"/>
      <c r="K205" s="8"/>
      <c r="L205" s="8">
        <f>G205</f>
        <v>0</v>
      </c>
    </row>
    <row r="206" spans="1:12">
      <c r="A206" s="150"/>
      <c r="B206" s="172" t="s">
        <v>167</v>
      </c>
      <c r="C206" s="46" t="s">
        <v>8</v>
      </c>
      <c r="D206" s="70"/>
      <c r="E206" s="70">
        <v>1</v>
      </c>
      <c r="F206" s="8"/>
      <c r="G206" s="8">
        <f>F206*E206</f>
        <v>0</v>
      </c>
      <c r="H206" s="8"/>
      <c r="I206" s="8"/>
      <c r="J206" s="8"/>
      <c r="K206" s="8"/>
      <c r="L206" s="8">
        <f>G206</f>
        <v>0</v>
      </c>
    </row>
    <row r="207" spans="1:12">
      <c r="A207" s="209">
        <v>9</v>
      </c>
      <c r="B207" s="210" t="s">
        <v>284</v>
      </c>
      <c r="C207" s="6" t="s">
        <v>158</v>
      </c>
      <c r="D207" s="7"/>
      <c r="E207" s="7">
        <v>24</v>
      </c>
      <c r="F207" s="8"/>
      <c r="G207" s="8"/>
      <c r="H207" s="8"/>
      <c r="I207" s="8"/>
      <c r="J207" s="8"/>
      <c r="K207" s="8"/>
      <c r="L207" s="8"/>
    </row>
    <row r="208" spans="1:12">
      <c r="A208" s="208"/>
      <c r="B208" s="65" t="s">
        <v>152</v>
      </c>
      <c r="C208" s="132" t="s">
        <v>8</v>
      </c>
      <c r="D208" s="134">
        <v>1</v>
      </c>
      <c r="E208" s="134">
        <f>E207*D208</f>
        <v>24</v>
      </c>
      <c r="F208" s="134"/>
      <c r="G208" s="135"/>
      <c r="H208" s="134"/>
      <c r="I208" s="135">
        <f>H208*E208</f>
        <v>0</v>
      </c>
      <c r="J208" s="134"/>
      <c r="K208" s="134"/>
      <c r="L208" s="135">
        <f>K208+I208+G208</f>
        <v>0</v>
      </c>
    </row>
    <row r="209" spans="1:13">
      <c r="A209" s="208"/>
      <c r="B209" s="178" t="s">
        <v>285</v>
      </c>
      <c r="C209" s="42" t="s">
        <v>286</v>
      </c>
      <c r="D209" s="8">
        <v>1</v>
      </c>
      <c r="E209" s="8">
        <f>E207*D209</f>
        <v>24</v>
      </c>
      <c r="F209" s="8"/>
      <c r="G209" s="8">
        <f>F209*E209</f>
        <v>0</v>
      </c>
      <c r="H209" s="8"/>
      <c r="I209" s="8"/>
      <c r="J209" s="8"/>
      <c r="K209" s="8"/>
      <c r="L209" s="8">
        <f>G209</f>
        <v>0</v>
      </c>
    </row>
    <row r="210" spans="1:13">
      <c r="A210" s="208"/>
      <c r="B210" s="211" t="s">
        <v>167</v>
      </c>
      <c r="C210" s="46" t="s">
        <v>8</v>
      </c>
      <c r="D210" s="70"/>
      <c r="E210" s="70">
        <v>1</v>
      </c>
      <c r="F210" s="8"/>
      <c r="G210" s="8">
        <f>F210*E210</f>
        <v>0</v>
      </c>
      <c r="H210" s="8"/>
      <c r="I210" s="8"/>
      <c r="J210" s="8"/>
      <c r="K210" s="8"/>
      <c r="L210" s="8">
        <f>G210</f>
        <v>0</v>
      </c>
    </row>
    <row r="211" spans="1:13" ht="15">
      <c r="A211" s="196"/>
      <c r="B211" s="340" t="s">
        <v>287</v>
      </c>
      <c r="C211" s="339"/>
      <c r="D211" s="339"/>
      <c r="E211" s="339"/>
      <c r="F211" s="196"/>
      <c r="G211" s="61"/>
      <c r="H211" s="62"/>
      <c r="I211" s="61"/>
      <c r="J211" s="61"/>
      <c r="K211" s="61"/>
      <c r="L211" s="63"/>
    </row>
    <row r="212" spans="1:13" ht="25.5">
      <c r="A212" s="179">
        <v>1</v>
      </c>
      <c r="B212" s="97" t="s">
        <v>248</v>
      </c>
      <c r="C212" s="6" t="s">
        <v>156</v>
      </c>
      <c r="D212" s="7"/>
      <c r="E212" s="7">
        <v>493.78</v>
      </c>
      <c r="F212" s="8"/>
      <c r="G212" s="8"/>
      <c r="H212" s="8"/>
      <c r="I212" s="8"/>
      <c r="J212" s="8"/>
      <c r="K212" s="8"/>
      <c r="L212" s="8"/>
    </row>
    <row r="213" spans="1:13">
      <c r="A213" s="176"/>
      <c r="B213" s="65" t="s">
        <v>152</v>
      </c>
      <c r="C213" s="132" t="s">
        <v>8</v>
      </c>
      <c r="D213" s="133">
        <v>1</v>
      </c>
      <c r="E213" s="134">
        <f>E212*D213</f>
        <v>493.78</v>
      </c>
      <c r="F213" s="134"/>
      <c r="G213" s="135"/>
      <c r="H213" s="134"/>
      <c r="I213" s="135">
        <f>H213*E213</f>
        <v>0</v>
      </c>
      <c r="J213" s="134"/>
      <c r="K213" s="134"/>
      <c r="L213" s="135">
        <f>K213+I213+G213</f>
        <v>0</v>
      </c>
    </row>
    <row r="214" spans="1:13">
      <c r="A214" s="177"/>
      <c r="B214" s="178" t="s">
        <v>249</v>
      </c>
      <c r="C214" s="42" t="s">
        <v>154</v>
      </c>
      <c r="D214" s="8">
        <v>0.2</v>
      </c>
      <c r="E214" s="8">
        <f>E212*D214</f>
        <v>98.756</v>
      </c>
      <c r="F214" s="8"/>
      <c r="G214" s="8">
        <f>F214*E214</f>
        <v>0</v>
      </c>
      <c r="H214" s="8"/>
      <c r="I214" s="8"/>
      <c r="J214" s="8"/>
      <c r="K214" s="8"/>
      <c r="L214" s="135">
        <f>K214+I214+G214</f>
        <v>0</v>
      </c>
    </row>
    <row r="215" spans="1:13">
      <c r="A215" s="200">
        <v>2</v>
      </c>
      <c r="B215" s="69" t="s">
        <v>250</v>
      </c>
      <c r="C215" s="72" t="s">
        <v>156</v>
      </c>
      <c r="D215" s="72"/>
      <c r="E215" s="73">
        <v>493.78</v>
      </c>
      <c r="F215" s="70"/>
      <c r="G215" s="70"/>
      <c r="H215" s="70"/>
      <c r="I215" s="70"/>
      <c r="J215" s="70"/>
      <c r="K215" s="70"/>
      <c r="L215" s="70"/>
    </row>
    <row r="216" spans="1:13">
      <c r="A216" s="117"/>
      <c r="B216" s="65" t="s">
        <v>152</v>
      </c>
      <c r="C216" s="27" t="s">
        <v>8</v>
      </c>
      <c r="D216" s="55">
        <v>1</v>
      </c>
      <c r="E216" s="55">
        <f>E215*D216</f>
        <v>493.78</v>
      </c>
      <c r="F216" s="57"/>
      <c r="G216" s="55"/>
      <c r="H216" s="55"/>
      <c r="I216" s="55">
        <f>H216*E216</f>
        <v>0</v>
      </c>
      <c r="J216" s="55"/>
      <c r="K216" s="55"/>
      <c r="L216" s="55">
        <f>I216+G216</f>
        <v>0</v>
      </c>
    </row>
    <row r="217" spans="1:13">
      <c r="A217" s="201"/>
      <c r="B217" s="67" t="s">
        <v>252</v>
      </c>
      <c r="C217" s="42" t="s">
        <v>199</v>
      </c>
      <c r="D217" s="42">
        <v>0.1</v>
      </c>
      <c r="E217" s="8">
        <f>E215*D217</f>
        <v>49.378</v>
      </c>
      <c r="F217" s="8"/>
      <c r="G217" s="8">
        <f>F217*E217</f>
        <v>0</v>
      </c>
      <c r="H217" s="8"/>
      <c r="I217" s="8"/>
      <c r="J217" s="8"/>
      <c r="K217" s="8"/>
      <c r="L217" s="8">
        <f>G217</f>
        <v>0</v>
      </c>
    </row>
    <row r="218" spans="1:13">
      <c r="A218" s="74"/>
      <c r="B218" s="69" t="s">
        <v>121</v>
      </c>
      <c r="C218" s="57"/>
      <c r="D218" s="55"/>
      <c r="E218" s="55"/>
      <c r="F218" s="55"/>
      <c r="G218" s="44">
        <f>SUM(G14:G217)</f>
        <v>0</v>
      </c>
      <c r="H218" s="55"/>
      <c r="I218" s="55"/>
      <c r="J218" s="55"/>
      <c r="K218" s="55"/>
      <c r="L218" s="7">
        <f>SUM(L14:L217)</f>
        <v>0</v>
      </c>
    </row>
    <row r="219" spans="1:13">
      <c r="A219" s="75"/>
      <c r="B219" s="60" t="s">
        <v>288</v>
      </c>
      <c r="C219" s="222">
        <v>0.05</v>
      </c>
      <c r="D219" s="223"/>
      <c r="E219" s="10"/>
      <c r="F219" s="11"/>
      <c r="G219" s="11"/>
      <c r="H219" s="11"/>
      <c r="I219" s="11"/>
      <c r="J219" s="11"/>
      <c r="K219" s="11"/>
      <c r="L219" s="8">
        <f>G218*C219</f>
        <v>0</v>
      </c>
    </row>
    <row r="220" spans="1:13">
      <c r="A220" s="75"/>
      <c r="B220" s="69" t="s">
        <v>121</v>
      </c>
      <c r="C220" s="222"/>
      <c r="D220" s="223"/>
      <c r="E220" s="10"/>
      <c r="F220" s="11"/>
      <c r="G220" s="11"/>
      <c r="H220" s="11"/>
      <c r="I220" s="11"/>
      <c r="J220" s="11"/>
      <c r="K220" s="11"/>
      <c r="L220" s="8">
        <f>L219+L218</f>
        <v>0</v>
      </c>
      <c r="M220" s="38"/>
    </row>
    <row r="221" spans="1:13">
      <c r="A221" s="224"/>
      <c r="B221" s="225" t="s">
        <v>289</v>
      </c>
      <c r="C221" s="226">
        <v>0.1</v>
      </c>
      <c r="D221" s="223"/>
      <c r="E221" s="10"/>
      <c r="F221" s="11"/>
      <c r="G221" s="11"/>
      <c r="H221" s="11"/>
      <c r="I221" s="11"/>
      <c r="J221" s="11"/>
      <c r="K221" s="11"/>
      <c r="L221" s="8">
        <f>L220*C221</f>
        <v>0</v>
      </c>
    </row>
    <row r="222" spans="1:13">
      <c r="A222" s="224"/>
      <c r="B222" s="227" t="s">
        <v>133</v>
      </c>
      <c r="C222" s="226"/>
      <c r="D222" s="223"/>
      <c r="E222" s="10"/>
      <c r="F222" s="11"/>
      <c r="G222" s="11"/>
      <c r="H222" s="11"/>
      <c r="I222" s="11"/>
      <c r="J222" s="11"/>
      <c r="K222" s="11"/>
      <c r="L222" s="8">
        <f>L221+L220</f>
        <v>0</v>
      </c>
      <c r="M222" s="38"/>
    </row>
    <row r="223" spans="1:13">
      <c r="A223" s="228"/>
      <c r="B223" s="60" t="s">
        <v>290</v>
      </c>
      <c r="C223" s="222">
        <v>0.08</v>
      </c>
      <c r="D223" s="6"/>
      <c r="E223" s="6"/>
      <c r="F223" s="60"/>
      <c r="G223" s="44"/>
      <c r="H223" s="44"/>
      <c r="I223" s="44"/>
      <c r="J223" s="229"/>
      <c r="K223" s="229"/>
      <c r="L223" s="55">
        <f>L222*C223</f>
        <v>0</v>
      </c>
    </row>
    <row r="224" spans="1:13">
      <c r="A224" s="230"/>
      <c r="B224" s="69" t="s">
        <v>121</v>
      </c>
      <c r="C224" s="222"/>
      <c r="D224" s="6"/>
      <c r="E224" s="6"/>
      <c r="F224" s="60"/>
      <c r="G224" s="44"/>
      <c r="H224" s="44"/>
      <c r="I224" s="44"/>
      <c r="J224" s="229"/>
      <c r="K224" s="229"/>
      <c r="L224" s="55">
        <f>L223+L222</f>
        <v>0</v>
      </c>
    </row>
    <row r="225" spans="1:12">
      <c r="A225" s="230"/>
      <c r="B225" s="60" t="s">
        <v>291</v>
      </c>
      <c r="C225" s="222">
        <v>0.05</v>
      </c>
      <c r="D225" s="6"/>
      <c r="E225" s="6"/>
      <c r="F225" s="60"/>
      <c r="G225" s="44"/>
      <c r="H225" s="44"/>
      <c r="I225" s="44"/>
      <c r="J225" s="229"/>
      <c r="K225" s="229"/>
      <c r="L225" s="55">
        <f>L224*C225</f>
        <v>0</v>
      </c>
    </row>
    <row r="226" spans="1:12">
      <c r="A226" s="230"/>
      <c r="B226" s="69" t="s">
        <v>121</v>
      </c>
      <c r="C226" s="222"/>
      <c r="D226" s="6"/>
      <c r="E226" s="6"/>
      <c r="F226" s="60"/>
      <c r="G226" s="44"/>
      <c r="H226" s="44"/>
      <c r="I226" s="44"/>
      <c r="J226" s="229"/>
      <c r="K226" s="229"/>
      <c r="L226" s="55">
        <f>L225+L224</f>
        <v>0</v>
      </c>
    </row>
    <row r="227" spans="1:12">
      <c r="A227" s="230"/>
      <c r="B227" s="60" t="s">
        <v>292</v>
      </c>
      <c r="C227" s="222">
        <v>0.18</v>
      </c>
      <c r="D227" s="6"/>
      <c r="E227" s="6"/>
      <c r="F227" s="60"/>
      <c r="G227" s="44"/>
      <c r="H227" s="44"/>
      <c r="I227" s="44"/>
      <c r="J227" s="229"/>
      <c r="K227" s="229"/>
      <c r="L227" s="55">
        <f>L226*C227</f>
        <v>0</v>
      </c>
    </row>
    <row r="228" spans="1:12">
      <c r="A228" s="230"/>
      <c r="B228" s="69" t="s">
        <v>136</v>
      </c>
      <c r="C228" s="231"/>
      <c r="D228" s="231"/>
      <c r="E228" s="231"/>
      <c r="F228" s="231"/>
      <c r="G228" s="232"/>
      <c r="H228" s="232"/>
      <c r="I228" s="232"/>
      <c r="J228" s="232"/>
      <c r="K228" s="232"/>
      <c r="L228" s="37">
        <f>L227+L226</f>
        <v>0</v>
      </c>
    </row>
    <row r="229" spans="1:12">
      <c r="L229"/>
    </row>
    <row r="231" spans="1:12">
      <c r="L231" s="38"/>
    </row>
    <row r="236" spans="1:12">
      <c r="L236" s="38"/>
    </row>
  </sheetData>
  <mergeCells count="18">
    <mergeCell ref="A40:A42"/>
    <mergeCell ref="L10:L11"/>
    <mergeCell ref="A10:A11"/>
    <mergeCell ref="D10:E10"/>
    <mergeCell ref="F10:G10"/>
    <mergeCell ref="H10:I10"/>
    <mergeCell ref="J10:K10"/>
    <mergeCell ref="B39:E39"/>
    <mergeCell ref="B13:E13"/>
    <mergeCell ref="B23:E23"/>
    <mergeCell ref="B58:E58"/>
    <mergeCell ref="B69:E69"/>
    <mergeCell ref="B211:E211"/>
    <mergeCell ref="B151:E151"/>
    <mergeCell ref="B158:E158"/>
    <mergeCell ref="B80:E80"/>
    <mergeCell ref="B124:E124"/>
    <mergeCell ref="B98:E98"/>
  </mergeCells>
  <conditionalFormatting sqref="C216 C156">
    <cfRule type="cellIs" dxfId="0" priority="4" stopIfTrue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CEF5A-B1CF-429E-9731-9C9636408D3B}">
  <dimension ref="A2:N36"/>
  <sheetViews>
    <sheetView topLeftCell="A14" workbookViewId="0">
      <selection activeCell="J14" sqref="J14:J24"/>
    </sheetView>
  </sheetViews>
  <sheetFormatPr defaultRowHeight="12.75"/>
  <cols>
    <col min="1" max="1" width="6.28515625" style="13" customWidth="1"/>
    <col min="2" max="2" width="47.140625" style="13" customWidth="1"/>
    <col min="3" max="3" width="9.140625" style="13"/>
    <col min="4" max="4" width="9.42578125" style="13" customWidth="1"/>
    <col min="5" max="5" width="9" style="13" customWidth="1"/>
    <col min="6" max="6" width="9.7109375" style="13" customWidth="1"/>
    <col min="7" max="7" width="10.7109375" style="13" customWidth="1"/>
    <col min="8" max="8" width="9.140625" style="13"/>
    <col min="9" max="11" width="12.140625" style="13" customWidth="1"/>
    <col min="12" max="12" width="13.5703125" style="13" customWidth="1"/>
    <col min="13" max="16384" width="9.140625" style="13"/>
  </cols>
  <sheetData>
    <row r="2" spans="1:14" ht="18" customHeight="1">
      <c r="B2" s="12" t="s">
        <v>110</v>
      </c>
      <c r="C2" s="12"/>
      <c r="D2" s="12"/>
      <c r="E2" s="128"/>
      <c r="F2" s="128"/>
      <c r="G2" s="128"/>
      <c r="H2" s="54"/>
      <c r="I2" s="14"/>
      <c r="J2" s="14"/>
      <c r="K2" s="14"/>
      <c r="L2" s="14"/>
    </row>
    <row r="3" spans="1:14" ht="16.5" customHeight="1">
      <c r="B3" s="12" t="s">
        <v>111</v>
      </c>
      <c r="C3" s="12"/>
      <c r="D3" s="12"/>
      <c r="E3" s="128"/>
      <c r="F3" s="128"/>
      <c r="G3" s="128"/>
      <c r="H3" s="54"/>
      <c r="I3" s="14"/>
      <c r="J3" s="14"/>
      <c r="K3" s="14"/>
      <c r="L3" s="14"/>
    </row>
    <row r="4" spans="1:14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4" ht="21" customHeight="1">
      <c r="B5" s="14"/>
      <c r="C5" s="12" t="s">
        <v>293</v>
      </c>
      <c r="D5" s="12"/>
      <c r="E5" s="12"/>
      <c r="F5" s="12"/>
      <c r="G5" s="12"/>
      <c r="H5" s="14"/>
      <c r="I5" s="14"/>
      <c r="J5" s="14"/>
      <c r="K5" s="15"/>
      <c r="L5" s="14"/>
    </row>
    <row r="6" spans="1:14" ht="18.75" customHeight="1">
      <c r="B6" s="14"/>
      <c r="C6" s="14" t="s">
        <v>294</v>
      </c>
      <c r="D6" s="14"/>
      <c r="E6" s="14"/>
      <c r="F6" s="14"/>
      <c r="G6" s="14"/>
      <c r="H6" s="14"/>
      <c r="I6" s="14"/>
      <c r="J6" s="14"/>
      <c r="K6" s="14"/>
      <c r="L6" s="14"/>
    </row>
    <row r="7" spans="1:14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4" ht="19.5" customHeight="1">
      <c r="B8" s="14" t="s">
        <v>138</v>
      </c>
      <c r="C8" s="14"/>
      <c r="D8" s="14"/>
      <c r="E8" s="14"/>
      <c r="F8" s="14"/>
      <c r="G8" s="14"/>
      <c r="H8" s="14"/>
      <c r="I8" s="14"/>
      <c r="J8" s="14"/>
      <c r="K8" s="16"/>
      <c r="L8" s="14"/>
    </row>
    <row r="9" spans="1:14" ht="16.5" customHeight="1">
      <c r="B9" s="14"/>
      <c r="C9" s="14"/>
      <c r="D9" s="14"/>
      <c r="E9" s="14"/>
      <c r="F9" s="14"/>
      <c r="G9" s="14"/>
      <c r="H9" s="14"/>
      <c r="I9" s="14"/>
      <c r="J9" s="14"/>
      <c r="K9" s="16"/>
      <c r="L9" s="14"/>
    </row>
    <row r="10" spans="1:14" ht="33" customHeight="1">
      <c r="A10" s="350" t="s">
        <v>113</v>
      </c>
      <c r="B10" s="350" t="s">
        <v>144</v>
      </c>
      <c r="C10" s="350" t="s">
        <v>145</v>
      </c>
      <c r="D10" s="356" t="s">
        <v>139</v>
      </c>
      <c r="E10" s="353"/>
      <c r="F10" s="354" t="s">
        <v>140</v>
      </c>
      <c r="G10" s="355"/>
      <c r="H10" s="356" t="s">
        <v>141</v>
      </c>
      <c r="I10" s="353"/>
      <c r="J10" s="356" t="s">
        <v>295</v>
      </c>
      <c r="K10" s="353"/>
      <c r="L10" s="348" t="s">
        <v>121</v>
      </c>
    </row>
    <row r="11" spans="1:14" ht="68.25" customHeight="1">
      <c r="A11" s="351"/>
      <c r="B11" s="351"/>
      <c r="C11" s="351"/>
      <c r="D11" s="19" t="s">
        <v>146</v>
      </c>
      <c r="E11" s="19" t="s">
        <v>103</v>
      </c>
      <c r="F11" s="20" t="s">
        <v>147</v>
      </c>
      <c r="G11" s="21" t="s">
        <v>121</v>
      </c>
      <c r="H11" s="19" t="s">
        <v>147</v>
      </c>
      <c r="I11" s="21" t="s">
        <v>121</v>
      </c>
      <c r="J11" s="19" t="s">
        <v>147</v>
      </c>
      <c r="K11" s="21" t="s">
        <v>121</v>
      </c>
      <c r="L11" s="349"/>
    </row>
    <row r="12" spans="1:14" ht="21" customHeight="1">
      <c r="A12" s="100" t="s">
        <v>125</v>
      </c>
      <c r="B12" s="100">
        <v>2</v>
      </c>
      <c r="C12" s="100">
        <v>3</v>
      </c>
      <c r="D12" s="20" t="s">
        <v>148</v>
      </c>
      <c r="E12" s="99">
        <v>5</v>
      </c>
      <c r="F12" s="100">
        <v>6</v>
      </c>
      <c r="G12" s="99">
        <v>7</v>
      </c>
      <c r="H12" s="100">
        <v>8</v>
      </c>
      <c r="I12" s="99">
        <v>9</v>
      </c>
      <c r="J12" s="99">
        <v>10</v>
      </c>
      <c r="K12" s="99">
        <v>11</v>
      </c>
      <c r="L12" s="100">
        <v>12</v>
      </c>
    </row>
    <row r="13" spans="1:14" ht="36" customHeight="1">
      <c r="A13" s="183"/>
      <c r="B13" s="358" t="s">
        <v>296</v>
      </c>
      <c r="C13" s="358"/>
      <c r="D13" s="358"/>
      <c r="E13" s="358"/>
      <c r="F13" s="184"/>
      <c r="G13" s="185"/>
      <c r="H13" s="184"/>
      <c r="I13" s="185"/>
      <c r="J13" s="185"/>
      <c r="K13" s="185"/>
      <c r="L13" s="186"/>
    </row>
    <row r="14" spans="1:14" ht="17.25" customHeight="1">
      <c r="A14" s="105">
        <v>1</v>
      </c>
      <c r="B14" s="111" t="s">
        <v>297</v>
      </c>
      <c r="C14" s="83" t="s">
        <v>154</v>
      </c>
      <c r="D14" s="83"/>
      <c r="E14" s="84">
        <v>32.200000000000003</v>
      </c>
      <c r="F14" s="85"/>
      <c r="G14" s="85"/>
      <c r="H14" s="85"/>
      <c r="I14" s="85"/>
      <c r="J14" s="85"/>
      <c r="K14" s="85"/>
      <c r="L14" s="85"/>
      <c r="N14" s="38"/>
    </row>
    <row r="15" spans="1:14" ht="15.75" customHeight="1">
      <c r="A15" s="107"/>
      <c r="B15" s="127" t="s">
        <v>152</v>
      </c>
      <c r="C15" s="27" t="s">
        <v>8</v>
      </c>
      <c r="D15" s="85">
        <v>1</v>
      </c>
      <c r="E15" s="85">
        <f>E14*D15</f>
        <v>32.200000000000003</v>
      </c>
      <c r="F15" s="85"/>
      <c r="G15" s="85"/>
      <c r="H15" s="85"/>
      <c r="I15" s="85">
        <f>H15*E15</f>
        <v>0</v>
      </c>
      <c r="J15" s="85"/>
      <c r="K15" s="85"/>
      <c r="L15" s="85">
        <f>I15</f>
        <v>0</v>
      </c>
    </row>
    <row r="16" spans="1:14" ht="21" customHeight="1">
      <c r="A16" s="105">
        <v>2</v>
      </c>
      <c r="B16" s="111" t="s">
        <v>298</v>
      </c>
      <c r="C16" s="83" t="s">
        <v>154</v>
      </c>
      <c r="D16" s="84"/>
      <c r="E16" s="84">
        <v>16.100000000000001</v>
      </c>
      <c r="F16" s="85"/>
      <c r="G16" s="85"/>
      <c r="H16" s="85"/>
      <c r="I16" s="85"/>
      <c r="J16" s="85"/>
      <c r="K16" s="85"/>
      <c r="L16" s="85"/>
    </row>
    <row r="17" spans="1:12" ht="15.75" customHeight="1">
      <c r="A17" s="107"/>
      <c r="B17" s="127" t="s">
        <v>152</v>
      </c>
      <c r="C17" s="27" t="s">
        <v>8</v>
      </c>
      <c r="D17" s="85">
        <v>1</v>
      </c>
      <c r="E17" s="85">
        <f>E16*D17</f>
        <v>16.100000000000001</v>
      </c>
      <c r="F17" s="85"/>
      <c r="G17" s="85"/>
      <c r="H17" s="85"/>
      <c r="I17" s="85">
        <f>H17*E17</f>
        <v>0</v>
      </c>
      <c r="J17" s="85"/>
      <c r="K17" s="85"/>
      <c r="L17" s="85">
        <f>I17</f>
        <v>0</v>
      </c>
    </row>
    <row r="18" spans="1:12" ht="15.75" customHeight="1">
      <c r="A18" s="107"/>
      <c r="B18" s="112" t="s">
        <v>299</v>
      </c>
      <c r="C18" s="87" t="s">
        <v>154</v>
      </c>
      <c r="D18" s="85">
        <v>1.1000000000000001</v>
      </c>
      <c r="E18" s="85">
        <f>E16*D18</f>
        <v>17.710000000000004</v>
      </c>
      <c r="F18" s="85"/>
      <c r="G18" s="85">
        <f>F18*E18</f>
        <v>0</v>
      </c>
      <c r="H18" s="85"/>
      <c r="I18" s="85"/>
      <c r="J18" s="85"/>
      <c r="K18" s="85"/>
      <c r="L18" s="85">
        <f>G18</f>
        <v>0</v>
      </c>
    </row>
    <row r="19" spans="1:12" ht="15.75" customHeight="1">
      <c r="A19" s="107"/>
      <c r="B19" s="112" t="s">
        <v>300</v>
      </c>
      <c r="C19" s="87" t="s">
        <v>158</v>
      </c>
      <c r="D19" s="87"/>
      <c r="E19" s="85">
        <v>120</v>
      </c>
      <c r="F19" s="85"/>
      <c r="G19" s="85">
        <f>F19*E19</f>
        <v>0</v>
      </c>
      <c r="H19" s="85"/>
      <c r="I19" s="85"/>
      <c r="J19" s="85"/>
      <c r="K19" s="85"/>
      <c r="L19" s="85">
        <f>G19</f>
        <v>0</v>
      </c>
    </row>
    <row r="20" spans="1:12" ht="21" customHeight="1">
      <c r="A20" s="105">
        <v>3</v>
      </c>
      <c r="B20" s="111" t="s">
        <v>301</v>
      </c>
      <c r="C20" s="83" t="s">
        <v>154</v>
      </c>
      <c r="D20" s="83"/>
      <c r="E20" s="84">
        <v>17.100000000000001</v>
      </c>
      <c r="F20" s="85"/>
      <c r="G20" s="85"/>
      <c r="H20" s="85"/>
      <c r="I20" s="85"/>
      <c r="J20" s="85"/>
      <c r="K20" s="85"/>
      <c r="L20" s="85"/>
    </row>
    <row r="21" spans="1:12" ht="15.75" customHeight="1">
      <c r="A21" s="107"/>
      <c r="B21" s="127" t="s">
        <v>152</v>
      </c>
      <c r="C21" s="27" t="s">
        <v>8</v>
      </c>
      <c r="D21" s="85">
        <v>1</v>
      </c>
      <c r="E21" s="85">
        <f>E20*D21</f>
        <v>17.100000000000001</v>
      </c>
      <c r="F21" s="85"/>
      <c r="G21" s="85"/>
      <c r="H21" s="85"/>
      <c r="I21" s="85">
        <f>H21*E21</f>
        <v>0</v>
      </c>
      <c r="J21" s="85"/>
      <c r="K21" s="85"/>
      <c r="L21" s="85">
        <f>I21</f>
        <v>0</v>
      </c>
    </row>
    <row r="22" spans="1:12" ht="33.75" customHeight="1">
      <c r="A22" s="105">
        <v>4</v>
      </c>
      <c r="B22" s="103" t="s">
        <v>302</v>
      </c>
      <c r="C22" s="83" t="s">
        <v>154</v>
      </c>
      <c r="D22" s="84"/>
      <c r="E22" s="84">
        <v>16.100000000000001</v>
      </c>
      <c r="F22" s="85"/>
      <c r="G22" s="85"/>
      <c r="H22" s="85"/>
      <c r="I22" s="85"/>
      <c r="J22" s="85"/>
      <c r="K22" s="85"/>
      <c r="L22" s="85"/>
    </row>
    <row r="23" spans="1:12" ht="15.75" customHeight="1">
      <c r="A23" s="107"/>
      <c r="B23" s="127" t="s">
        <v>152</v>
      </c>
      <c r="C23" s="27" t="s">
        <v>8</v>
      </c>
      <c r="D23" s="85">
        <v>1</v>
      </c>
      <c r="E23" s="85">
        <f>E22*D23</f>
        <v>16.100000000000001</v>
      </c>
      <c r="F23" s="85"/>
      <c r="G23" s="85"/>
      <c r="H23" s="85"/>
      <c r="I23" s="85">
        <f>H23*E23</f>
        <v>0</v>
      </c>
      <c r="J23" s="85"/>
      <c r="K23" s="85"/>
      <c r="L23" s="85">
        <f>I23</f>
        <v>0</v>
      </c>
    </row>
    <row r="24" spans="1:12" ht="15.75" customHeight="1">
      <c r="A24" s="108"/>
      <c r="B24" s="127" t="s">
        <v>303</v>
      </c>
      <c r="C24" s="87" t="s">
        <v>178</v>
      </c>
      <c r="D24" s="85">
        <v>1.75</v>
      </c>
      <c r="E24" s="85">
        <f>E22*D24</f>
        <v>28.175000000000004</v>
      </c>
      <c r="F24" s="85"/>
      <c r="G24" s="85"/>
      <c r="H24" s="85"/>
      <c r="I24" s="85"/>
      <c r="J24" s="85"/>
      <c r="K24" s="85">
        <f>J24*E24</f>
        <v>0</v>
      </c>
      <c r="L24" s="85">
        <f>K24</f>
        <v>0</v>
      </c>
    </row>
    <row r="25" spans="1:12" ht="15.75" customHeight="1">
      <c r="A25" s="109"/>
      <c r="B25" s="111" t="s">
        <v>121</v>
      </c>
      <c r="C25" s="83"/>
      <c r="D25" s="83"/>
      <c r="E25" s="83"/>
      <c r="F25" s="84"/>
      <c r="G25" s="84">
        <f>SUM(G14:G22)</f>
        <v>0</v>
      </c>
      <c r="H25" s="84"/>
      <c r="I25" s="84"/>
      <c r="J25" s="84"/>
      <c r="K25" s="84"/>
      <c r="L25" s="84">
        <f>SUM(L15:L24)</f>
        <v>0</v>
      </c>
    </row>
    <row r="26" spans="1:12" ht="15.75" customHeight="1">
      <c r="A26" s="109"/>
      <c r="B26" s="33" t="s">
        <v>288</v>
      </c>
      <c r="C26" s="102">
        <v>0.05</v>
      </c>
      <c r="D26" s="83"/>
      <c r="E26" s="83"/>
      <c r="F26" s="84"/>
      <c r="G26" s="84"/>
      <c r="H26" s="84"/>
      <c r="I26" s="84"/>
      <c r="J26" s="84"/>
      <c r="K26" s="84"/>
      <c r="L26" s="85">
        <f>G25*C26</f>
        <v>0</v>
      </c>
    </row>
    <row r="27" spans="1:12" ht="15.75" customHeight="1">
      <c r="A27" s="109"/>
      <c r="B27" s="103" t="s">
        <v>121</v>
      </c>
      <c r="C27" s="30"/>
      <c r="D27" s="83"/>
      <c r="E27" s="83"/>
      <c r="F27" s="84"/>
      <c r="G27" s="84"/>
      <c r="H27" s="84"/>
      <c r="I27" s="84"/>
      <c r="J27" s="84"/>
      <c r="K27" s="84"/>
      <c r="L27" s="85">
        <f>L26+L25</f>
        <v>0</v>
      </c>
    </row>
    <row r="28" spans="1:12" ht="15.75" customHeight="1">
      <c r="A28" s="109"/>
      <c r="B28" s="83" t="s">
        <v>304</v>
      </c>
      <c r="C28" s="110">
        <v>0.1</v>
      </c>
      <c r="D28" s="83"/>
      <c r="E28" s="84"/>
      <c r="F28" s="84"/>
      <c r="G28" s="84"/>
      <c r="H28" s="84"/>
      <c r="I28" s="84"/>
      <c r="J28" s="84"/>
      <c r="K28" s="84"/>
      <c r="L28" s="85">
        <f>L27*C28</f>
        <v>0</v>
      </c>
    </row>
    <row r="29" spans="1:12" ht="15.75" customHeight="1">
      <c r="A29" s="109"/>
      <c r="B29" s="111" t="s">
        <v>305</v>
      </c>
      <c r="C29" s="111"/>
      <c r="D29" s="83"/>
      <c r="E29" s="84"/>
      <c r="F29" s="84"/>
      <c r="G29" s="84"/>
      <c r="H29" s="84"/>
      <c r="I29" s="84"/>
      <c r="J29" s="84"/>
      <c r="K29" s="84"/>
      <c r="L29" s="85">
        <f>L28+L27</f>
        <v>0</v>
      </c>
    </row>
    <row r="30" spans="1:12" ht="15.75" customHeight="1">
      <c r="A30" s="109"/>
      <c r="B30" s="83" t="s">
        <v>306</v>
      </c>
      <c r="C30" s="110">
        <v>0.08</v>
      </c>
      <c r="D30" s="83"/>
      <c r="E30" s="84"/>
      <c r="F30" s="84"/>
      <c r="G30" s="84"/>
      <c r="H30" s="84"/>
      <c r="I30" s="84"/>
      <c r="J30" s="84"/>
      <c r="K30" s="84"/>
      <c r="L30" s="85">
        <f>L29*C30</f>
        <v>0</v>
      </c>
    </row>
    <row r="31" spans="1:12" ht="15.75" customHeight="1">
      <c r="A31" s="109"/>
      <c r="B31" s="111" t="s">
        <v>305</v>
      </c>
      <c r="C31" s="111"/>
      <c r="D31" s="83"/>
      <c r="E31" s="84"/>
      <c r="F31" s="84"/>
      <c r="G31" s="84"/>
      <c r="H31" s="84"/>
      <c r="I31" s="84"/>
      <c r="J31" s="84"/>
      <c r="K31" s="84"/>
      <c r="L31" s="85">
        <f>L30+L29</f>
        <v>0</v>
      </c>
    </row>
    <row r="32" spans="1:12" ht="15.75" customHeight="1">
      <c r="B32" s="30" t="s">
        <v>291</v>
      </c>
      <c r="C32" s="31">
        <v>0.05</v>
      </c>
      <c r="D32" s="33"/>
      <c r="E32" s="33"/>
      <c r="F32" s="30"/>
      <c r="G32" s="29"/>
      <c r="H32" s="29"/>
      <c r="I32" s="29"/>
      <c r="J32" s="34"/>
      <c r="K32" s="34"/>
      <c r="L32" s="26">
        <f>L31*C32</f>
        <v>0</v>
      </c>
    </row>
    <row r="33" spans="2:12" ht="15.75" customHeight="1">
      <c r="B33" s="32" t="s">
        <v>121</v>
      </c>
      <c r="C33" s="31"/>
      <c r="D33" s="33"/>
      <c r="E33" s="33"/>
      <c r="F33" s="30"/>
      <c r="G33" s="29"/>
      <c r="H33" s="29"/>
      <c r="I33" s="29"/>
      <c r="J33" s="34"/>
      <c r="K33" s="34"/>
      <c r="L33" s="26">
        <f>L32+L31</f>
        <v>0</v>
      </c>
    </row>
    <row r="34" spans="2:12" ht="15.75" customHeight="1">
      <c r="B34" s="30" t="s">
        <v>292</v>
      </c>
      <c r="C34" s="31">
        <v>0.18</v>
      </c>
      <c r="D34" s="33"/>
      <c r="E34" s="33"/>
      <c r="F34" s="30"/>
      <c r="G34" s="29"/>
      <c r="H34" s="29"/>
      <c r="I34" s="29"/>
      <c r="J34" s="34"/>
      <c r="K34" s="34"/>
      <c r="L34" s="26">
        <f>L33*C34</f>
        <v>0</v>
      </c>
    </row>
    <row r="35" spans="2:12" ht="15.75" customHeight="1">
      <c r="B35" s="32" t="s">
        <v>136</v>
      </c>
      <c r="C35" s="35"/>
      <c r="D35" s="35"/>
      <c r="E35" s="35"/>
      <c r="F35" s="35"/>
      <c r="G35" s="36"/>
      <c r="H35" s="36"/>
      <c r="I35" s="36"/>
      <c r="J35" s="36"/>
      <c r="K35" s="36"/>
      <c r="L35" s="37">
        <f>L34+L33</f>
        <v>0</v>
      </c>
    </row>
    <row r="36" spans="2:12">
      <c r="K36" s="38"/>
      <c r="L36" s="38"/>
    </row>
  </sheetData>
  <mergeCells count="9">
    <mergeCell ref="H10:I10"/>
    <mergeCell ref="J10:K10"/>
    <mergeCell ref="L10:L11"/>
    <mergeCell ref="B13:E13"/>
    <mergeCell ref="A10:A11"/>
    <mergeCell ref="B10:B11"/>
    <mergeCell ref="C10:C11"/>
    <mergeCell ref="D10:E10"/>
    <mergeCell ref="F10:G1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6512B-D21D-45CB-A38E-A52E70AFD29A}">
  <dimension ref="A2:M67"/>
  <sheetViews>
    <sheetView topLeftCell="A24" workbookViewId="0">
      <selection activeCell="G35" sqref="G35:G48"/>
    </sheetView>
  </sheetViews>
  <sheetFormatPr defaultColWidth="8.7109375" defaultRowHeight="12.75"/>
  <cols>
    <col min="1" max="1" width="4.28515625" style="13" customWidth="1"/>
    <col min="2" max="2" width="43.42578125" style="13" customWidth="1"/>
    <col min="3" max="3" width="9" style="13" customWidth="1"/>
    <col min="4" max="4" width="7.28515625" style="13" customWidth="1"/>
    <col min="5" max="5" width="8.85546875" style="13" customWidth="1"/>
    <col min="6" max="6" width="7.42578125" style="13" customWidth="1"/>
    <col min="7" max="7" width="10.7109375" style="13" customWidth="1"/>
    <col min="8" max="8" width="7.5703125" style="13" customWidth="1"/>
    <col min="9" max="9" width="8.42578125" style="13" customWidth="1"/>
    <col min="10" max="10" width="7.85546875" style="13" customWidth="1"/>
    <col min="11" max="11" width="8.7109375" style="13" customWidth="1"/>
    <col min="12" max="12" width="14.140625" style="13" customWidth="1"/>
    <col min="13" max="13" width="12.85546875" style="13" customWidth="1"/>
    <col min="14" max="16384" width="8.7109375" style="13"/>
  </cols>
  <sheetData>
    <row r="2" spans="1:12" ht="18" customHeight="1">
      <c r="B2" s="12" t="s">
        <v>110</v>
      </c>
      <c r="C2" s="12"/>
      <c r="D2" s="12"/>
      <c r="E2" s="128"/>
      <c r="F2" s="128"/>
      <c r="G2" s="128"/>
      <c r="H2" s="54"/>
      <c r="I2" s="14"/>
      <c r="J2" s="14"/>
      <c r="K2" s="14"/>
      <c r="L2" s="14"/>
    </row>
    <row r="3" spans="1:12" ht="16.5" customHeight="1">
      <c r="B3" s="12" t="s">
        <v>111</v>
      </c>
      <c r="C3" s="12"/>
      <c r="D3" s="12"/>
      <c r="E3" s="128"/>
      <c r="F3" s="128"/>
      <c r="G3" s="128"/>
      <c r="H3" s="54"/>
      <c r="I3" s="14"/>
      <c r="J3" s="14"/>
      <c r="K3" s="14"/>
      <c r="L3" s="14"/>
    </row>
    <row r="4" spans="1:12" ht="16.5" customHeight="1">
      <c r="B4" s="54"/>
      <c r="C4" s="54"/>
      <c r="D4" s="54"/>
      <c r="E4" s="54"/>
      <c r="F4" s="54"/>
      <c r="G4" s="54"/>
      <c r="H4" s="54"/>
      <c r="I4" s="14"/>
      <c r="J4" s="14"/>
      <c r="K4" s="14"/>
      <c r="L4" s="14"/>
    </row>
    <row r="5" spans="1:12" ht="21" customHeight="1">
      <c r="B5" s="14"/>
      <c r="C5" s="12" t="s">
        <v>307</v>
      </c>
      <c r="D5" s="12"/>
      <c r="E5" s="12"/>
      <c r="F5" s="12"/>
      <c r="G5" s="12"/>
      <c r="H5" s="14"/>
      <c r="I5" s="14"/>
      <c r="J5" s="14"/>
      <c r="K5" s="15"/>
      <c r="L5" s="14"/>
    </row>
    <row r="6" spans="1:12" ht="18.75" customHeight="1">
      <c r="B6" s="14"/>
      <c r="C6" s="14" t="s">
        <v>308</v>
      </c>
      <c r="D6" s="14"/>
      <c r="E6" s="14"/>
      <c r="F6" s="14"/>
      <c r="G6" s="14"/>
      <c r="H6" s="14"/>
      <c r="I6" s="14"/>
      <c r="J6" s="14"/>
      <c r="K6" s="14"/>
      <c r="L6" s="14"/>
    </row>
    <row r="7" spans="1:12" ht="16.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5.75" customHeight="1">
      <c r="B8" s="14" t="s">
        <v>138</v>
      </c>
      <c r="C8" s="14"/>
      <c r="D8" s="14"/>
      <c r="E8" s="14"/>
      <c r="F8" s="14"/>
      <c r="G8" s="14"/>
      <c r="H8" s="14"/>
      <c r="I8" s="14"/>
      <c r="J8" s="14"/>
      <c r="K8" s="16"/>
      <c r="L8" s="14"/>
    </row>
    <row r="9" spans="1:1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42.75" customHeight="1">
      <c r="A10" s="350" t="s">
        <v>113</v>
      </c>
      <c r="B10" s="50"/>
      <c r="C10" s="18"/>
      <c r="D10" s="352" t="s">
        <v>139</v>
      </c>
      <c r="E10" s="353"/>
      <c r="F10" s="354" t="s">
        <v>140</v>
      </c>
      <c r="G10" s="355"/>
      <c r="H10" s="356" t="s">
        <v>141</v>
      </c>
      <c r="I10" s="353"/>
      <c r="J10" s="356" t="s">
        <v>142</v>
      </c>
      <c r="K10" s="353"/>
      <c r="L10" s="348" t="s">
        <v>143</v>
      </c>
    </row>
    <row r="11" spans="1:12" ht="72" customHeight="1">
      <c r="A11" s="351"/>
      <c r="B11" s="24" t="s">
        <v>144</v>
      </c>
      <c r="C11" s="25" t="s">
        <v>145</v>
      </c>
      <c r="D11" s="49" t="s">
        <v>146</v>
      </c>
      <c r="E11" s="19" t="s">
        <v>103</v>
      </c>
      <c r="F11" s="20" t="s">
        <v>147</v>
      </c>
      <c r="G11" s="21" t="s">
        <v>121</v>
      </c>
      <c r="H11" s="19" t="s">
        <v>147</v>
      </c>
      <c r="I11" s="21" t="s">
        <v>121</v>
      </c>
      <c r="J11" s="19" t="s">
        <v>147</v>
      </c>
      <c r="K11" s="21" t="s">
        <v>121</v>
      </c>
      <c r="L11" s="349"/>
    </row>
    <row r="12" spans="1:12">
      <c r="A12" s="235" t="s">
        <v>125</v>
      </c>
      <c r="B12" s="236">
        <v>2</v>
      </c>
      <c r="C12" s="236">
        <v>3</v>
      </c>
      <c r="D12" s="237" t="s">
        <v>148</v>
      </c>
      <c r="E12" s="238">
        <v>5</v>
      </c>
      <c r="F12" s="235">
        <v>6</v>
      </c>
      <c r="G12" s="238">
        <v>7</v>
      </c>
      <c r="H12" s="235">
        <v>8</v>
      </c>
      <c r="I12" s="238">
        <v>9</v>
      </c>
      <c r="J12" s="238">
        <v>10</v>
      </c>
      <c r="K12" s="238">
        <v>11</v>
      </c>
      <c r="L12" s="235">
        <v>12</v>
      </c>
    </row>
    <row r="13" spans="1:12" ht="39" customHeight="1">
      <c r="A13" s="74"/>
      <c r="B13" s="359" t="s">
        <v>309</v>
      </c>
      <c r="C13" s="359"/>
      <c r="D13" s="359"/>
      <c r="E13" s="359"/>
      <c r="F13" s="239"/>
      <c r="G13" s="239"/>
      <c r="H13" s="240"/>
      <c r="I13" s="239"/>
      <c r="J13" s="239"/>
      <c r="K13" s="239"/>
      <c r="L13" s="241"/>
    </row>
    <row r="14" spans="1:12" ht="39" customHeight="1">
      <c r="A14" s="50">
        <v>1</v>
      </c>
      <c r="B14" s="249" t="s">
        <v>310</v>
      </c>
      <c r="C14" s="250" t="s">
        <v>154</v>
      </c>
      <c r="D14" s="251"/>
      <c r="E14" s="252">
        <v>90</v>
      </c>
      <c r="F14" s="253"/>
      <c r="G14" s="253"/>
      <c r="H14" s="254"/>
      <c r="I14" s="254"/>
      <c r="J14" s="254"/>
      <c r="K14" s="254"/>
      <c r="L14" s="253"/>
    </row>
    <row r="15" spans="1:12">
      <c r="A15" s="255"/>
      <c r="B15" s="256" t="s">
        <v>183</v>
      </c>
      <c r="C15" s="257" t="s">
        <v>169</v>
      </c>
      <c r="D15" s="258"/>
      <c r="E15" s="258">
        <v>1</v>
      </c>
      <c r="F15" s="258"/>
      <c r="G15" s="258"/>
      <c r="H15" s="258"/>
      <c r="I15" s="258"/>
      <c r="J15" s="258"/>
      <c r="K15" s="258">
        <f>J15*E15</f>
        <v>0</v>
      </c>
      <c r="L15" s="259">
        <f>K15+I15+G15</f>
        <v>0</v>
      </c>
    </row>
    <row r="16" spans="1:12" ht="25.5">
      <c r="A16" s="45">
        <v>2</v>
      </c>
      <c r="B16" s="69" t="s">
        <v>311</v>
      </c>
      <c r="C16" s="6" t="s">
        <v>154</v>
      </c>
      <c r="D16" s="42"/>
      <c r="E16" s="7">
        <v>9.5</v>
      </c>
      <c r="F16" s="8"/>
      <c r="G16" s="8"/>
      <c r="H16" s="8"/>
      <c r="I16" s="8"/>
      <c r="J16" s="8"/>
      <c r="K16" s="8"/>
      <c r="L16" s="7"/>
    </row>
    <row r="17" spans="1:12">
      <c r="A17" s="66"/>
      <c r="B17" s="65" t="s">
        <v>152</v>
      </c>
      <c r="C17" s="42" t="s">
        <v>8</v>
      </c>
      <c r="D17" s="40">
        <v>1</v>
      </c>
      <c r="E17" s="8">
        <f>E16*D17</f>
        <v>9.5</v>
      </c>
      <c r="F17" s="8"/>
      <c r="G17" s="8"/>
      <c r="H17" s="8"/>
      <c r="I17" s="8">
        <f>H17*E17</f>
        <v>0</v>
      </c>
      <c r="J17" s="8"/>
      <c r="K17" s="8"/>
      <c r="L17" s="8">
        <f>I17+G17</f>
        <v>0</v>
      </c>
    </row>
    <row r="18" spans="1:12">
      <c r="A18" s="260">
        <v>3</v>
      </c>
      <c r="B18" s="261" t="s">
        <v>312</v>
      </c>
      <c r="C18" s="262" t="s">
        <v>154</v>
      </c>
      <c r="D18" s="263"/>
      <c r="E18" s="264">
        <v>35</v>
      </c>
      <c r="F18" s="258"/>
      <c r="G18" s="258"/>
      <c r="H18" s="258"/>
      <c r="I18" s="258"/>
      <c r="J18" s="258"/>
      <c r="K18" s="258"/>
      <c r="L18" s="259"/>
    </row>
    <row r="19" spans="1:12">
      <c r="A19" s="255"/>
      <c r="B19" s="127" t="s">
        <v>152</v>
      </c>
      <c r="C19" s="42" t="s">
        <v>8</v>
      </c>
      <c r="D19" s="19">
        <v>1</v>
      </c>
      <c r="E19" s="21">
        <f>E18*D19</f>
        <v>35</v>
      </c>
      <c r="F19" s="21"/>
      <c r="G19" s="21"/>
      <c r="H19" s="21"/>
      <c r="I19" s="21">
        <f>H19*E19</f>
        <v>0</v>
      </c>
      <c r="J19" s="21"/>
      <c r="K19" s="21"/>
      <c r="L19" s="21">
        <f>K19+I19+G19</f>
        <v>0</v>
      </c>
    </row>
    <row r="20" spans="1:12">
      <c r="A20" s="255"/>
      <c r="B20" s="256" t="s">
        <v>313</v>
      </c>
      <c r="C20" s="257" t="s">
        <v>154</v>
      </c>
      <c r="D20" s="258">
        <v>1.21</v>
      </c>
      <c r="E20" s="258">
        <f>E18*D20</f>
        <v>42.35</v>
      </c>
      <c r="F20" s="258"/>
      <c r="G20" s="26">
        <f>F20*E20</f>
        <v>0</v>
      </c>
      <c r="H20" s="26"/>
      <c r="I20" s="26"/>
      <c r="J20" s="26"/>
      <c r="K20" s="26"/>
      <c r="L20" s="21">
        <f>G20</f>
        <v>0</v>
      </c>
    </row>
    <row r="21" spans="1:12">
      <c r="A21" s="242">
        <v>4</v>
      </c>
      <c r="B21" s="106" t="s">
        <v>314</v>
      </c>
      <c r="C21" s="83" t="s">
        <v>158</v>
      </c>
      <c r="D21" s="83"/>
      <c r="E21" s="84">
        <v>100</v>
      </c>
      <c r="F21" s="104"/>
      <c r="G21" s="85"/>
      <c r="H21" s="244"/>
      <c r="I21" s="244"/>
      <c r="J21" s="244"/>
      <c r="K21" s="244"/>
      <c r="L21" s="244"/>
    </row>
    <row r="22" spans="1:12">
      <c r="A22" s="245"/>
      <c r="B22" s="65" t="s">
        <v>152</v>
      </c>
      <c r="C22" s="27" t="s">
        <v>8</v>
      </c>
      <c r="D22" s="19">
        <v>1</v>
      </c>
      <c r="E22" s="85">
        <f>E21*D22</f>
        <v>100</v>
      </c>
      <c r="F22" s="104"/>
      <c r="G22" s="86"/>
      <c r="H22" s="243"/>
      <c r="I22" s="243">
        <f>H22*E22</f>
        <v>0</v>
      </c>
      <c r="J22" s="247"/>
      <c r="K22" s="247"/>
      <c r="L22" s="243">
        <f>K22+I22+G22</f>
        <v>0</v>
      </c>
    </row>
    <row r="23" spans="1:12">
      <c r="A23" s="245"/>
      <c r="B23" s="246" t="s">
        <v>315</v>
      </c>
      <c r="C23" s="87" t="s">
        <v>158</v>
      </c>
      <c r="D23" s="87">
        <v>0.93700000000000006</v>
      </c>
      <c r="E23" s="85">
        <f>E21*D23</f>
        <v>93.7</v>
      </c>
      <c r="F23" s="85"/>
      <c r="G23" s="86">
        <f>F23*E23</f>
        <v>0</v>
      </c>
      <c r="H23" s="243"/>
      <c r="I23" s="243"/>
      <c r="J23" s="247"/>
      <c r="K23" s="247"/>
      <c r="L23" s="243">
        <f>K23+I23+G23</f>
        <v>0</v>
      </c>
    </row>
    <row r="24" spans="1:12">
      <c r="A24" s="50">
        <v>6</v>
      </c>
      <c r="B24" s="103" t="s">
        <v>316</v>
      </c>
      <c r="C24" s="33" t="s">
        <v>158</v>
      </c>
      <c r="D24" s="33"/>
      <c r="E24" s="248">
        <v>80</v>
      </c>
      <c r="F24" s="85"/>
      <c r="G24" s="86"/>
      <c r="H24" s="85"/>
      <c r="I24" s="85"/>
      <c r="J24" s="86"/>
      <c r="K24" s="86"/>
      <c r="L24" s="85"/>
    </row>
    <row r="25" spans="1:12">
      <c r="A25" s="245"/>
      <c r="B25" s="65" t="s">
        <v>152</v>
      </c>
      <c r="C25" s="27" t="s">
        <v>8</v>
      </c>
      <c r="D25" s="87">
        <v>1</v>
      </c>
      <c r="E25" s="85">
        <f>E24*D25</f>
        <v>80</v>
      </c>
      <c r="F25" s="85"/>
      <c r="G25" s="86"/>
      <c r="H25" s="85"/>
      <c r="I25" s="85">
        <f>H25*E25</f>
        <v>0</v>
      </c>
      <c r="J25" s="86"/>
      <c r="K25" s="86"/>
      <c r="L25" s="86">
        <f>K25+I25+G25</f>
        <v>0</v>
      </c>
    </row>
    <row r="26" spans="1:12">
      <c r="A26" s="245"/>
      <c r="B26" s="246" t="s">
        <v>317</v>
      </c>
      <c r="C26" s="87" t="s">
        <v>158</v>
      </c>
      <c r="D26" s="19">
        <v>1</v>
      </c>
      <c r="E26" s="85">
        <f>E24*D26</f>
        <v>80</v>
      </c>
      <c r="F26" s="85"/>
      <c r="G26" s="86">
        <f>F26*E26</f>
        <v>0</v>
      </c>
      <c r="H26" s="85"/>
      <c r="I26" s="85"/>
      <c r="J26" s="86"/>
      <c r="K26" s="86"/>
      <c r="L26" s="86">
        <f>K26+I26+G26</f>
        <v>0</v>
      </c>
    </row>
    <row r="27" spans="1:12">
      <c r="A27" s="50">
        <v>7</v>
      </c>
      <c r="B27" s="32" t="s">
        <v>318</v>
      </c>
      <c r="C27" s="33" t="s">
        <v>166</v>
      </c>
      <c r="D27" s="248"/>
      <c r="E27" s="248">
        <v>3</v>
      </c>
      <c r="F27" s="26"/>
      <c r="G27" s="26"/>
      <c r="H27" s="26"/>
      <c r="I27" s="26"/>
      <c r="J27" s="26"/>
      <c r="K27" s="26"/>
      <c r="L27" s="26"/>
    </row>
    <row r="28" spans="1:12">
      <c r="A28" s="255"/>
      <c r="B28" s="127" t="s">
        <v>152</v>
      </c>
      <c r="C28" s="42" t="s">
        <v>8</v>
      </c>
      <c r="D28" s="19">
        <v>1</v>
      </c>
      <c r="E28" s="21">
        <f>E27*D28</f>
        <v>3</v>
      </c>
      <c r="F28" s="21"/>
      <c r="G28" s="21"/>
      <c r="H28" s="21"/>
      <c r="I28" s="21">
        <f>H28*E28</f>
        <v>0</v>
      </c>
      <c r="J28" s="21"/>
      <c r="K28" s="21"/>
      <c r="L28" s="21">
        <f>K28+I28+G28</f>
        <v>0</v>
      </c>
    </row>
    <row r="29" spans="1:12" ht="14.25" customHeight="1">
      <c r="A29" s="255"/>
      <c r="B29" s="127" t="s">
        <v>319</v>
      </c>
      <c r="C29" s="42" t="s">
        <v>8</v>
      </c>
      <c r="D29" s="19" t="s">
        <v>169</v>
      </c>
      <c r="E29" s="21">
        <v>1</v>
      </c>
      <c r="F29" s="21"/>
      <c r="G29" s="21"/>
      <c r="H29" s="21"/>
      <c r="I29" s="21"/>
      <c r="J29" s="21"/>
      <c r="K29" s="21">
        <f>J29*E29</f>
        <v>0</v>
      </c>
      <c r="L29" s="21">
        <f>K29+I29+G29</f>
        <v>0</v>
      </c>
    </row>
    <row r="30" spans="1:12" ht="14.25" customHeight="1">
      <c r="A30" s="255"/>
      <c r="B30" s="265" t="s">
        <v>320</v>
      </c>
      <c r="C30" s="266" t="s">
        <v>166</v>
      </c>
      <c r="D30" s="26">
        <v>1</v>
      </c>
      <c r="E30" s="26">
        <f>E27*D30</f>
        <v>3</v>
      </c>
      <c r="F30" s="26"/>
      <c r="G30" s="26">
        <f>F30*E30</f>
        <v>0</v>
      </c>
      <c r="H30" s="26"/>
      <c r="I30" s="26"/>
      <c r="J30" s="26"/>
      <c r="K30" s="26"/>
      <c r="L30" s="21">
        <f>K30+I30+G30</f>
        <v>0</v>
      </c>
    </row>
    <row r="31" spans="1:12" ht="14.25" customHeight="1">
      <c r="A31" s="255"/>
      <c r="B31" s="265" t="s">
        <v>321</v>
      </c>
      <c r="C31" s="266" t="s">
        <v>166</v>
      </c>
      <c r="D31" s="26">
        <v>1</v>
      </c>
      <c r="E31" s="26">
        <f>E27*D31</f>
        <v>3</v>
      </c>
      <c r="F31" s="26"/>
      <c r="G31" s="26">
        <f>F31*E31</f>
        <v>0</v>
      </c>
      <c r="H31" s="26"/>
      <c r="I31" s="26"/>
      <c r="J31" s="26"/>
      <c r="K31" s="26"/>
      <c r="L31" s="21">
        <f>K31+I31+G31</f>
        <v>0</v>
      </c>
    </row>
    <row r="32" spans="1:12" ht="14.25" customHeight="1">
      <c r="A32" s="255"/>
      <c r="B32" s="256" t="s">
        <v>322</v>
      </c>
      <c r="C32" s="257" t="s">
        <v>166</v>
      </c>
      <c r="D32" s="258">
        <v>1</v>
      </c>
      <c r="E32" s="258">
        <f>E27*D32</f>
        <v>3</v>
      </c>
      <c r="F32" s="258"/>
      <c r="G32" s="26">
        <f>F32*E32</f>
        <v>0</v>
      </c>
      <c r="H32" s="258"/>
      <c r="I32" s="258"/>
      <c r="J32" s="258"/>
      <c r="K32" s="258"/>
      <c r="L32" s="259">
        <f>K32+I32+G32</f>
        <v>0</v>
      </c>
    </row>
    <row r="33" spans="1:12" ht="14.25" customHeight="1">
      <c r="A33" s="260">
        <v>8</v>
      </c>
      <c r="B33" s="261" t="s">
        <v>323</v>
      </c>
      <c r="C33" s="262" t="s">
        <v>166</v>
      </c>
      <c r="D33" s="264"/>
      <c r="E33" s="264">
        <v>1</v>
      </c>
      <c r="F33" s="26"/>
      <c r="G33" s="26"/>
      <c r="H33" s="26"/>
      <c r="I33" s="26"/>
      <c r="J33" s="26"/>
      <c r="K33" s="26"/>
      <c r="L33" s="21"/>
    </row>
    <row r="34" spans="1:12" ht="14.25" customHeight="1">
      <c r="A34" s="255"/>
      <c r="B34" s="127" t="s">
        <v>152</v>
      </c>
      <c r="C34" s="42" t="s">
        <v>8</v>
      </c>
      <c r="D34" s="21">
        <v>1</v>
      </c>
      <c r="E34" s="21">
        <f>E33*D34</f>
        <v>1</v>
      </c>
      <c r="F34" s="21"/>
      <c r="G34" s="21"/>
      <c r="H34" s="21"/>
      <c r="I34" s="21">
        <f>H34*E34</f>
        <v>0</v>
      </c>
      <c r="J34" s="21"/>
      <c r="K34" s="21"/>
      <c r="L34" s="21">
        <f>K34+I34+G34</f>
        <v>0</v>
      </c>
    </row>
    <row r="35" spans="1:12" ht="14.25" customHeight="1">
      <c r="A35" s="255"/>
      <c r="B35" s="267" t="s">
        <v>324</v>
      </c>
      <c r="C35" s="268" t="s">
        <v>151</v>
      </c>
      <c r="D35" s="269">
        <v>1</v>
      </c>
      <c r="E35" s="269">
        <f>E33*D35</f>
        <v>1</v>
      </c>
      <c r="F35" s="268"/>
      <c r="G35" s="269">
        <f>F35*E35</f>
        <v>0</v>
      </c>
      <c r="H35" s="268"/>
      <c r="I35" s="268"/>
      <c r="J35" s="268"/>
      <c r="K35" s="268"/>
      <c r="L35" s="269">
        <f>G35</f>
        <v>0</v>
      </c>
    </row>
    <row r="36" spans="1:12" ht="14.25" customHeight="1">
      <c r="A36" s="255"/>
      <c r="B36" s="267" t="s">
        <v>325</v>
      </c>
      <c r="C36" s="268" t="s">
        <v>151</v>
      </c>
      <c r="D36" s="269">
        <v>3</v>
      </c>
      <c r="E36" s="269">
        <f>E33*D36</f>
        <v>3</v>
      </c>
      <c r="F36" s="268"/>
      <c r="G36" s="269">
        <f t="shared" ref="G36:G45" si="0">F36*E36</f>
        <v>0</v>
      </c>
      <c r="H36" s="268"/>
      <c r="I36" s="268"/>
      <c r="J36" s="268"/>
      <c r="K36" s="268"/>
      <c r="L36" s="269">
        <f t="shared" ref="L36:L45" si="1">G36</f>
        <v>0</v>
      </c>
    </row>
    <row r="37" spans="1:12" ht="14.25" customHeight="1">
      <c r="A37" s="255"/>
      <c r="B37" s="267" t="s">
        <v>326</v>
      </c>
      <c r="C37" s="268" t="s">
        <v>151</v>
      </c>
      <c r="D37" s="269">
        <v>1</v>
      </c>
      <c r="E37" s="269">
        <f>E33*D37</f>
        <v>1</v>
      </c>
      <c r="F37" s="268"/>
      <c r="G37" s="269">
        <f t="shared" si="0"/>
        <v>0</v>
      </c>
      <c r="H37" s="268"/>
      <c r="I37" s="268"/>
      <c r="J37" s="268"/>
      <c r="K37" s="268"/>
      <c r="L37" s="269">
        <f t="shared" si="1"/>
        <v>0</v>
      </c>
    </row>
    <row r="38" spans="1:12" ht="14.25" customHeight="1">
      <c r="A38" s="255"/>
      <c r="B38" s="267" t="s">
        <v>327</v>
      </c>
      <c r="C38" s="268" t="s">
        <v>151</v>
      </c>
      <c r="D38" s="269">
        <v>1</v>
      </c>
      <c r="E38" s="269">
        <f>E33*D38</f>
        <v>1</v>
      </c>
      <c r="F38" s="268"/>
      <c r="G38" s="269">
        <f t="shared" si="0"/>
        <v>0</v>
      </c>
      <c r="H38" s="268"/>
      <c r="I38" s="268"/>
      <c r="J38" s="268"/>
      <c r="K38" s="268"/>
      <c r="L38" s="269">
        <f t="shared" si="1"/>
        <v>0</v>
      </c>
    </row>
    <row r="39" spans="1:12" ht="14.25" customHeight="1">
      <c r="A39" s="255"/>
      <c r="B39" s="267" t="s">
        <v>328</v>
      </c>
      <c r="C39" s="268" t="s">
        <v>151</v>
      </c>
      <c r="D39" s="269">
        <v>6</v>
      </c>
      <c r="E39" s="269">
        <f>E33*D39</f>
        <v>6</v>
      </c>
      <c r="F39" s="268"/>
      <c r="G39" s="269">
        <f t="shared" si="0"/>
        <v>0</v>
      </c>
      <c r="H39" s="268"/>
      <c r="I39" s="268"/>
      <c r="J39" s="268"/>
      <c r="K39" s="268"/>
      <c r="L39" s="269">
        <f t="shared" si="1"/>
        <v>0</v>
      </c>
    </row>
    <row r="40" spans="1:12" ht="14.25" customHeight="1">
      <c r="A40" s="255"/>
      <c r="B40" s="267" t="s">
        <v>329</v>
      </c>
      <c r="C40" s="268" t="s">
        <v>330</v>
      </c>
      <c r="D40" s="269">
        <v>0.6</v>
      </c>
      <c r="E40" s="269">
        <f>E33*D40</f>
        <v>0.6</v>
      </c>
      <c r="F40" s="268"/>
      <c r="G40" s="269">
        <f t="shared" si="0"/>
        <v>0</v>
      </c>
      <c r="H40" s="268"/>
      <c r="I40" s="268"/>
      <c r="J40" s="268"/>
      <c r="K40" s="268"/>
      <c r="L40" s="269">
        <f t="shared" si="1"/>
        <v>0</v>
      </c>
    </row>
    <row r="41" spans="1:12" ht="14.25" customHeight="1">
      <c r="A41" s="255"/>
      <c r="B41" s="267" t="s">
        <v>331</v>
      </c>
      <c r="C41" s="268" t="s">
        <v>330</v>
      </c>
      <c r="D41" s="269">
        <v>0.9</v>
      </c>
      <c r="E41" s="269">
        <f>E33*D41</f>
        <v>0.9</v>
      </c>
      <c r="F41" s="268"/>
      <c r="G41" s="269">
        <f t="shared" si="0"/>
        <v>0</v>
      </c>
      <c r="H41" s="268"/>
      <c r="I41" s="268"/>
      <c r="J41" s="268"/>
      <c r="K41" s="268"/>
      <c r="L41" s="269">
        <f t="shared" si="1"/>
        <v>0</v>
      </c>
    </row>
    <row r="42" spans="1:12" ht="14.25" customHeight="1">
      <c r="A42" s="255"/>
      <c r="B42" s="267" t="s">
        <v>332</v>
      </c>
      <c r="C42" s="268" t="s">
        <v>333</v>
      </c>
      <c r="D42" s="269">
        <v>3.9E-2</v>
      </c>
      <c r="E42" s="269">
        <f>E33*D42</f>
        <v>3.9E-2</v>
      </c>
      <c r="F42" s="268"/>
      <c r="G42" s="269">
        <f t="shared" si="0"/>
        <v>0</v>
      </c>
      <c r="H42" s="268"/>
      <c r="I42" s="268"/>
      <c r="J42" s="268"/>
      <c r="K42" s="268"/>
      <c r="L42" s="269">
        <f t="shared" si="1"/>
        <v>0</v>
      </c>
    </row>
    <row r="43" spans="1:12" ht="14.25" customHeight="1">
      <c r="A43" s="255"/>
      <c r="B43" s="267" t="s">
        <v>334</v>
      </c>
      <c r="C43" s="268" t="s">
        <v>199</v>
      </c>
      <c r="D43" s="269">
        <v>7.11</v>
      </c>
      <c r="E43" s="269">
        <f>E33*D43</f>
        <v>7.11</v>
      </c>
      <c r="F43" s="268"/>
      <c r="G43" s="269">
        <f t="shared" si="0"/>
        <v>0</v>
      </c>
      <c r="H43" s="268"/>
      <c r="I43" s="268"/>
      <c r="J43" s="268"/>
      <c r="K43" s="268"/>
      <c r="L43" s="269">
        <f t="shared" si="1"/>
        <v>0</v>
      </c>
    </row>
    <row r="44" spans="1:12" ht="14.25" customHeight="1">
      <c r="A44" s="255"/>
      <c r="B44" s="267" t="s">
        <v>335</v>
      </c>
      <c r="C44" s="268" t="s">
        <v>199</v>
      </c>
      <c r="D44" s="269">
        <v>10</v>
      </c>
      <c r="E44" s="269">
        <f>E33*D44</f>
        <v>10</v>
      </c>
      <c r="F44" s="268"/>
      <c r="G44" s="269">
        <f t="shared" si="0"/>
        <v>0</v>
      </c>
      <c r="H44" s="268"/>
      <c r="I44" s="268"/>
      <c r="J44" s="268"/>
      <c r="K44" s="268"/>
      <c r="L44" s="269">
        <f t="shared" si="1"/>
        <v>0</v>
      </c>
    </row>
    <row r="45" spans="1:12" ht="14.25" customHeight="1">
      <c r="A45" s="255"/>
      <c r="B45" s="270" t="s">
        <v>161</v>
      </c>
      <c r="C45" s="271" t="s">
        <v>8</v>
      </c>
      <c r="D45" s="272">
        <v>1.66</v>
      </c>
      <c r="E45" s="272">
        <f>E33*D45</f>
        <v>1.66</v>
      </c>
      <c r="F45" s="271"/>
      <c r="G45" s="272">
        <f t="shared" si="0"/>
        <v>0</v>
      </c>
      <c r="H45" s="271"/>
      <c r="I45" s="271"/>
      <c r="J45" s="271"/>
      <c r="K45" s="271"/>
      <c r="L45" s="272">
        <f t="shared" si="1"/>
        <v>0</v>
      </c>
    </row>
    <row r="46" spans="1:12" ht="26.25" customHeight="1">
      <c r="A46" s="260">
        <v>9</v>
      </c>
      <c r="B46" s="273" t="s">
        <v>336</v>
      </c>
      <c r="C46" s="274" t="s">
        <v>166</v>
      </c>
      <c r="D46" s="275"/>
      <c r="E46" s="275">
        <v>1</v>
      </c>
      <c r="F46" s="87"/>
      <c r="G46" s="85"/>
      <c r="H46" s="87"/>
      <c r="I46" s="87"/>
      <c r="J46" s="87"/>
      <c r="K46" s="87"/>
      <c r="L46" s="85"/>
    </row>
    <row r="47" spans="1:12" ht="14.25" customHeight="1">
      <c r="A47" s="255"/>
      <c r="B47" s="127" t="s">
        <v>152</v>
      </c>
      <c r="C47" s="42" t="s">
        <v>8</v>
      </c>
      <c r="D47" s="21">
        <v>1</v>
      </c>
      <c r="E47" s="21">
        <f>E46*D47</f>
        <v>1</v>
      </c>
      <c r="F47" s="21"/>
      <c r="G47" s="21"/>
      <c r="H47" s="21"/>
      <c r="I47" s="21">
        <f>H47*E47</f>
        <v>0</v>
      </c>
      <c r="J47" s="21"/>
      <c r="K47" s="21"/>
      <c r="L47" s="21">
        <f>K47+I47+G47</f>
        <v>0</v>
      </c>
    </row>
    <row r="48" spans="1:12" ht="14.25" customHeight="1">
      <c r="A48" s="255"/>
      <c r="B48" s="270" t="s">
        <v>337</v>
      </c>
      <c r="C48" s="271" t="s">
        <v>8</v>
      </c>
      <c r="D48" s="272">
        <v>1</v>
      </c>
      <c r="E48" s="272">
        <f>E46*D48</f>
        <v>1</v>
      </c>
      <c r="F48" s="271"/>
      <c r="G48" s="272">
        <f>F48*E48</f>
        <v>0</v>
      </c>
      <c r="H48" s="271"/>
      <c r="I48" s="271"/>
      <c r="J48" s="271"/>
      <c r="K48" s="271"/>
      <c r="L48" s="272">
        <f>G48</f>
        <v>0</v>
      </c>
    </row>
    <row r="49" spans="1:13">
      <c r="A49" s="276"/>
      <c r="B49" s="32" t="s">
        <v>121</v>
      </c>
      <c r="C49" s="31"/>
      <c r="D49" s="277"/>
      <c r="E49" s="10"/>
      <c r="F49" s="11"/>
      <c r="G49" s="11">
        <f>SUM(G13:G48)</f>
        <v>0</v>
      </c>
      <c r="H49" s="11"/>
      <c r="I49" s="11"/>
      <c r="J49" s="11"/>
      <c r="K49" s="11"/>
      <c r="L49" s="7">
        <f>SUM(L13:L48)</f>
        <v>0</v>
      </c>
    </row>
    <row r="50" spans="1:13">
      <c r="A50" s="278"/>
      <c r="B50" s="30" t="s">
        <v>288</v>
      </c>
      <c r="C50" s="31">
        <v>0.05</v>
      </c>
      <c r="D50" s="277"/>
      <c r="E50" s="10"/>
      <c r="F50" s="11"/>
      <c r="G50" s="11"/>
      <c r="H50" s="11"/>
      <c r="I50" s="11"/>
      <c r="J50" s="11"/>
      <c r="K50" s="11"/>
      <c r="L50" s="8">
        <f>G49*C50</f>
        <v>0</v>
      </c>
    </row>
    <row r="51" spans="1:13">
      <c r="A51" s="278"/>
      <c r="B51" s="32" t="s">
        <v>121</v>
      </c>
      <c r="C51" s="31"/>
      <c r="D51" s="277"/>
      <c r="E51" s="10"/>
      <c r="F51" s="11"/>
      <c r="G51" s="11"/>
      <c r="H51" s="11"/>
      <c r="I51" s="11"/>
      <c r="J51" s="11"/>
      <c r="K51" s="11"/>
      <c r="L51" s="8">
        <f>L50+L49</f>
        <v>0</v>
      </c>
      <c r="M51" s="38"/>
    </row>
    <row r="52" spans="1:13">
      <c r="A52" s="279"/>
      <c r="B52" s="280" t="s">
        <v>289</v>
      </c>
      <c r="C52" s="281">
        <v>0.1</v>
      </c>
      <c r="D52" s="277"/>
      <c r="E52" s="10"/>
      <c r="F52" s="11"/>
      <c r="G52" s="11"/>
      <c r="H52" s="11"/>
      <c r="I52" s="11"/>
      <c r="J52" s="11"/>
      <c r="K52" s="11"/>
      <c r="L52" s="8">
        <f>L51*C52</f>
        <v>0</v>
      </c>
    </row>
    <row r="53" spans="1:13">
      <c r="A53" s="279"/>
      <c r="B53" s="282" t="s">
        <v>133</v>
      </c>
      <c r="C53" s="281"/>
      <c r="D53" s="277"/>
      <c r="E53" s="10"/>
      <c r="F53" s="11"/>
      <c r="G53" s="11"/>
      <c r="H53" s="11"/>
      <c r="I53" s="11"/>
      <c r="J53" s="11"/>
      <c r="K53" s="11"/>
      <c r="L53" s="8">
        <f>L52+L51</f>
        <v>0</v>
      </c>
      <c r="M53" s="38"/>
    </row>
    <row r="54" spans="1:13">
      <c r="A54" s="283"/>
      <c r="B54" s="30" t="s">
        <v>290</v>
      </c>
      <c r="C54" s="31">
        <v>0.08</v>
      </c>
      <c r="D54" s="33"/>
      <c r="E54" s="33"/>
      <c r="F54" s="30"/>
      <c r="G54" s="29"/>
      <c r="H54" s="29"/>
      <c r="I54" s="29"/>
      <c r="J54" s="34"/>
      <c r="K54" s="34"/>
      <c r="L54" s="26">
        <f>L53*C54</f>
        <v>0</v>
      </c>
    </row>
    <row r="55" spans="1:13">
      <c r="B55" s="32" t="s">
        <v>121</v>
      </c>
      <c r="C55" s="31"/>
      <c r="D55" s="33"/>
      <c r="E55" s="33"/>
      <c r="F55" s="30"/>
      <c r="G55" s="29"/>
      <c r="H55" s="29"/>
      <c r="I55" s="29"/>
      <c r="J55" s="34"/>
      <c r="K55" s="34"/>
      <c r="L55" s="26">
        <f>L54+L53</f>
        <v>0</v>
      </c>
    </row>
    <row r="56" spans="1:13">
      <c r="B56" s="30" t="s">
        <v>291</v>
      </c>
      <c r="C56" s="31">
        <v>0.05</v>
      </c>
      <c r="D56" s="33"/>
      <c r="E56" s="33"/>
      <c r="F56" s="30"/>
      <c r="G56" s="29"/>
      <c r="H56" s="29"/>
      <c r="I56" s="29"/>
      <c r="J56" s="34"/>
      <c r="K56" s="34"/>
      <c r="L56" s="26">
        <f>L55*C56</f>
        <v>0</v>
      </c>
    </row>
    <row r="57" spans="1:13">
      <c r="B57" s="32" t="s">
        <v>121</v>
      </c>
      <c r="C57" s="31"/>
      <c r="D57" s="33"/>
      <c r="E57" s="33"/>
      <c r="F57" s="30"/>
      <c r="G57" s="29"/>
      <c r="H57" s="29"/>
      <c r="I57" s="29"/>
      <c r="J57" s="34"/>
      <c r="K57" s="34"/>
      <c r="L57" s="26">
        <f>L56+L55</f>
        <v>0</v>
      </c>
    </row>
    <row r="58" spans="1:13">
      <c r="B58" s="30" t="s">
        <v>292</v>
      </c>
      <c r="C58" s="31">
        <v>0.18</v>
      </c>
      <c r="D58" s="33"/>
      <c r="E58" s="33"/>
      <c r="F58" s="30"/>
      <c r="G58" s="29"/>
      <c r="H58" s="29"/>
      <c r="I58" s="29"/>
      <c r="J58" s="34"/>
      <c r="K58" s="34"/>
      <c r="L58" s="26">
        <f>L57*C58</f>
        <v>0</v>
      </c>
    </row>
    <row r="59" spans="1:13">
      <c r="B59" s="32" t="s">
        <v>136</v>
      </c>
      <c r="C59" s="35"/>
      <c r="D59" s="35"/>
      <c r="E59" s="35"/>
      <c r="F59" s="35"/>
      <c r="G59" s="36"/>
      <c r="H59" s="36"/>
      <c r="I59" s="36"/>
      <c r="J59" s="36"/>
      <c r="K59" s="36"/>
      <c r="L59" s="37">
        <f>L58+L57</f>
        <v>0</v>
      </c>
    </row>
    <row r="60" spans="1:13">
      <c r="L60"/>
    </row>
    <row r="61" spans="1:13">
      <c r="L61" s="38"/>
    </row>
    <row r="62" spans="1:13">
      <c r="L62" s="38"/>
    </row>
    <row r="67" spans="12:12">
      <c r="L67" s="38"/>
    </row>
  </sheetData>
  <mergeCells count="7">
    <mergeCell ref="L10:L11"/>
    <mergeCell ref="B13:E13"/>
    <mergeCell ref="A10:A11"/>
    <mergeCell ref="D10:E10"/>
    <mergeCell ref="F10:G10"/>
    <mergeCell ref="H10:I10"/>
    <mergeCell ref="J10:K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88E67-852E-49F9-899D-FBBA77386957}">
  <dimension ref="A2:L33"/>
  <sheetViews>
    <sheetView topLeftCell="A13" workbookViewId="0">
      <selection activeCell="J13" sqref="J13:J22"/>
    </sheetView>
  </sheetViews>
  <sheetFormatPr defaultRowHeight="12.75"/>
  <cols>
    <col min="1" max="1" width="6.28515625" style="13" customWidth="1"/>
    <col min="2" max="2" width="49" style="13" customWidth="1"/>
    <col min="3" max="3" width="9.140625" style="13"/>
    <col min="4" max="4" width="9.42578125" style="13" customWidth="1"/>
    <col min="5" max="5" width="9" style="13" customWidth="1"/>
    <col min="6" max="6" width="9.7109375" style="13" customWidth="1"/>
    <col min="7" max="7" width="10.7109375" style="13" customWidth="1"/>
    <col min="8" max="8" width="9.140625" style="13"/>
    <col min="9" max="11" width="12.140625" style="13" customWidth="1"/>
    <col min="12" max="12" width="13.5703125" style="13" customWidth="1"/>
    <col min="13" max="16384" width="9.140625" style="13"/>
  </cols>
  <sheetData>
    <row r="2" spans="1:12" ht="18" customHeight="1">
      <c r="B2" s="12" t="s">
        <v>110</v>
      </c>
      <c r="C2" s="12"/>
      <c r="D2" s="12"/>
      <c r="E2" s="128"/>
      <c r="F2" s="128"/>
      <c r="G2" s="128"/>
      <c r="H2" s="54"/>
      <c r="I2" s="14"/>
      <c r="J2" s="14"/>
      <c r="K2" s="14"/>
      <c r="L2" s="14"/>
    </row>
    <row r="3" spans="1:12" ht="16.5" customHeight="1">
      <c r="B3" s="12" t="s">
        <v>111</v>
      </c>
      <c r="C3" s="12"/>
      <c r="D3" s="12"/>
      <c r="E3" s="128"/>
      <c r="F3" s="128"/>
      <c r="G3" s="128"/>
      <c r="H3" s="54"/>
      <c r="I3" s="14"/>
      <c r="J3" s="14"/>
      <c r="K3" s="14"/>
      <c r="L3" s="14"/>
    </row>
    <row r="4" spans="1:1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21" customHeight="1">
      <c r="B5" s="14"/>
      <c r="C5" s="12" t="s">
        <v>338</v>
      </c>
      <c r="D5" s="12"/>
      <c r="E5" s="12"/>
      <c r="F5" s="12"/>
      <c r="G5" s="12"/>
      <c r="H5" s="14"/>
      <c r="I5" s="14"/>
      <c r="J5" s="14"/>
      <c r="K5" s="15"/>
      <c r="L5" s="14"/>
    </row>
    <row r="6" spans="1:12" ht="18.75" customHeight="1">
      <c r="B6" s="14"/>
      <c r="C6" s="14" t="s">
        <v>339</v>
      </c>
      <c r="D6" s="14"/>
      <c r="E6" s="14"/>
      <c r="F6" s="14"/>
      <c r="G6" s="14"/>
      <c r="H6" s="14"/>
      <c r="I6" s="14"/>
      <c r="J6" s="14"/>
      <c r="K6" s="14"/>
      <c r="L6" s="14"/>
    </row>
    <row r="7" spans="1:1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9.5" customHeight="1">
      <c r="B8" s="14" t="s">
        <v>138</v>
      </c>
      <c r="C8" s="14"/>
      <c r="D8" s="14"/>
      <c r="E8" s="14"/>
      <c r="F8" s="14"/>
      <c r="G8" s="14"/>
      <c r="H8" s="14"/>
      <c r="I8" s="14"/>
      <c r="J8" s="14"/>
      <c r="K8" s="16"/>
      <c r="L8" s="14"/>
    </row>
    <row r="10" spans="1:12" ht="40.5" customHeight="1">
      <c r="A10" s="350" t="s">
        <v>113</v>
      </c>
      <c r="B10" s="350" t="s">
        <v>144</v>
      </c>
      <c r="C10" s="350" t="s">
        <v>145</v>
      </c>
      <c r="D10" s="356" t="s">
        <v>139</v>
      </c>
      <c r="E10" s="353"/>
      <c r="F10" s="354" t="s">
        <v>140</v>
      </c>
      <c r="G10" s="355"/>
      <c r="H10" s="356" t="s">
        <v>141</v>
      </c>
      <c r="I10" s="353"/>
      <c r="J10" s="356" t="s">
        <v>295</v>
      </c>
      <c r="K10" s="353"/>
      <c r="L10" s="348" t="s">
        <v>121</v>
      </c>
    </row>
    <row r="11" spans="1:12" ht="56.25" customHeight="1">
      <c r="A11" s="351"/>
      <c r="B11" s="351"/>
      <c r="C11" s="351"/>
      <c r="D11" s="19" t="s">
        <v>146</v>
      </c>
      <c r="E11" s="19" t="s">
        <v>103</v>
      </c>
      <c r="F11" s="20" t="s">
        <v>147</v>
      </c>
      <c r="G11" s="21" t="s">
        <v>121</v>
      </c>
      <c r="H11" s="19" t="s">
        <v>147</v>
      </c>
      <c r="I11" s="21" t="s">
        <v>121</v>
      </c>
      <c r="J11" s="19" t="s">
        <v>147</v>
      </c>
      <c r="K11" s="21" t="s">
        <v>121</v>
      </c>
      <c r="L11" s="349"/>
    </row>
    <row r="12" spans="1:12" ht="21.75" customHeight="1">
      <c r="A12" s="100" t="s">
        <v>125</v>
      </c>
      <c r="B12" s="100">
        <v>2</v>
      </c>
      <c r="C12" s="100">
        <v>3</v>
      </c>
      <c r="D12" s="20" t="s">
        <v>148</v>
      </c>
      <c r="E12" s="99">
        <v>5</v>
      </c>
      <c r="F12" s="100">
        <v>6</v>
      </c>
      <c r="G12" s="99">
        <v>7</v>
      </c>
      <c r="H12" s="100">
        <v>8</v>
      </c>
      <c r="I12" s="99">
        <v>9</v>
      </c>
      <c r="J12" s="99">
        <v>10</v>
      </c>
      <c r="K12" s="99">
        <v>11</v>
      </c>
      <c r="L12" s="100">
        <v>12</v>
      </c>
    </row>
    <row r="13" spans="1:12" ht="18" customHeight="1">
      <c r="A13" s="105">
        <v>1</v>
      </c>
      <c r="B13" s="113" t="s">
        <v>340</v>
      </c>
      <c r="C13" s="83" t="s">
        <v>166</v>
      </c>
      <c r="D13" s="83"/>
      <c r="E13" s="84">
        <v>10</v>
      </c>
      <c r="F13" s="85"/>
      <c r="G13" s="85"/>
      <c r="H13" s="85"/>
      <c r="I13" s="85"/>
      <c r="J13" s="85"/>
      <c r="K13" s="85"/>
      <c r="L13" s="85"/>
    </row>
    <row r="14" spans="1:12" ht="15.75" customHeight="1">
      <c r="A14" s="107"/>
      <c r="B14" s="182" t="s">
        <v>251</v>
      </c>
      <c r="C14" s="27" t="s">
        <v>8</v>
      </c>
      <c r="D14" s="85">
        <v>1</v>
      </c>
      <c r="E14" s="85">
        <f>E13*D14</f>
        <v>10</v>
      </c>
      <c r="F14" s="85"/>
      <c r="G14" s="85"/>
      <c r="H14" s="85"/>
      <c r="I14" s="85">
        <f>H14*E14</f>
        <v>0</v>
      </c>
      <c r="J14" s="85"/>
      <c r="K14" s="85"/>
      <c r="L14" s="85">
        <f>I14</f>
        <v>0</v>
      </c>
    </row>
    <row r="15" spans="1:12" ht="15.75" customHeight="1">
      <c r="A15" s="107"/>
      <c r="B15" s="127" t="s">
        <v>341</v>
      </c>
      <c r="C15" s="27" t="s">
        <v>176</v>
      </c>
      <c r="D15" s="87">
        <v>2.81</v>
      </c>
      <c r="E15" s="85">
        <f>E13*D15</f>
        <v>28.1</v>
      </c>
      <c r="F15" s="85"/>
      <c r="G15" s="85"/>
      <c r="H15" s="85"/>
      <c r="I15" s="85"/>
      <c r="J15" s="85"/>
      <c r="K15" s="85">
        <f>J15*E15</f>
        <v>0</v>
      </c>
      <c r="L15" s="85">
        <f>K15</f>
        <v>0</v>
      </c>
    </row>
    <row r="16" spans="1:12" ht="18" customHeight="1">
      <c r="A16" s="105">
        <v>2</v>
      </c>
      <c r="B16" s="113" t="s">
        <v>342</v>
      </c>
      <c r="C16" s="83" t="s">
        <v>154</v>
      </c>
      <c r="D16" s="83"/>
      <c r="E16" s="84">
        <v>1.25</v>
      </c>
      <c r="F16" s="85"/>
      <c r="G16" s="85"/>
      <c r="H16" s="85"/>
      <c r="I16" s="85"/>
      <c r="J16" s="85"/>
      <c r="K16" s="85"/>
      <c r="L16" s="85"/>
    </row>
    <row r="17" spans="1:12" ht="15.75" customHeight="1">
      <c r="A17" s="107"/>
      <c r="B17" s="182" t="s">
        <v>251</v>
      </c>
      <c r="C17" s="27" t="s">
        <v>8</v>
      </c>
      <c r="D17" s="85">
        <v>1</v>
      </c>
      <c r="E17" s="85">
        <f>E16*D17</f>
        <v>1.25</v>
      </c>
      <c r="F17" s="85"/>
      <c r="G17" s="85"/>
      <c r="H17" s="85"/>
      <c r="I17" s="85">
        <f>H17*E17</f>
        <v>0</v>
      </c>
      <c r="J17" s="85"/>
      <c r="K17" s="85"/>
      <c r="L17" s="85">
        <f>K17+I17+G17</f>
        <v>0</v>
      </c>
    </row>
    <row r="18" spans="1:12" ht="15.75" customHeight="1">
      <c r="A18" s="107"/>
      <c r="B18" s="130" t="s">
        <v>153</v>
      </c>
      <c r="C18" s="87" t="s">
        <v>154</v>
      </c>
      <c r="D18" s="87">
        <v>1.02</v>
      </c>
      <c r="E18" s="85">
        <f>E16*D18</f>
        <v>1.2749999999999999</v>
      </c>
      <c r="F18" s="85"/>
      <c r="G18" s="85">
        <f>F18*E18</f>
        <v>0</v>
      </c>
      <c r="H18" s="85"/>
      <c r="I18" s="85"/>
      <c r="J18" s="85"/>
      <c r="K18" s="85"/>
      <c r="L18" s="85">
        <f>K18+I18+G18</f>
        <v>0</v>
      </c>
    </row>
    <row r="19" spans="1:12" ht="52.5" customHeight="1">
      <c r="A19" s="105">
        <v>3</v>
      </c>
      <c r="B19" s="106" t="s">
        <v>343</v>
      </c>
      <c r="C19" s="83" t="s">
        <v>166</v>
      </c>
      <c r="D19" s="83"/>
      <c r="E19" s="84">
        <v>10</v>
      </c>
      <c r="F19" s="197"/>
      <c r="G19" s="197"/>
      <c r="H19" s="197"/>
      <c r="I19" s="197"/>
      <c r="J19" s="197"/>
      <c r="K19" s="197"/>
      <c r="L19" s="197"/>
    </row>
    <row r="20" spans="1:12" ht="15" customHeight="1">
      <c r="A20" s="107"/>
      <c r="B20" s="182" t="s">
        <v>251</v>
      </c>
      <c r="C20" s="27" t="s">
        <v>8</v>
      </c>
      <c r="D20" s="85">
        <v>1</v>
      </c>
      <c r="E20" s="85">
        <f>E19*D20</f>
        <v>10</v>
      </c>
      <c r="F20" s="197"/>
      <c r="G20" s="197"/>
      <c r="H20" s="197"/>
      <c r="I20" s="197">
        <f>H20*E20</f>
        <v>0</v>
      </c>
      <c r="J20" s="197"/>
      <c r="K20" s="197"/>
      <c r="L20" s="197">
        <f>K20+I20+G20</f>
        <v>0</v>
      </c>
    </row>
    <row r="21" spans="1:12" ht="15" customHeight="1">
      <c r="A21" s="107"/>
      <c r="B21" s="130" t="s">
        <v>344</v>
      </c>
      <c r="C21" s="87" t="s">
        <v>176</v>
      </c>
      <c r="D21" s="87">
        <v>1.25</v>
      </c>
      <c r="E21" s="85">
        <f>E19*D21</f>
        <v>12.5</v>
      </c>
      <c r="F21" s="197"/>
      <c r="G21" s="197"/>
      <c r="H21" s="197"/>
      <c r="I21" s="197"/>
      <c r="J21" s="197"/>
      <c r="K21" s="197">
        <f>J21*E21</f>
        <v>0</v>
      </c>
      <c r="L21" s="197">
        <f>K21+I21+G21</f>
        <v>0</v>
      </c>
    </row>
    <row r="22" spans="1:12" ht="45.75" customHeight="1">
      <c r="A22" s="107"/>
      <c r="B22" s="131" t="s">
        <v>345</v>
      </c>
      <c r="C22" s="82" t="s">
        <v>166</v>
      </c>
      <c r="D22" s="104">
        <v>1</v>
      </c>
      <c r="E22" s="104">
        <f>E19*D22</f>
        <v>10</v>
      </c>
      <c r="F22" s="198"/>
      <c r="G22" s="198">
        <f>F22*E22</f>
        <v>0</v>
      </c>
      <c r="H22" s="198"/>
      <c r="I22" s="198"/>
      <c r="J22" s="198"/>
      <c r="K22" s="198"/>
      <c r="L22" s="198">
        <f>K22+I22+G22</f>
        <v>0</v>
      </c>
    </row>
    <row r="23" spans="1:12" ht="15" customHeight="1">
      <c r="A23" s="129"/>
      <c r="B23" s="106" t="s">
        <v>121</v>
      </c>
      <c r="C23" s="83"/>
      <c r="D23" s="83"/>
      <c r="E23" s="84"/>
      <c r="F23" s="199"/>
      <c r="G23" s="199">
        <f>SUM(G13:G22)</f>
        <v>0</v>
      </c>
      <c r="H23" s="199"/>
      <c r="I23" s="199"/>
      <c r="J23" s="199"/>
      <c r="K23" s="199"/>
      <c r="L23" s="199">
        <f>SUM(L13:L22)</f>
        <v>0</v>
      </c>
    </row>
    <row r="24" spans="1:12" ht="14.25" customHeight="1">
      <c r="A24" s="129"/>
      <c r="B24" s="33" t="s">
        <v>288</v>
      </c>
      <c r="C24" s="102">
        <v>0.05</v>
      </c>
      <c r="D24" s="83"/>
      <c r="E24" s="84"/>
      <c r="F24" s="84"/>
      <c r="G24" s="84"/>
      <c r="H24" s="84"/>
      <c r="I24" s="84"/>
      <c r="J24" s="84"/>
      <c r="K24" s="84"/>
      <c r="L24" s="85">
        <f>G23*C24</f>
        <v>0</v>
      </c>
    </row>
    <row r="25" spans="1:12" ht="15" customHeight="1">
      <c r="A25" s="109"/>
      <c r="B25" s="118" t="s">
        <v>121</v>
      </c>
      <c r="C25" s="92"/>
      <c r="D25" s="114"/>
      <c r="E25" s="115"/>
      <c r="F25" s="115"/>
      <c r="G25" s="115"/>
      <c r="H25" s="115"/>
      <c r="I25" s="115"/>
      <c r="J25" s="115"/>
      <c r="K25" s="115"/>
      <c r="L25" s="86">
        <f>L24+L23</f>
        <v>0</v>
      </c>
    </row>
    <row r="26" spans="1:12" ht="15" customHeight="1">
      <c r="A26" s="109"/>
      <c r="B26" s="83" t="s">
        <v>346</v>
      </c>
      <c r="C26" s="110">
        <v>0.1</v>
      </c>
      <c r="D26" s="83"/>
      <c r="E26" s="84"/>
      <c r="F26" s="84"/>
      <c r="G26" s="84"/>
      <c r="H26" s="84"/>
      <c r="I26" s="84"/>
      <c r="J26" s="84"/>
      <c r="K26" s="84"/>
      <c r="L26" s="85">
        <f>L25*C26</f>
        <v>0</v>
      </c>
    </row>
    <row r="27" spans="1:12" ht="15" customHeight="1">
      <c r="A27" s="109"/>
      <c r="B27" s="113" t="s">
        <v>121</v>
      </c>
      <c r="C27" s="83"/>
      <c r="D27" s="83"/>
      <c r="E27" s="84"/>
      <c r="F27" s="84"/>
      <c r="G27" s="84"/>
      <c r="H27" s="84"/>
      <c r="I27" s="84"/>
      <c r="J27" s="84"/>
      <c r="K27" s="84"/>
      <c r="L27" s="85">
        <f>L26+L25</f>
        <v>0</v>
      </c>
    </row>
    <row r="28" spans="1:12" ht="15" customHeight="1">
      <c r="A28" s="109"/>
      <c r="B28" s="83" t="s">
        <v>306</v>
      </c>
      <c r="C28" s="110">
        <v>0.08</v>
      </c>
      <c r="D28" s="83"/>
      <c r="E28" s="84"/>
      <c r="F28" s="84"/>
      <c r="G28" s="84"/>
      <c r="H28" s="84"/>
      <c r="I28" s="84"/>
      <c r="J28" s="84"/>
      <c r="K28" s="84"/>
      <c r="L28" s="85">
        <f>L27*C28</f>
        <v>0</v>
      </c>
    </row>
    <row r="29" spans="1:12" ht="15" customHeight="1">
      <c r="A29" s="109"/>
      <c r="B29" s="113" t="s">
        <v>121</v>
      </c>
      <c r="C29" s="83"/>
      <c r="D29" s="83"/>
      <c r="E29" s="84"/>
      <c r="F29" s="84"/>
      <c r="G29" s="84"/>
      <c r="H29" s="84"/>
      <c r="I29" s="84"/>
      <c r="J29" s="84"/>
      <c r="K29" s="84"/>
      <c r="L29" s="85">
        <f>SUM(L27:L28)</f>
        <v>0</v>
      </c>
    </row>
    <row r="30" spans="1:12" ht="15" customHeight="1">
      <c r="B30" s="30" t="s">
        <v>291</v>
      </c>
      <c r="C30" s="31">
        <v>0.05</v>
      </c>
      <c r="D30" s="33"/>
      <c r="E30" s="33"/>
      <c r="F30" s="30"/>
      <c r="G30" s="29"/>
      <c r="H30" s="29"/>
      <c r="I30" s="29"/>
      <c r="J30" s="34"/>
      <c r="K30" s="34"/>
      <c r="L30" s="26">
        <f>L29*C30</f>
        <v>0</v>
      </c>
    </row>
    <row r="31" spans="1:12" ht="15" customHeight="1">
      <c r="B31" s="32" t="s">
        <v>121</v>
      </c>
      <c r="C31" s="31"/>
      <c r="D31" s="33"/>
      <c r="E31" s="33"/>
      <c r="F31" s="30"/>
      <c r="G31" s="29"/>
      <c r="H31" s="29"/>
      <c r="I31" s="29"/>
      <c r="J31" s="34"/>
      <c r="K31" s="34"/>
      <c r="L31" s="26">
        <f>L30+L29</f>
        <v>0</v>
      </c>
    </row>
    <row r="32" spans="1:12" ht="15" customHeight="1">
      <c r="B32" s="30" t="s">
        <v>292</v>
      </c>
      <c r="C32" s="31">
        <v>0.18</v>
      </c>
      <c r="D32" s="33"/>
      <c r="E32" s="33"/>
      <c r="F32" s="30"/>
      <c r="G32" s="29"/>
      <c r="H32" s="29"/>
      <c r="I32" s="29"/>
      <c r="J32" s="34"/>
      <c r="K32" s="34"/>
      <c r="L32" s="26">
        <f>L31*C32</f>
        <v>0</v>
      </c>
    </row>
    <row r="33" spans="2:12" ht="15" customHeight="1">
      <c r="B33" s="32" t="s">
        <v>136</v>
      </c>
      <c r="C33" s="35"/>
      <c r="D33" s="35"/>
      <c r="E33" s="35"/>
      <c r="F33" s="35"/>
      <c r="G33" s="36"/>
      <c r="H33" s="36"/>
      <c r="I33" s="36"/>
      <c r="J33" s="36"/>
      <c r="K33" s="36"/>
      <c r="L33" s="37">
        <f>L32+L31</f>
        <v>0</v>
      </c>
    </row>
  </sheetData>
  <mergeCells count="8">
    <mergeCell ref="H10:I10"/>
    <mergeCell ref="J10:K10"/>
    <mergeCell ref="L10:L11"/>
    <mergeCell ref="A10:A11"/>
    <mergeCell ref="B10:B11"/>
    <mergeCell ref="C10:C11"/>
    <mergeCell ref="D10:E10"/>
    <mergeCell ref="F10:G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Home Design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Kakulia</dc:creator>
  <cp:keywords/>
  <dc:description/>
  <cp:lastModifiedBy>X</cp:lastModifiedBy>
  <cp:revision/>
  <dcterms:created xsi:type="dcterms:W3CDTF">2004-05-18T18:44:03Z</dcterms:created>
  <dcterms:modified xsi:type="dcterms:W3CDTF">2024-12-17T14:21:10Z</dcterms:modified>
  <cp:category/>
  <cp:contentStatus/>
</cp:coreProperties>
</file>