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WA1PEPF000006D4\EXCELCNV\7dfe32f0-f5b9-421b-adc4-3fb211390c67\"/>
    </mc:Choice>
  </mc:AlternateContent>
  <xr:revisionPtr revIDLastSave="0" documentId="8_{83B19387-FC0C-41E4-A0E4-085BD2346C1D}" xr6:coauthVersionLast="47" xr6:coauthVersionMax="47" xr10:uidLastSave="{00000000-0000-0000-0000-000000000000}"/>
  <bookViews>
    <workbookView xWindow="-60" yWindow="-60" windowWidth="15480" windowHeight="11640" firstSheet="1" activeTab="1" xr2:uid="{46A26B88-7C8B-4760-9BF8-CD0279A97389}"/>
  </bookViews>
  <sheets>
    <sheet name="Лист3" sheetId="23" state="hidden" r:id="rId1"/>
    <sheet name="კრებსითი" sheetId="56" r:id="rId2"/>
    <sheet name="რ.ბეტონისა და ლითონის კონსტრუქ." sheetId="55" r:id="rId3"/>
    <sheet name="სახურავი" sheetId="63" r:id="rId4"/>
    <sheet name="სამშენებლო სამუშაოები" sheetId="57" r:id="rId5"/>
    <sheet name="შიდა ელ.სამონტაჟო" sheetId="59" r:id="rId6"/>
    <sheet name="წყალი,კანალიზაცია" sheetId="61" r:id="rId7"/>
    <sheet name="გათბობა-გაგრილება" sheetId="68" r:id="rId8"/>
  </sheets>
  <externalReferences>
    <externalReference r:id="rId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61" l="1"/>
  <c r="G59" i="61"/>
  <c r="L59" i="61"/>
  <c r="E51" i="59"/>
  <c r="G51" i="59"/>
  <c r="L51" i="59"/>
  <c r="E50" i="59"/>
  <c r="I50" i="59"/>
  <c r="L50" i="59"/>
  <c r="E54" i="59"/>
  <c r="G54" i="59"/>
  <c r="L54" i="59"/>
  <c r="F14" i="68"/>
  <c r="H14" i="68"/>
  <c r="I14" i="68" s="1"/>
  <c r="E57" i="61"/>
  <c r="I57" i="61"/>
  <c r="L57" i="61"/>
  <c r="E71" i="61"/>
  <c r="G71" i="61"/>
  <c r="L71" i="61"/>
  <c r="E70" i="61"/>
  <c r="I70" i="61" s="1"/>
  <c r="L70" i="61" s="1"/>
  <c r="E68" i="61"/>
  <c r="G68" i="61"/>
  <c r="L68" i="61"/>
  <c r="E67" i="61"/>
  <c r="I67" i="61"/>
  <c r="L67" i="61"/>
  <c r="E65" i="61"/>
  <c r="G65" i="61"/>
  <c r="L65" i="61"/>
  <c r="E64" i="61"/>
  <c r="I64" i="61"/>
  <c r="L64" i="61"/>
  <c r="E62" i="61"/>
  <c r="G62" i="61"/>
  <c r="L62" i="61"/>
  <c r="E61" i="61"/>
  <c r="I61" i="61"/>
  <c r="L61" i="61"/>
  <c r="E58" i="61"/>
  <c r="G58" i="61"/>
  <c r="L58" i="61"/>
  <c r="G45" i="61"/>
  <c r="L45" i="61"/>
  <c r="F13" i="68"/>
  <c r="H13" i="68"/>
  <c r="F11" i="68"/>
  <c r="H11" i="68"/>
  <c r="E61" i="57"/>
  <c r="G61" i="57"/>
  <c r="L61" i="57"/>
  <c r="E60" i="57"/>
  <c r="G60" i="57"/>
  <c r="L60" i="57"/>
  <c r="E59" i="57"/>
  <c r="G59" i="57"/>
  <c r="L59" i="57"/>
  <c r="E58" i="57"/>
  <c r="I58" i="57"/>
  <c r="L58" i="57"/>
  <c r="E117" i="57"/>
  <c r="G117" i="57"/>
  <c r="L117" i="57"/>
  <c r="G116" i="57"/>
  <c r="L116" i="57"/>
  <c r="E115" i="57"/>
  <c r="G115" i="57"/>
  <c r="L115" i="57"/>
  <c r="E114" i="57"/>
  <c r="I114" i="57"/>
  <c r="L114" i="57"/>
  <c r="E122" i="57"/>
  <c r="G122" i="57"/>
  <c r="L122" i="57"/>
  <c r="E121" i="57"/>
  <c r="G121" i="57"/>
  <c r="L121" i="57"/>
  <c r="E120" i="57"/>
  <c r="G120" i="57"/>
  <c r="L120" i="57"/>
  <c r="I119" i="57"/>
  <c r="L119" i="57"/>
  <c r="E111" i="57"/>
  <c r="G111" i="57"/>
  <c r="L111" i="57"/>
  <c r="E110" i="57"/>
  <c r="G110" i="57"/>
  <c r="L110" i="57"/>
  <c r="E109" i="57"/>
  <c r="G109" i="57"/>
  <c r="L109" i="57"/>
  <c r="E108" i="57"/>
  <c r="I108" i="57"/>
  <c r="L108" i="57"/>
  <c r="E94" i="57"/>
  <c r="G94" i="57"/>
  <c r="L94" i="57"/>
  <c r="E34" i="57"/>
  <c r="G34" i="57"/>
  <c r="L34" i="57"/>
  <c r="E33" i="57"/>
  <c r="I33" i="57"/>
  <c r="L33" i="57"/>
  <c r="E97" i="55"/>
  <c r="K97" i="55"/>
  <c r="L97" i="55"/>
  <c r="E47" i="63"/>
  <c r="I47" i="63"/>
  <c r="L47" i="63"/>
  <c r="E48" i="63"/>
  <c r="G48" i="63"/>
  <c r="L48" i="63"/>
  <c r="E49" i="63"/>
  <c r="G49" i="63"/>
  <c r="L49" i="63"/>
  <c r="E84" i="55"/>
  <c r="G84" i="55"/>
  <c r="L84" i="55"/>
  <c r="E83" i="55"/>
  <c r="G83" i="55"/>
  <c r="L83" i="55"/>
  <c r="E82" i="55"/>
  <c r="G82" i="55"/>
  <c r="L82" i="55"/>
  <c r="E81" i="55"/>
  <c r="I81" i="55"/>
  <c r="L81" i="55"/>
  <c r="E79" i="55"/>
  <c r="G79" i="55"/>
  <c r="L79" i="55"/>
  <c r="G78" i="55"/>
  <c r="L78" i="55"/>
  <c r="G77" i="55"/>
  <c r="L77" i="55"/>
  <c r="E76" i="55"/>
  <c r="G76" i="55"/>
  <c r="L76" i="55"/>
  <c r="E75" i="55"/>
  <c r="G75" i="55"/>
  <c r="L75" i="55"/>
  <c r="E74" i="55"/>
  <c r="G74" i="55"/>
  <c r="L74" i="55"/>
  <c r="E73" i="55"/>
  <c r="I73" i="55"/>
  <c r="L73" i="55"/>
  <c r="E71" i="55"/>
  <c r="G71" i="55"/>
  <c r="L71" i="55"/>
  <c r="E70" i="55"/>
  <c r="I70" i="55"/>
  <c r="L70" i="55"/>
  <c r="G104" i="55"/>
  <c r="L104" i="55"/>
  <c r="G102" i="55"/>
  <c r="L102" i="55"/>
  <c r="E103" i="55"/>
  <c r="G103" i="55"/>
  <c r="L103" i="55"/>
  <c r="G99" i="55"/>
  <c r="L99" i="55"/>
  <c r="G113" i="55"/>
  <c r="L113" i="55"/>
  <c r="E64" i="55"/>
  <c r="K64" i="55"/>
  <c r="L64" i="55"/>
  <c r="E67" i="55"/>
  <c r="G67" i="55"/>
  <c r="L67" i="55"/>
  <c r="G66" i="55"/>
  <c r="L66" i="55"/>
  <c r="E65" i="55"/>
  <c r="G65" i="55"/>
  <c r="L65" i="55"/>
  <c r="E63" i="55"/>
  <c r="I63" i="55"/>
  <c r="L63" i="55"/>
  <c r="E43" i="55"/>
  <c r="G43" i="55"/>
  <c r="L43" i="55"/>
  <c r="G42" i="55"/>
  <c r="L42" i="55"/>
  <c r="G41" i="55"/>
  <c r="L41" i="55"/>
  <c r="E40" i="55"/>
  <c r="G40" i="55"/>
  <c r="L40" i="55"/>
  <c r="E39" i="55"/>
  <c r="G39" i="55"/>
  <c r="L39" i="55"/>
  <c r="E38" i="55"/>
  <c r="G38" i="55"/>
  <c r="L38" i="55"/>
  <c r="E37" i="55"/>
  <c r="K37" i="55"/>
  <c r="L37" i="55"/>
  <c r="E36" i="55"/>
  <c r="I36" i="55"/>
  <c r="L36" i="55"/>
  <c r="G58" i="59"/>
  <c r="L58" i="59"/>
  <c r="G57" i="59"/>
  <c r="L57" i="59"/>
  <c r="E56" i="59"/>
  <c r="I56" i="59"/>
  <c r="L56" i="59"/>
  <c r="E53" i="59"/>
  <c r="I53" i="59"/>
  <c r="L53" i="59"/>
  <c r="E48" i="59"/>
  <c r="G48" i="59"/>
  <c r="L48" i="59"/>
  <c r="E47" i="59"/>
  <c r="I47" i="59"/>
  <c r="L47" i="59"/>
  <c r="G45" i="59"/>
  <c r="L45" i="59"/>
  <c r="G44" i="59"/>
  <c r="L44" i="59"/>
  <c r="E43" i="59"/>
  <c r="I43" i="59"/>
  <c r="L43" i="59"/>
  <c r="E41" i="59"/>
  <c r="G41" i="59"/>
  <c r="L41" i="59"/>
  <c r="E40" i="59"/>
  <c r="I40" i="59"/>
  <c r="L40" i="59"/>
  <c r="E38" i="59"/>
  <c r="G38" i="59"/>
  <c r="L38" i="59"/>
  <c r="E37" i="59"/>
  <c r="I37" i="59"/>
  <c r="L37" i="59"/>
  <c r="E35" i="59"/>
  <c r="G35" i="59"/>
  <c r="L35" i="59"/>
  <c r="E34" i="59"/>
  <c r="I34" i="59"/>
  <c r="E32" i="59"/>
  <c r="G32" i="59"/>
  <c r="L32" i="59"/>
  <c r="E31" i="59"/>
  <c r="I31" i="59"/>
  <c r="L31" i="59"/>
  <c r="E29" i="59"/>
  <c r="G29" i="59"/>
  <c r="E28" i="59"/>
  <c r="I28" i="59"/>
  <c r="L28" i="59"/>
  <c r="G26" i="59"/>
  <c r="L26" i="59"/>
  <c r="G25" i="59"/>
  <c r="E24" i="59"/>
  <c r="I24" i="59"/>
  <c r="L24" i="59"/>
  <c r="G22" i="59"/>
  <c r="L22" i="59"/>
  <c r="G21" i="59"/>
  <c r="L21" i="59"/>
  <c r="G20" i="59"/>
  <c r="L20" i="59"/>
  <c r="G19" i="59"/>
  <c r="L19" i="59"/>
  <c r="G18" i="59"/>
  <c r="L18" i="59"/>
  <c r="G17" i="59"/>
  <c r="L17" i="59"/>
  <c r="E16" i="59"/>
  <c r="G16" i="59"/>
  <c r="G59" i="59" s="1"/>
  <c r="L60" i="59" s="1"/>
  <c r="E15" i="59"/>
  <c r="I15" i="59"/>
  <c r="I59" i="59" s="1"/>
  <c r="L62" i="59" s="1"/>
  <c r="L15" i="59"/>
  <c r="G99" i="57"/>
  <c r="L99" i="57"/>
  <c r="G51" i="57"/>
  <c r="L51" i="57"/>
  <c r="E50" i="57"/>
  <c r="G50" i="57"/>
  <c r="L50" i="57"/>
  <c r="E49" i="57"/>
  <c r="I49" i="57"/>
  <c r="L49" i="57"/>
  <c r="E47" i="57"/>
  <c r="G47" i="57"/>
  <c r="L47" i="57"/>
  <c r="E46" i="57"/>
  <c r="I46" i="57"/>
  <c r="L46" i="57"/>
  <c r="E24" i="63"/>
  <c r="G24" i="63"/>
  <c r="L24" i="63"/>
  <c r="E27" i="63"/>
  <c r="G27" i="63"/>
  <c r="L27" i="63"/>
  <c r="E26" i="63"/>
  <c r="I26" i="63"/>
  <c r="L26" i="63"/>
  <c r="E18" i="63"/>
  <c r="G18" i="63"/>
  <c r="L18" i="63"/>
  <c r="E17" i="63"/>
  <c r="G17" i="63"/>
  <c r="L17" i="63"/>
  <c r="E16" i="63"/>
  <c r="G16" i="63"/>
  <c r="E15" i="63"/>
  <c r="I15" i="63"/>
  <c r="L15" i="63"/>
  <c r="G23" i="63"/>
  <c r="L23" i="63"/>
  <c r="G22" i="63"/>
  <c r="L22" i="63"/>
  <c r="E21" i="63"/>
  <c r="G21" i="63"/>
  <c r="E20" i="63"/>
  <c r="I20" i="63"/>
  <c r="L20" i="63"/>
  <c r="E44" i="63"/>
  <c r="G44" i="63"/>
  <c r="L44" i="63"/>
  <c r="G43" i="63"/>
  <c r="L43" i="63"/>
  <c r="G42" i="63"/>
  <c r="L42" i="63"/>
  <c r="G41" i="63"/>
  <c r="L41" i="63"/>
  <c r="G40" i="63"/>
  <c r="L40" i="63"/>
  <c r="E39" i="63"/>
  <c r="I39" i="63"/>
  <c r="L39" i="63"/>
  <c r="E37" i="63"/>
  <c r="G37" i="63"/>
  <c r="L37" i="63"/>
  <c r="E36" i="63"/>
  <c r="G36" i="63"/>
  <c r="L36" i="63"/>
  <c r="E35" i="63"/>
  <c r="G35" i="63"/>
  <c r="L35" i="63"/>
  <c r="E34" i="63"/>
  <c r="I34" i="63"/>
  <c r="L34" i="63"/>
  <c r="E32" i="63"/>
  <c r="G32" i="63"/>
  <c r="L32" i="63"/>
  <c r="E31" i="63"/>
  <c r="G31" i="63"/>
  <c r="L31" i="63"/>
  <c r="E30" i="63"/>
  <c r="G30" i="63"/>
  <c r="L30" i="63"/>
  <c r="E29" i="63"/>
  <c r="I29" i="63"/>
  <c r="L29" i="63"/>
  <c r="E21" i="55"/>
  <c r="K21" i="55"/>
  <c r="L21" i="55"/>
  <c r="E106" i="55"/>
  <c r="E108" i="55"/>
  <c r="K108" i="55"/>
  <c r="L108" i="55"/>
  <c r="G111" i="55"/>
  <c r="L111" i="55"/>
  <c r="G109" i="55"/>
  <c r="L109" i="55"/>
  <c r="G101" i="55"/>
  <c r="L101" i="55"/>
  <c r="G100" i="55"/>
  <c r="L100" i="55"/>
  <c r="G98" i="55"/>
  <c r="L98" i="55"/>
  <c r="E93" i="55"/>
  <c r="G93" i="55"/>
  <c r="L93" i="55"/>
  <c r="E92" i="55"/>
  <c r="G92" i="55"/>
  <c r="L92" i="55"/>
  <c r="E91" i="55"/>
  <c r="G91" i="55"/>
  <c r="L91" i="55"/>
  <c r="G90" i="55"/>
  <c r="L90" i="55"/>
  <c r="G89" i="55"/>
  <c r="L89" i="55"/>
  <c r="G88" i="55"/>
  <c r="L88" i="55"/>
  <c r="G87" i="55"/>
  <c r="L87" i="55"/>
  <c r="E86" i="55"/>
  <c r="I86" i="55"/>
  <c r="L86" i="55"/>
  <c r="E20" i="55"/>
  <c r="I20" i="55"/>
  <c r="L20" i="55"/>
  <c r="F23" i="68"/>
  <c r="I23" i="68"/>
  <c r="H21" i="68"/>
  <c r="H22" i="68"/>
  <c r="F21" i="68"/>
  <c r="H20" i="68"/>
  <c r="F20" i="68"/>
  <c r="H19" i="68"/>
  <c r="F19" i="68"/>
  <c r="H18" i="68"/>
  <c r="F18" i="68"/>
  <c r="H17" i="68"/>
  <c r="F17" i="68"/>
  <c r="I17" i="68"/>
  <c r="H16" i="68"/>
  <c r="F16" i="68"/>
  <c r="H15" i="68"/>
  <c r="F15" i="68"/>
  <c r="I15" i="68"/>
  <c r="H12" i="68"/>
  <c r="H24" i="68" s="1"/>
  <c r="I27" i="68" s="1"/>
  <c r="F12" i="68"/>
  <c r="I12" i="68" s="1"/>
  <c r="E28" i="61"/>
  <c r="I28" i="61"/>
  <c r="L28" i="61"/>
  <c r="E97" i="57"/>
  <c r="G97" i="57"/>
  <c r="L97" i="57"/>
  <c r="E96" i="57"/>
  <c r="I96" i="57"/>
  <c r="L96" i="57"/>
  <c r="E92" i="57"/>
  <c r="G92" i="57"/>
  <c r="L92" i="57"/>
  <c r="E90" i="57"/>
  <c r="G90" i="57"/>
  <c r="L90" i="57"/>
  <c r="E88" i="57"/>
  <c r="G88" i="57"/>
  <c r="L88" i="57"/>
  <c r="E86" i="57"/>
  <c r="G86" i="57"/>
  <c r="L86" i="57"/>
  <c r="E85" i="57"/>
  <c r="G85" i="57"/>
  <c r="L85" i="57"/>
  <c r="E84" i="57"/>
  <c r="I84" i="57"/>
  <c r="L84" i="57"/>
  <c r="E82" i="57"/>
  <c r="G82" i="57"/>
  <c r="L82" i="57"/>
  <c r="E81" i="57"/>
  <c r="G81" i="57"/>
  <c r="L81" i="57"/>
  <c r="E80" i="57"/>
  <c r="G80" i="57"/>
  <c r="L80" i="57"/>
  <c r="E79" i="57"/>
  <c r="G79" i="57"/>
  <c r="L79" i="57"/>
  <c r="E78" i="57"/>
  <c r="I78" i="57"/>
  <c r="L78" i="57"/>
  <c r="E76" i="57"/>
  <c r="G76" i="57"/>
  <c r="L76" i="57"/>
  <c r="E75" i="57"/>
  <c r="G75" i="57"/>
  <c r="L75" i="57"/>
  <c r="E74" i="57"/>
  <c r="G74" i="57"/>
  <c r="L74" i="57"/>
  <c r="E73" i="57"/>
  <c r="G73" i="57"/>
  <c r="L73" i="57"/>
  <c r="E72" i="57"/>
  <c r="I72" i="57"/>
  <c r="L72" i="57"/>
  <c r="E70" i="57"/>
  <c r="G70" i="57"/>
  <c r="L70" i="57"/>
  <c r="E69" i="57"/>
  <c r="G69" i="57"/>
  <c r="L69" i="57"/>
  <c r="E68" i="57"/>
  <c r="I68" i="57"/>
  <c r="L68" i="57"/>
  <c r="E66" i="57"/>
  <c r="G66" i="57"/>
  <c r="L66" i="57"/>
  <c r="E65" i="57"/>
  <c r="G65" i="57"/>
  <c r="L65" i="57"/>
  <c r="E64" i="57"/>
  <c r="G64" i="57"/>
  <c r="L64" i="57"/>
  <c r="I63" i="57"/>
  <c r="L63" i="57"/>
  <c r="E56" i="57"/>
  <c r="G56" i="57"/>
  <c r="L56" i="57"/>
  <c r="E55" i="57"/>
  <c r="G55" i="57"/>
  <c r="L55" i="57"/>
  <c r="E54" i="57"/>
  <c r="G54" i="57"/>
  <c r="L54" i="57"/>
  <c r="E53" i="57"/>
  <c r="I53" i="57"/>
  <c r="L53" i="57"/>
  <c r="E44" i="57"/>
  <c r="G44" i="57"/>
  <c r="L44" i="57"/>
  <c r="E43" i="57"/>
  <c r="I43" i="57"/>
  <c r="L43" i="57"/>
  <c r="G28" i="57"/>
  <c r="L28" i="57"/>
  <c r="G27" i="57"/>
  <c r="L27" i="57"/>
  <c r="E26" i="57"/>
  <c r="G26" i="57"/>
  <c r="L26" i="57"/>
  <c r="E25" i="57"/>
  <c r="I25" i="57"/>
  <c r="L25" i="57"/>
  <c r="E25" i="61"/>
  <c r="I25" i="61"/>
  <c r="L25" i="61"/>
  <c r="E54" i="61"/>
  <c r="G54" i="61"/>
  <c r="L54" i="61"/>
  <c r="E53" i="61"/>
  <c r="I53" i="61"/>
  <c r="L53" i="61"/>
  <c r="E22" i="55"/>
  <c r="K22" i="55"/>
  <c r="L22" i="55"/>
  <c r="G33" i="61"/>
  <c r="L33" i="61"/>
  <c r="E50" i="61"/>
  <c r="G50" i="61"/>
  <c r="L50" i="61"/>
  <c r="G41" i="61"/>
  <c r="L41" i="61"/>
  <c r="G46" i="61"/>
  <c r="L46" i="61"/>
  <c r="E51" i="61"/>
  <c r="G51" i="61"/>
  <c r="L51" i="61"/>
  <c r="E49" i="61"/>
  <c r="I49" i="61"/>
  <c r="L49" i="61"/>
  <c r="E47" i="61"/>
  <c r="G47" i="61"/>
  <c r="L47" i="61"/>
  <c r="E44" i="61"/>
  <c r="I44" i="61"/>
  <c r="L44" i="61"/>
  <c r="E42" i="61"/>
  <c r="G42" i="61"/>
  <c r="L42" i="61"/>
  <c r="G40" i="61"/>
  <c r="L40" i="61"/>
  <c r="E39" i="61"/>
  <c r="I39" i="61"/>
  <c r="L39" i="61"/>
  <c r="E37" i="61"/>
  <c r="G37" i="61"/>
  <c r="L37" i="61"/>
  <c r="G36" i="61"/>
  <c r="L36" i="61"/>
  <c r="G35" i="61"/>
  <c r="L35" i="61"/>
  <c r="G34" i="61"/>
  <c r="L34" i="61"/>
  <c r="G32" i="61"/>
  <c r="L32" i="61"/>
  <c r="E31" i="61"/>
  <c r="I31" i="61"/>
  <c r="L31" i="61"/>
  <c r="E29" i="61"/>
  <c r="G29" i="61"/>
  <c r="L29" i="61"/>
  <c r="E26" i="61"/>
  <c r="G26" i="61"/>
  <c r="L26" i="61"/>
  <c r="G23" i="61"/>
  <c r="L23" i="61"/>
  <c r="G22" i="61"/>
  <c r="L22" i="61"/>
  <c r="E21" i="61"/>
  <c r="I21" i="61"/>
  <c r="L21" i="61"/>
  <c r="E19" i="61"/>
  <c r="G19" i="61"/>
  <c r="L19" i="61"/>
  <c r="E18" i="61"/>
  <c r="I18" i="61"/>
  <c r="L18" i="61"/>
  <c r="E16" i="61"/>
  <c r="G16" i="61"/>
  <c r="L16" i="61"/>
  <c r="E15" i="61"/>
  <c r="I15" i="61"/>
  <c r="L15" i="61"/>
  <c r="E102" i="57"/>
  <c r="G102" i="57"/>
  <c r="L102" i="57"/>
  <c r="E101" i="57"/>
  <c r="I101" i="57"/>
  <c r="L101" i="57"/>
  <c r="E106" i="57"/>
  <c r="G106" i="57"/>
  <c r="L106" i="57"/>
  <c r="E105" i="57"/>
  <c r="G105" i="57"/>
  <c r="L105" i="57"/>
  <c r="E104" i="57"/>
  <c r="I104" i="57"/>
  <c r="L104" i="57"/>
  <c r="E41" i="57"/>
  <c r="G41" i="57"/>
  <c r="L41" i="57"/>
  <c r="G33" i="55"/>
  <c r="L33" i="55"/>
  <c r="G32" i="55"/>
  <c r="L32" i="55"/>
  <c r="E34" i="55"/>
  <c r="G34" i="55"/>
  <c r="L34" i="55"/>
  <c r="E31" i="55"/>
  <c r="G31" i="55"/>
  <c r="L31" i="55"/>
  <c r="E30" i="55"/>
  <c r="G30" i="55"/>
  <c r="L30" i="55"/>
  <c r="E29" i="55"/>
  <c r="G29" i="55"/>
  <c r="L29" i="55"/>
  <c r="E28" i="55"/>
  <c r="K28" i="55"/>
  <c r="L28" i="55"/>
  <c r="E27" i="55"/>
  <c r="I27" i="55"/>
  <c r="L27" i="55"/>
  <c r="E57" i="55"/>
  <c r="G57" i="55"/>
  <c r="L57" i="55"/>
  <c r="E56" i="55"/>
  <c r="G56" i="55"/>
  <c r="L56" i="55"/>
  <c r="E55" i="55"/>
  <c r="K55" i="55"/>
  <c r="L55" i="55"/>
  <c r="E54" i="55"/>
  <c r="I54" i="55"/>
  <c r="L54" i="55"/>
  <c r="E14" i="55"/>
  <c r="I14" i="55"/>
  <c r="L14" i="55"/>
  <c r="E40" i="57"/>
  <c r="I40" i="57"/>
  <c r="L40" i="57"/>
  <c r="E38" i="57"/>
  <c r="G38" i="57"/>
  <c r="L38" i="57"/>
  <c r="E37" i="57"/>
  <c r="G37" i="57"/>
  <c r="L37" i="57"/>
  <c r="E36" i="57"/>
  <c r="I36" i="57"/>
  <c r="L36" i="57"/>
  <c r="E31" i="57"/>
  <c r="G31" i="57"/>
  <c r="L31" i="57"/>
  <c r="E30" i="57"/>
  <c r="I30" i="57"/>
  <c r="L30" i="57"/>
  <c r="E23" i="57"/>
  <c r="G23" i="57"/>
  <c r="L23" i="57"/>
  <c r="E22" i="57"/>
  <c r="G22" i="57"/>
  <c r="L22" i="57"/>
  <c r="E21" i="57"/>
  <c r="G21" i="57"/>
  <c r="L21" i="57"/>
  <c r="E20" i="57"/>
  <c r="I20" i="57"/>
  <c r="L20" i="57"/>
  <c r="E18" i="57"/>
  <c r="G18" i="57"/>
  <c r="L18" i="57"/>
  <c r="E17" i="57"/>
  <c r="G17" i="57"/>
  <c r="L17" i="57"/>
  <c r="E16" i="57"/>
  <c r="G16" i="57"/>
  <c r="L16" i="57"/>
  <c r="E15" i="57"/>
  <c r="I15" i="57"/>
  <c r="L15" i="57"/>
  <c r="E46" i="55"/>
  <c r="K46" i="55"/>
  <c r="L46" i="55"/>
  <c r="E23" i="55"/>
  <c r="G23" i="55"/>
  <c r="E18" i="55"/>
  <c r="K18" i="55"/>
  <c r="L18" i="55"/>
  <c r="E17" i="55"/>
  <c r="K17" i="55"/>
  <c r="L17" i="55"/>
  <c r="E16" i="55"/>
  <c r="I16" i="55"/>
  <c r="L16" i="55"/>
  <c r="G51" i="55"/>
  <c r="L51" i="55"/>
  <c r="G50" i="55"/>
  <c r="L50" i="55"/>
  <c r="E49" i="55"/>
  <c r="G49" i="55"/>
  <c r="L49" i="55"/>
  <c r="E48" i="55"/>
  <c r="G48" i="55"/>
  <c r="L48" i="55"/>
  <c r="E47" i="55"/>
  <c r="G47" i="55"/>
  <c r="L47" i="55"/>
  <c r="E61" i="55"/>
  <c r="G61" i="55"/>
  <c r="L61" i="55"/>
  <c r="G60" i="55"/>
  <c r="L60" i="55"/>
  <c r="G59" i="55"/>
  <c r="L59" i="55"/>
  <c r="E58" i="55"/>
  <c r="G58" i="55"/>
  <c r="L58" i="55"/>
  <c r="E52" i="55"/>
  <c r="G52" i="55"/>
  <c r="L52" i="55"/>
  <c r="E45" i="55"/>
  <c r="I45" i="55"/>
  <c r="L45" i="55"/>
  <c r="J88" i="23"/>
  <c r="J89" i="23"/>
  <c r="J90" i="23" s="1"/>
  <c r="J112" i="23" s="1"/>
  <c r="N89" i="23"/>
  <c r="N116" i="23"/>
  <c r="N145" i="23"/>
  <c r="N134" i="23"/>
  <c r="M135" i="23"/>
  <c r="N135" i="23"/>
  <c r="N136" i="23" s="1"/>
  <c r="M138" i="23"/>
  <c r="N138" i="23"/>
  <c r="M136" i="23"/>
  <c r="G110" i="55"/>
  <c r="L110" i="55"/>
  <c r="E116" i="55"/>
  <c r="I116" i="55"/>
  <c r="L116" i="55"/>
  <c r="E96" i="55"/>
  <c r="I96" i="55"/>
  <c r="L96" i="55"/>
  <c r="E105" i="55"/>
  <c r="G105" i="55"/>
  <c r="L105" i="55"/>
  <c r="E117" i="55"/>
  <c r="G117" i="55"/>
  <c r="L117" i="55"/>
  <c r="L21" i="63"/>
  <c r="E112" i="57"/>
  <c r="G112" i="57"/>
  <c r="G123" i="57" s="1"/>
  <c r="L124" i="57" s="1"/>
  <c r="L112" i="57"/>
  <c r="L16" i="63"/>
  <c r="L29" i="59"/>
  <c r="I16" i="68"/>
  <c r="I13" i="68"/>
  <c r="E107" i="55"/>
  <c r="I107" i="55"/>
  <c r="L107" i="55"/>
  <c r="E112" i="55"/>
  <c r="G112" i="55"/>
  <c r="L112" i="55"/>
  <c r="E114" i="55"/>
  <c r="G114" i="55"/>
  <c r="L114" i="55"/>
  <c r="L23" i="55"/>
  <c r="I19" i="68"/>
  <c r="L16" i="59"/>
  <c r="N88" i="23"/>
  <c r="N90" i="23"/>
  <c r="N112" i="23"/>
  <c r="G72" i="61"/>
  <c r="L73" i="61"/>
  <c r="J114" i="23"/>
  <c r="N114" i="23"/>
  <c r="N117" i="23"/>
  <c r="N118" i="23"/>
  <c r="J117" i="23"/>
  <c r="J118" i="23"/>
  <c r="J120" i="23"/>
  <c r="N120" i="23"/>
  <c r="N122" i="23"/>
  <c r="N123" i="23"/>
  <c r="J122" i="23"/>
  <c r="J123" i="23"/>
  <c r="J128" i="23"/>
  <c r="J137" i="23"/>
  <c r="J139" i="23"/>
  <c r="N126" i="23"/>
  <c r="M126" i="23"/>
  <c r="M125" i="23"/>
  <c r="N125" i="23"/>
  <c r="N127" i="23"/>
  <c r="N128" i="23"/>
  <c r="N137" i="23"/>
  <c r="N139" i="23"/>
  <c r="J140" i="23"/>
  <c r="J141" i="23"/>
  <c r="N140" i="23"/>
  <c r="N141" i="23"/>
  <c r="M127" i="23"/>
  <c r="M128" i="23"/>
  <c r="M137" i="23"/>
  <c r="M139" i="23"/>
  <c r="J142" i="23"/>
  <c r="J143" i="23"/>
  <c r="N142" i="23"/>
  <c r="N143" i="23"/>
  <c r="M16" i="23"/>
  <c r="M140" i="23"/>
  <c r="M141" i="23"/>
  <c r="M142" i="23"/>
  <c r="M143" i="23"/>
  <c r="I21" i="68"/>
  <c r="I11" i="68"/>
  <c r="I18" i="68"/>
  <c r="I20" i="68"/>
  <c r="F22" i="68"/>
  <c r="F24" i="68" s="1"/>
  <c r="I22" i="68"/>
  <c r="I24" i="68" s="1"/>
  <c r="L72" i="61"/>
  <c r="L74" i="61"/>
  <c r="L75" i="61"/>
  <c r="L76" i="61"/>
  <c r="L77" i="61"/>
  <c r="L78" i="61"/>
  <c r="L79" i="61"/>
  <c r="L80" i="61"/>
  <c r="L81" i="61"/>
  <c r="L82" i="61"/>
  <c r="D12" i="56"/>
  <c r="L34" i="59"/>
  <c r="L25" i="59"/>
  <c r="L59" i="59" s="1"/>
  <c r="L61" i="59" s="1"/>
  <c r="L63" i="59" s="1"/>
  <c r="L64" i="59" s="1"/>
  <c r="L65" i="59" s="1"/>
  <c r="L66" i="59" s="1"/>
  <c r="L67" i="59" s="1"/>
  <c r="L68" i="59" s="1"/>
  <c r="L69" i="59" s="1"/>
  <c r="D11" i="56" s="1"/>
  <c r="L123" i="57"/>
  <c r="L125" i="57"/>
  <c r="L126" i="57"/>
  <c r="L127" i="57"/>
  <c r="L128" i="57"/>
  <c r="L129" i="57"/>
  <c r="L130" i="57"/>
  <c r="L131" i="57"/>
  <c r="L132" i="57"/>
  <c r="L133" i="57"/>
  <c r="D10" i="56"/>
  <c r="L50" i="63"/>
  <c r="G50" i="63"/>
  <c r="L51" i="63"/>
  <c r="L118" i="55"/>
  <c r="I25" i="68"/>
  <c r="I26" i="68" s="1"/>
  <c r="I28" i="68" s="1"/>
  <c r="L52" i="63"/>
  <c r="L53" i="63"/>
  <c r="L54" i="63"/>
  <c r="L55" i="63"/>
  <c r="L56" i="63"/>
  <c r="L57" i="63"/>
  <c r="L58" i="63"/>
  <c r="L59" i="63"/>
  <c r="L60" i="63"/>
  <c r="D9" i="56"/>
  <c r="I29" i="68"/>
  <c r="I30" i="68"/>
  <c r="I31" i="68"/>
  <c r="I32" i="68"/>
  <c r="I33" i="68"/>
  <c r="I34" i="68"/>
  <c r="D13" i="56"/>
  <c r="G118" i="55" l="1"/>
  <c r="L119" i="55" s="1"/>
  <c r="L120" i="55" s="1"/>
  <c r="L121" i="55" s="1"/>
  <c r="L122" i="55" s="1"/>
  <c r="L123" i="55" s="1"/>
  <c r="L124" i="55" s="1"/>
  <c r="L125" i="55" s="1"/>
  <c r="L126" i="55" s="1"/>
  <c r="L127" i="55" s="1"/>
  <c r="L128" i="55" s="1"/>
  <c r="D8" i="56" s="1"/>
  <c r="D14" i="56" s="1"/>
</calcChain>
</file>

<file path=xl/sharedStrings.xml><?xml version="1.0" encoding="utf-8"?>
<sst xmlns="http://schemas.openxmlformats.org/spreadsheetml/2006/main" count="1093" uniqueCount="402">
  <si>
    <t xml:space="preserve">didi diRomis III m/r #10 korpusis </t>
  </si>
  <si>
    <t>saniaRvre koleqtoris damTavreba</t>
  </si>
  <si>
    <t>dakveTa #11402/07</t>
  </si>
  <si>
    <t>saxarjTaRricxvo Rirebulebis</t>
  </si>
  <si>
    <t>dokumentacia #49/07</t>
  </si>
  <si>
    <t>saniaRvre koleqtori</t>
  </si>
  <si>
    <t xml:space="preserve">                          </t>
  </si>
  <si>
    <t>saerTo Rirebuleba</t>
  </si>
  <si>
    <t>lari</t>
  </si>
  <si>
    <t xml:space="preserve"> </t>
  </si>
  <si>
    <t>generaluri   direqtori                      i. maWavariani</t>
  </si>
  <si>
    <t>proeqtis mTavari inJineri                  j. andRulaZe</t>
  </si>
  <si>
    <t>Tbilisi</t>
  </si>
  <si>
    <t>2007 weli</t>
  </si>
  <si>
    <t>ganmartebiTi baraTi</t>
  </si>
  <si>
    <t xml:space="preserve">          mSeneblobis Rirebulebis nakrebi saxarjTaRricxvo angariSi Sedgenilia muSa proeqtis</t>
  </si>
  <si>
    <t xml:space="preserve">mixedviT damuSavebuli S.p.s. "teritoriis ganviTarebis saagento _ Tbilqalaqproeqti"-is mier da </t>
  </si>
  <si>
    <t>gaangariSebulia mSeneblobis SemfasebelTa kavSiris samSeneblo resursebis fasebiT 2007 wlis</t>
  </si>
  <si>
    <t>I kvartlis doneze da atarebs sarekomendacio xasiaTs.</t>
  </si>
  <si>
    <t xml:space="preserve">         xarjTaRricxvaSi miRebulia Semdegi danaricxebi:</t>
  </si>
  <si>
    <t>1. zednadebi xarjebi 14%</t>
  </si>
  <si>
    <t>2. saxarjTaRricxvo mogeba 10%</t>
  </si>
  <si>
    <t>3. droebiTi Senobebi da nagrbobani 1,5%</t>
  </si>
  <si>
    <t>4. danaxarjebi zamTris pirobebSi muSaobasTan dakavSirebiT 0,8%Х0,5=0,40%</t>
  </si>
  <si>
    <t>5. teqnikuri zedamxedvelova 0,49%</t>
  </si>
  <si>
    <t>6. saavtoro zedamxedveloba 0,2%</t>
  </si>
  <si>
    <t>7. proeqtirebis Rirebuleba</t>
  </si>
  <si>
    <t>8. eqspertiza</t>
  </si>
  <si>
    <t xml:space="preserve">9. damatebiTi xarjebi socialur gadasaxadebze xelfasze 20%                 </t>
  </si>
  <si>
    <t>10. gauTvaliswinebeli samuSaoebi 3%</t>
  </si>
  <si>
    <t>11. dRg 18%</t>
  </si>
  <si>
    <t xml:space="preserve">       mSeneblobis Rirebuleba nakrebi saxarjTaRricxvo gaangariSebiT Seadgens 1041394,73 lars,</t>
  </si>
  <si>
    <t>uku dasabrunebelia - 1830,70 lari.</t>
  </si>
  <si>
    <t xml:space="preserve">       xarjTarricxva ZalaSi Sedis eqspertizis gavlis Semdeg.</t>
  </si>
  <si>
    <t xml:space="preserve">       mSeneblobis  damTavrebisas saboloo masalebis Rirebulebis angariSsworeba unda ganxorciel-</t>
  </si>
  <si>
    <t xml:space="preserve">des samSeneblo organizaciis mier warmodgenili damkveTs damadasturebeli dokumentaciis Semdeg. </t>
  </si>
  <si>
    <t>Seadgina              (n. kveselava)</t>
  </si>
  <si>
    <t>saministros uwyeba</t>
  </si>
  <si>
    <t>mTavari samarTvelo</t>
  </si>
  <si>
    <t>damtkicebulia krebsiTi saxarjTaRricxvo</t>
  </si>
  <si>
    <t>gaangariSeba jamiT                                           aTasi lari</t>
  </si>
  <si>
    <t xml:space="preserve">maT Soris ukan dasabrunebeli Tanxa                        aTasi lari        </t>
  </si>
  <si>
    <t xml:space="preserve">mSeneblobis Rirebulebis </t>
  </si>
  <si>
    <t>nakrebi saxarjTaRricxvo angariSi #49/07</t>
  </si>
  <si>
    <t xml:space="preserve">                                                                           Sedgenilia 2007 w. fasebSi</t>
  </si>
  <si>
    <t>##</t>
  </si>
  <si>
    <t>xarjTa-Rricx-vebis angari-Sebis ##</t>
  </si>
  <si>
    <t>Tavebis, obieqtebis, samuSaoebis da danaxarjebis dasaxeleba</t>
  </si>
  <si>
    <t>saxarjTaRricxvo Rirebuleba  lari</t>
  </si>
  <si>
    <t>saerTo   saxajTaR-ricxvo   Rirebuleba,  lari</t>
  </si>
  <si>
    <t>samSene-blo sa-muSaoe-bis</t>
  </si>
  <si>
    <t>samonta-Jo samu-Saoebis</t>
  </si>
  <si>
    <t>mowyo-bilo-bebis, inven-taris</t>
  </si>
  <si>
    <t>sxva dana-xarjebis</t>
  </si>
  <si>
    <t>Tavi 1</t>
  </si>
  <si>
    <t>mSeneblobis teritoriis momzadeba</t>
  </si>
  <si>
    <t>samuSaoebi da xarjebi ar aris</t>
  </si>
  <si>
    <t xml:space="preserve">sul Tavi 1 </t>
  </si>
  <si>
    <t>Tavi 2</t>
  </si>
  <si>
    <t>mSeneblobis ZiriTadi obieqtebi</t>
  </si>
  <si>
    <t>x.a.#1</t>
  </si>
  <si>
    <t>x.a.#2</t>
  </si>
  <si>
    <t>sadrenaJo sistema</t>
  </si>
  <si>
    <t xml:space="preserve">sul Tavi 2 </t>
  </si>
  <si>
    <t>Tavi 3</t>
  </si>
  <si>
    <t>damxmare da samosamsaxuro obieqtebi</t>
  </si>
  <si>
    <t xml:space="preserve">sul Tavi 3 </t>
  </si>
  <si>
    <t>Tavi 4</t>
  </si>
  <si>
    <t>energetikuli meurneobis obieqtebi</t>
  </si>
  <si>
    <t>sul Tavi 4</t>
  </si>
  <si>
    <t>Tavi 5</t>
  </si>
  <si>
    <t>satransporto meurneobis obieqtebi    da kavSirgabmulova</t>
  </si>
  <si>
    <t>sul Tavi 5</t>
  </si>
  <si>
    <t>Tavi 6</t>
  </si>
  <si>
    <t>wyalmomaragebis, kanalizaciis,      Tmomomaragebis da gazmomaragebis    nagebobebis gare qselebi</t>
  </si>
  <si>
    <t>sul Tavi 6</t>
  </si>
  <si>
    <t>Tavi 7</t>
  </si>
  <si>
    <t>teritoriis keTilmowyoba da                                   gamwvaneba</t>
  </si>
  <si>
    <t>sul Tavi 7</t>
  </si>
  <si>
    <t>sul Tavi 1-7</t>
  </si>
  <si>
    <t>Tavi 8</t>
  </si>
  <si>
    <t>droebiTi Senobebi da nagebobani aucilebeli mSeneblobisaTvis 1,5%</t>
  </si>
  <si>
    <t xml:space="preserve"> uku dabruneba   0,15*12204,66</t>
  </si>
  <si>
    <t>sul Tavi 8</t>
  </si>
  <si>
    <t>sul Tavi 1-8</t>
  </si>
  <si>
    <t>Tavi 9</t>
  </si>
  <si>
    <t>damatebiTi xarjebi zamTris pirobebSi muSaobasTan dakavSirebiT 0,8*0,5=0,40%</t>
  </si>
  <si>
    <t>sul Tavi 9</t>
  </si>
  <si>
    <t xml:space="preserve">sul Tavi 1-9 </t>
  </si>
  <si>
    <t>Tavi 10</t>
  </si>
  <si>
    <t>teqnikuri zedamxedveloba 0,49%</t>
  </si>
  <si>
    <t>saavtoro zedamxedveloba 0,2%</t>
  </si>
  <si>
    <t>sul Tavi 10</t>
  </si>
  <si>
    <t xml:space="preserve">sul Tavi 6-10 </t>
  </si>
  <si>
    <t>Tavi 11</t>
  </si>
  <si>
    <t>saeqsploatacio kadrebis momzadeba</t>
  </si>
  <si>
    <t>sul Tavi 11</t>
  </si>
  <si>
    <t>Tavi 12</t>
  </si>
  <si>
    <t>saproeqto Rirebuleba</t>
  </si>
  <si>
    <t>eqspertiza 14% saproeqto Rirebulebidan</t>
  </si>
  <si>
    <t>sul Tavi 12</t>
  </si>
  <si>
    <t>sul Tavi 1-12</t>
  </si>
  <si>
    <t xml:space="preserve">specgadasaxadebi 20% muSa xelze </t>
  </si>
  <si>
    <t>sul</t>
  </si>
  <si>
    <t>gauTvaliswinebeli xarjebi 3%</t>
  </si>
  <si>
    <t>dRg 18%</t>
  </si>
  <si>
    <t>sul mSeneblobis Rirebulebis saxarjTaRrivxvo gaangariSebiT</t>
  </si>
  <si>
    <t>uku dasabrunebeli Tanxa</t>
  </si>
  <si>
    <t>generaluri   direqtori                 i. maWavariani</t>
  </si>
  <si>
    <t xml:space="preserve">proeqtis mTavari inJineri                 j. andRulaZe </t>
  </si>
  <si>
    <t xml:space="preserve"> q.quTaisi. gugunavas q#18-Si mdebare  Sps "san petrolium jorjia"-s </t>
  </si>
  <si>
    <t xml:space="preserve"> daqvemdebarebaSi myofi avtogasamararTi sadguris sarekonstruqcio samuSaoebi</t>
  </si>
  <si>
    <t xml:space="preserve">                            marketi </t>
  </si>
  <si>
    <t>#</t>
  </si>
  <si>
    <t xml:space="preserve">samuSaos dasaxeleba </t>
  </si>
  <si>
    <t>Rirebuleba</t>
  </si>
  <si>
    <t>marketis r/betonisa da liTonis konstruqciebi</t>
  </si>
  <si>
    <t>marketis saxuravi</t>
  </si>
  <si>
    <t>marketis samSeneblo saremonto samuSaoebi</t>
  </si>
  <si>
    <t>Sida el.samontaJo samuSaoebi</t>
  </si>
  <si>
    <t>wyali kanalizacia</t>
  </si>
  <si>
    <t>gaTboba-gagrileba</t>
  </si>
  <si>
    <t>jami</t>
  </si>
  <si>
    <t xml:space="preserve"> lokalur resursuli xarjTaRricxva # 1</t>
  </si>
  <si>
    <t>safuZveli: proeqti</t>
  </si>
  <si>
    <t>raodenoba</t>
  </si>
  <si>
    <t>masala</t>
  </si>
  <si>
    <t>xelfasi</t>
  </si>
  <si>
    <t>manqana meqanizmebi</t>
  </si>
  <si>
    <t xml:space="preserve">jami         </t>
  </si>
  <si>
    <t xml:space="preserve">samuSaoebisa da xarjebis dasaxeleba </t>
  </si>
  <si>
    <t>ganz.</t>
  </si>
  <si>
    <t>normativiT erTeulze</t>
  </si>
  <si>
    <t>erT. fasi</t>
  </si>
  <si>
    <t>1</t>
  </si>
  <si>
    <t>4</t>
  </si>
  <si>
    <t xml:space="preserve"> miwis samuSaoebi</t>
  </si>
  <si>
    <t xml:space="preserve">teritoriis vertikaluri dagegmareba </t>
  </si>
  <si>
    <t>p/e</t>
  </si>
  <si>
    <t xml:space="preserve">SromiTi resursebi </t>
  </si>
  <si>
    <t>2</t>
  </si>
  <si>
    <t>yamiri gruntis damuSaveba eqskavatoriT datvirTva da gatana avtoTviTmclelebiT</t>
  </si>
  <si>
    <t>1000m3</t>
  </si>
  <si>
    <t>eqskavatori</t>
  </si>
  <si>
    <t>m/sT</t>
  </si>
  <si>
    <t xml:space="preserve">gruntis gatana avtoTviTmclelebiT nayarSi </t>
  </si>
  <si>
    <t>tona</t>
  </si>
  <si>
    <t>3</t>
  </si>
  <si>
    <t xml:space="preserve">safuZvlis mowyoba xreSovani narevisagan </t>
  </si>
  <si>
    <t>100m3</t>
  </si>
  <si>
    <t xml:space="preserve">avtogreideri </t>
  </si>
  <si>
    <t>satkepni gluvi TviTmavali 8 ton.</t>
  </si>
  <si>
    <t>qviSa-xreSovani narevi</t>
  </si>
  <si>
    <t>m3</t>
  </si>
  <si>
    <t>r/betonis konstruqciebi</t>
  </si>
  <si>
    <t>marketisa da boqsis r/betonis konstruqciebi</t>
  </si>
  <si>
    <t>monoliTuri rk/betonis wertilovani saZirkvlis mowyoba b-25 betonisagan</t>
  </si>
  <si>
    <t>pompis momsaxureba</t>
  </si>
  <si>
    <t>betoni b-25</t>
  </si>
  <si>
    <t>yalibis fari</t>
  </si>
  <si>
    <t>m2</t>
  </si>
  <si>
    <t>xemasala</t>
  </si>
  <si>
    <r>
      <t>armatura</t>
    </r>
    <r>
      <rPr>
        <sz val="10"/>
        <rFont val="Cambria"/>
        <family val="1"/>
        <charset val="204"/>
      </rPr>
      <t xml:space="preserve"> A-3</t>
    </r>
  </si>
  <si>
    <t>t</t>
  </si>
  <si>
    <t>proeq</t>
  </si>
  <si>
    <r>
      <t>armatura</t>
    </r>
    <r>
      <rPr>
        <sz val="10"/>
        <rFont val="Cambria"/>
        <family val="1"/>
        <charset val="204"/>
      </rPr>
      <t xml:space="preserve"> A-3 (d-8</t>
    </r>
    <r>
      <rPr>
        <sz val="10"/>
        <rFont val="AcadNusx"/>
      </rPr>
      <t>mm</t>
    </r>
    <r>
      <rPr>
        <sz val="10"/>
        <rFont val="Cambria"/>
        <family val="1"/>
        <charset val="204"/>
      </rPr>
      <t>)</t>
    </r>
  </si>
  <si>
    <t>sxva masala</t>
  </si>
  <si>
    <t>monoliTuri rk/betonis randkoWebis mowyoba b-25 betonisagan</t>
  </si>
  <si>
    <r>
      <t>betoni b-25</t>
    </r>
    <r>
      <rPr>
        <sz val="10"/>
        <rFont val="Cambria"/>
        <family val="1"/>
      </rPr>
      <t xml:space="preserve"> </t>
    </r>
  </si>
  <si>
    <t>monoliTuri rk/betonis svetebis mowyoba b-25 betonisagan</t>
  </si>
  <si>
    <t>SromiTi resursebi</t>
  </si>
  <si>
    <r>
      <t>armatura</t>
    </r>
    <r>
      <rPr>
        <sz val="10"/>
        <rFont val="Cambria"/>
        <family val="1"/>
        <charset val="204"/>
      </rPr>
      <t xml:space="preserve"> A-1</t>
    </r>
  </si>
  <si>
    <t>monoliTuri rk/betonis koWebis mowyoba b-25 betonisagan</t>
  </si>
  <si>
    <t>mcired armirebuli filis mowyoba b-25 betonisagan</t>
  </si>
  <si>
    <t>boqsis ormos r/betonis konstruqciebi</t>
  </si>
  <si>
    <t>betonis momzadebis mowyoba b-7,5 betonisagan</t>
  </si>
  <si>
    <t>betoni b-7,50</t>
  </si>
  <si>
    <t>monoliTuri r/betonis filisa da kedlebis mowyoba b-25 betonisagan</t>
  </si>
  <si>
    <t>hidroizolaciis mowyoba erTi fena linekroniT</t>
  </si>
  <si>
    <t>praimeri</t>
  </si>
  <si>
    <t>lit</t>
  </si>
  <si>
    <t>linekroni</t>
  </si>
  <si>
    <t>gazi</t>
  </si>
  <si>
    <t>kg</t>
  </si>
  <si>
    <t>ormoSi Casasvleli liTonis kibis mowyoba</t>
  </si>
  <si>
    <t>c</t>
  </si>
  <si>
    <t>Sromis xarji</t>
  </si>
  <si>
    <t>Sveleri #16</t>
  </si>
  <si>
    <t>liTonis kuTxovana 63*5</t>
  </si>
  <si>
    <t>liTonis furceli 10mm-iani</t>
  </si>
  <si>
    <t>eleqtrodi</t>
  </si>
  <si>
    <t>antikoroziuli saRebavi</t>
  </si>
  <si>
    <t>marketis liTonis konstruqciebi</t>
  </si>
  <si>
    <t xml:space="preserve">marketis saxuravis liTonis konstruqciis Rirebuleba da montaJi   </t>
  </si>
  <si>
    <t>avtoamwe</t>
  </si>
  <si>
    <t>liTonis milkvadrati 80*80*4</t>
  </si>
  <si>
    <t>proeqt</t>
  </si>
  <si>
    <t>liTonis milkvadrati 80*80*3</t>
  </si>
  <si>
    <t>liTonis milkvadrati 60*60*3</t>
  </si>
  <si>
    <t>liTonis firfita 10 mm</t>
  </si>
  <si>
    <t>ankeri m-12</t>
  </si>
  <si>
    <t>cali</t>
  </si>
  <si>
    <t xml:space="preserve">marketis terasis liTonis konstruqciis Rirebuleba da montaJi   </t>
  </si>
  <si>
    <t>liTonis milkvadrati 100*100*4</t>
  </si>
  <si>
    <t>liTonis milkvadrati 50*50*3</t>
  </si>
  <si>
    <t>liTonis konstruqciis Rebva antikoroziuli saRebaviT</t>
  </si>
  <si>
    <t>SromiTi resursebi (sabazro)</t>
  </si>
  <si>
    <t>sul jami</t>
  </si>
  <si>
    <t>satransporto xarji masalaze</t>
  </si>
  <si>
    <t>zednadebi xarji</t>
  </si>
  <si>
    <r>
      <rPr>
        <b/>
        <sz val="10"/>
        <rFont val="AcadNusx"/>
      </rPr>
      <t>jami</t>
    </r>
  </si>
  <si>
    <t xml:space="preserve">mogeba </t>
  </si>
  <si>
    <t>gauTvaliswinebeli xarji</t>
  </si>
  <si>
    <t>dRg</t>
  </si>
  <si>
    <t xml:space="preserve"> lokalur resursuli xarjTaRricxva # 2</t>
  </si>
  <si>
    <t>marketis saxuravis mowyoba</t>
  </si>
  <si>
    <t>parapetis mowyoba wvrili samSeneblo blokiT</t>
  </si>
  <si>
    <t>wvrili samSeneblo bloki 20*20*40</t>
  </si>
  <si>
    <t>qviSa-cementis xsnari</t>
  </si>
  <si>
    <t>r/betonis gulanebisa da sartylis mowyoba parapetze</t>
  </si>
  <si>
    <t>grZ/m</t>
  </si>
  <si>
    <t>betoni b-20</t>
  </si>
  <si>
    <t>faqt</t>
  </si>
  <si>
    <t>parapetis Sida kedlebis lesva qviSa-cementis xsnariT</t>
  </si>
  <si>
    <t>marketis saxuravis burulis mowyoba qvabambis sendviCpanelebiT</t>
  </si>
  <si>
    <t>qvabambis sendviCpaneli sisqiT 50 mm</t>
  </si>
  <si>
    <t>TviTmWreli</t>
  </si>
  <si>
    <t xml:space="preserve">sacremlisa da indaos mowyoba </t>
  </si>
  <si>
    <t>Tunuqis furceli sisqiT 0.5mm</t>
  </si>
  <si>
    <t>wyalmimRebi Rarebis Rirebuleba da montaJi</t>
  </si>
  <si>
    <t>wyalmimRebi Rari damWerebiT</t>
  </si>
  <si>
    <t>wyalmimRebi mili</t>
  </si>
  <si>
    <t>Zabri</t>
  </si>
  <si>
    <t>muxli</t>
  </si>
  <si>
    <t>marketis Ria terasis saxuravis mowyoba</t>
  </si>
  <si>
    <r>
      <t xml:space="preserve">Ria terasis saxuravis mowyoba wyalgaumtari </t>
    </r>
    <r>
      <rPr>
        <b/>
        <sz val="10"/>
        <rFont val="Cambria"/>
        <family val="1"/>
        <charset val="204"/>
      </rPr>
      <t>PVC</t>
    </r>
    <r>
      <rPr>
        <b/>
        <sz val="10"/>
        <rFont val="AcadNusx"/>
      </rPr>
      <t xml:space="preserve"> tentiT</t>
    </r>
  </si>
  <si>
    <t>profilirebuli Tunuqi sisqiT 0.5mm</t>
  </si>
  <si>
    <t xml:space="preserve"> lokalur resursuli xarjTaRricxva # 3</t>
  </si>
  <si>
    <t>marketisa da boqsis samSeneblo saremonto samuSaoebi</t>
  </si>
  <si>
    <t xml:space="preserve">fasadis kedlis wyoba wvrili samSeneblo blokiT </t>
  </si>
  <si>
    <t>wvrili samSeneblo bloki 30*20*40</t>
  </si>
  <si>
    <t xml:space="preserve">tixrebis wyoba wvrili samSeneblo blokiT </t>
  </si>
  <si>
    <t>wvrili samSeneblo bloki 15*20*40</t>
  </si>
  <si>
    <t>r/betonis zRudarebisa da sartylis mowyoba tixrebze</t>
  </si>
  <si>
    <t>betoni b-25,0</t>
  </si>
  <si>
    <r>
      <t xml:space="preserve">Tboizolaciis mowyoba </t>
    </r>
    <r>
      <rPr>
        <b/>
        <sz val="10"/>
        <rFont val="Cambria"/>
        <family val="1"/>
        <charset val="204"/>
      </rPr>
      <t>XPS</t>
    </r>
    <r>
      <rPr>
        <b/>
        <sz val="10"/>
        <rFont val="AcadNusx"/>
      </rPr>
      <t>-is filebiT</t>
    </r>
  </si>
  <si>
    <r>
      <rPr>
        <sz val="10"/>
        <rFont val="Cambria"/>
        <family val="1"/>
        <charset val="204"/>
      </rPr>
      <t>XPS</t>
    </r>
    <r>
      <rPr>
        <sz val="10"/>
        <rFont val="AcadNusx"/>
      </rPr>
      <t>-is fila sisqiT 50 mm</t>
    </r>
  </si>
  <si>
    <t>pemzis fenilis mowyoba "moWimuli" iatakis qveS</t>
  </si>
  <si>
    <t>pemza</t>
  </si>
  <si>
    <t>moWimuli iatakis mowyoba qviSa-cementis xsnariT sisqiT 40mm</t>
  </si>
  <si>
    <t>Sida kedlebis lesva qviSa-cementis xsnariT (Riobebis CaTvliT)</t>
  </si>
  <si>
    <t>ormagi Weris mowyoba TabaSir-muyaos filebiT (san.kvanZSi)</t>
  </si>
  <si>
    <t>TabaSir-muyaos fila kompleqtSi</t>
  </si>
  <si>
    <t>nestganZle amstrongis Weris mowyoba</t>
  </si>
  <si>
    <t>nestganZle amstrongis Weri kompleqtSi</t>
  </si>
  <si>
    <t>san.kvanZis kedlis mowyoba TabaSir-muyaos filebiT CasaSenebeli unitazisaTvis</t>
  </si>
  <si>
    <t>nestgamZle TabaSir-muyaos fila kompleqtSi</t>
  </si>
  <si>
    <t>liTonis milkvadrati 40*40*2</t>
  </si>
  <si>
    <t>san.kvanZis kedlebis mopirkeTeba keramikuli filebiT</t>
  </si>
  <si>
    <t>webo cementi</t>
  </si>
  <si>
    <t>keramogranitis fila (damkveTis katalogis mixedviT)</t>
  </si>
  <si>
    <t>boqsis ormos kedlebis mopirkeTeba keramikuli filebiT</t>
  </si>
  <si>
    <t>keramkuli fila (damkveTis katalogis mixedviT)</t>
  </si>
  <si>
    <t>iatakis mopirkeTeba keramogranitis filebiT</t>
  </si>
  <si>
    <t>ketramogranitis plintusebis mowyoba (simaRliT 80 mm)</t>
  </si>
  <si>
    <t>webocementi</t>
  </si>
  <si>
    <t xml:space="preserve">kedlebisa da san.kvanZis Weris damuSaveba fiTxiT da Rebva wyalemulsia saRebaviT </t>
  </si>
  <si>
    <t>grunti</t>
  </si>
  <si>
    <t>fiTxi</t>
  </si>
  <si>
    <t>wyalemulsia saRebavi (feri SeTanxmdes damkveTTan)</t>
  </si>
  <si>
    <t>Weris damuSaveba fiTxiT da Rebva Savi feris wyalemulsia saRebaviT (marketis Weri)</t>
  </si>
  <si>
    <t>wyalemulsia saRebavi</t>
  </si>
  <si>
    <t>kafe-marketis kedlebis mopirkeTeba aguriT</t>
  </si>
  <si>
    <t>aguri (damkveTis katalogis mixedviT)</t>
  </si>
  <si>
    <t>webo-cementi</t>
  </si>
  <si>
    <t>Savi feris aluminis karebebis,fanjrebis, vitraJebisa da framugebis Rirebuleba da montaJi (mina paketiT)</t>
  </si>
  <si>
    <t xml:space="preserve">aluminis karebebis,fanjrebis,vitraJebisa da framugebis Rirebuleba </t>
  </si>
  <si>
    <t>Savi feris aluminis vitraJebis Rirebuleba da montaJi (10mm nawrTobi miniT))</t>
  </si>
  <si>
    <t xml:space="preserve">aluminis vitrajebis Rirebuleba </t>
  </si>
  <si>
    <t>minis uCarCoo orfrTiani karis Rirebuleba da montaJi</t>
  </si>
  <si>
    <t>minis kari</t>
  </si>
  <si>
    <t>Savi feris aluminis yru karis Rirebuleba da montaJi</t>
  </si>
  <si>
    <t>aluminis yru kari</t>
  </si>
  <si>
    <t>mdf-is karebi</t>
  </si>
  <si>
    <t>mdfis kari (damkveTis katalogis mixedviT)</t>
  </si>
  <si>
    <t>boqsis sendviC-panelis seqciuri kari</t>
  </si>
  <si>
    <t>sendviCpabelis seqciuri kari kompleqtSi</t>
  </si>
  <si>
    <t>aluminis fexis sawmendis Rirebuleba da montaJi</t>
  </si>
  <si>
    <t>aluminis fexis sawmendi 110*60</t>
  </si>
  <si>
    <t>fasadis kedlebis lesva qviSa-cementis xsnariT (Riobebis CaTvliT)</t>
  </si>
  <si>
    <t>xaraCo</t>
  </si>
  <si>
    <t>fasadis kedlebis damuSaveba dekoratiuli fiTxiT da Reba silikoniani saRebaviT (Riobebis CaTvliT)</t>
  </si>
  <si>
    <t>litr</t>
  </si>
  <si>
    <t>dekoratiuli fiTxi ("miunxeni")</t>
  </si>
  <si>
    <t>silikoniani saRebavi (damkveTis katalogis mixedviT)</t>
  </si>
  <si>
    <t>r/betonis baqnisa da pandusis mowyoba marketis garSemo</t>
  </si>
  <si>
    <t>marketis baqnisa da pandusis mopirkeTeba keramogranitis filebiT</t>
  </si>
  <si>
    <t>lokalur resursuli xarjTaRricxva # 4</t>
  </si>
  <si>
    <t xml:space="preserve">            el.samontaJo samuSaoebi</t>
  </si>
  <si>
    <t>manqana-meqanizmebi</t>
  </si>
  <si>
    <t xml:space="preserve">       Sida el.samontaJo samuSaoebi</t>
  </si>
  <si>
    <t>spilenZis ZarRviani, polivinilqloridis ormagi uwvadi izolaciis mqone kabeli kveTiT</t>
  </si>
  <si>
    <t>materialuri resursi</t>
  </si>
  <si>
    <t>5*6 mm2</t>
  </si>
  <si>
    <t>m</t>
  </si>
  <si>
    <t>4*4 mm2</t>
  </si>
  <si>
    <t>4*2,5 mm3</t>
  </si>
  <si>
    <t>3*2.5 mm2</t>
  </si>
  <si>
    <t>3*1.5 mm2</t>
  </si>
  <si>
    <r>
      <t xml:space="preserve">qselis kabeli </t>
    </r>
    <r>
      <rPr>
        <sz val="10"/>
        <rFont val="Cambria"/>
        <family val="1"/>
        <charset val="204"/>
      </rPr>
      <t>FTP CAT 5</t>
    </r>
  </si>
  <si>
    <t>gofrirebuli milis montaJi</t>
  </si>
  <si>
    <t>gofrirebuli mili d-50</t>
  </si>
  <si>
    <t>gofrirebuli mili d-25</t>
  </si>
  <si>
    <r>
      <t>Suqdioduri (</t>
    </r>
    <r>
      <rPr>
        <b/>
        <sz val="10"/>
        <rFont val="Cambria"/>
        <family val="1"/>
        <charset val="204"/>
      </rPr>
      <t>LED</t>
    </r>
    <r>
      <rPr>
        <b/>
        <sz val="10"/>
        <rFont val="AcadNusx"/>
      </rPr>
      <t>) sanaTebi</t>
    </r>
  </si>
  <si>
    <r>
      <rPr>
        <sz val="10"/>
        <rFont val="Cambria"/>
        <family val="1"/>
        <charset val="204"/>
      </rPr>
      <t>LED</t>
    </r>
    <r>
      <rPr>
        <sz val="10"/>
        <rFont val="AcadNusx"/>
      </rPr>
      <t xml:space="preserve"> 'sanaTi 18 vt  (WerSi Cafluli)</t>
    </r>
    <r>
      <rPr>
        <sz val="10"/>
        <rFont val="Cambria"/>
        <family val="1"/>
        <charset val="204"/>
      </rPr>
      <t xml:space="preserve"> IP</t>
    </r>
    <r>
      <rPr>
        <sz val="10"/>
        <rFont val="AcadNusx"/>
      </rPr>
      <t>56 dacviT</t>
    </r>
  </si>
  <si>
    <t>dioduli milsanaTi 1200 mm</t>
  </si>
  <si>
    <t>wertilovani led sanaTi 7vt-iani Savi feris</t>
  </si>
  <si>
    <t>7 vt-iani Savi feris led sanaTi</t>
  </si>
  <si>
    <t>gamanawilebeli kolofi</t>
  </si>
  <si>
    <t>rozetis bude</t>
  </si>
  <si>
    <t xml:space="preserve">Stefselis rozeti, orpolusiani, mesame damiwebuli kontaqtiT faruli gayvanilobisaTvis  </t>
  </si>
  <si>
    <r>
      <t>Stefselis rozeti, Savi feris</t>
    </r>
    <r>
      <rPr>
        <sz val="10"/>
        <rFont val="Cambria"/>
        <family val="1"/>
        <charset val="204"/>
      </rPr>
      <t xml:space="preserve"> USB</t>
    </r>
    <r>
      <rPr>
        <sz val="10"/>
        <rFont val="AcadNusx"/>
      </rPr>
      <t xml:space="preserve"> portiT (damkveTis katalogis mixedviT)</t>
    </r>
  </si>
  <si>
    <r>
      <t>Stefselis rozeti, Savi feris</t>
    </r>
    <r>
      <rPr>
        <sz val="10"/>
        <rFont val="Cambria"/>
        <family val="1"/>
        <charset val="204"/>
      </rPr>
      <t xml:space="preserve"> </t>
    </r>
    <r>
      <rPr>
        <sz val="10"/>
        <rFont val="AcadNusx"/>
      </rPr>
      <t xml:space="preserve"> (damkveTis katalogis mixedviT)</t>
    </r>
  </si>
  <si>
    <t xml:space="preserve">Stefselis rozeti rozeti daxuruli gare montaJis </t>
  </si>
  <si>
    <r>
      <t>Stefselis rozeti daxuruli gare montaJis Savi feris</t>
    </r>
    <r>
      <rPr>
        <sz val="10"/>
        <rFont val="Cambria"/>
        <family val="1"/>
        <charset val="204"/>
      </rPr>
      <t xml:space="preserve"> </t>
    </r>
    <r>
      <rPr>
        <sz val="10"/>
        <rFont val="AcadNusx"/>
      </rPr>
      <t xml:space="preserve"> (damkveTis katalogis mixedviT)</t>
    </r>
  </si>
  <si>
    <t>iatakisa da magidis rozeti</t>
  </si>
  <si>
    <t xml:space="preserve">CamrTveli faruli gayvanilobisaTvis  </t>
  </si>
  <si>
    <t>CamrTveli erTklaviSiani Savi feris (damkveTis katalogis mixedviT)</t>
  </si>
  <si>
    <t>rozetis CarCo</t>
  </si>
  <si>
    <t>CarCo 3-iani</t>
  </si>
  <si>
    <t>CarCo 2-iani</t>
  </si>
  <si>
    <t>zednadebi xarjebi xelfasidan</t>
  </si>
  <si>
    <t>mogeba</t>
  </si>
  <si>
    <t xml:space="preserve"> lokalur resursuli xarjTaRricxva # 5</t>
  </si>
  <si>
    <t xml:space="preserve">           wyali da kanalizacia</t>
  </si>
  <si>
    <t>Sida 'wyali da kanalizacia</t>
  </si>
  <si>
    <r>
      <t xml:space="preserve">plasmasis milis </t>
    </r>
    <r>
      <rPr>
        <b/>
        <sz val="10"/>
        <rFont val="Cambria"/>
        <family val="1"/>
      </rPr>
      <t xml:space="preserve">D-25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</si>
  <si>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</rPr>
      <t>D-25</t>
    </r>
  </si>
  <si>
    <r>
      <t xml:space="preserve">plasmasis milis </t>
    </r>
    <r>
      <rPr>
        <b/>
        <sz val="10"/>
        <rFont val="Cambria"/>
        <family val="1"/>
      </rPr>
      <t xml:space="preserve">D-32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</si>
  <si>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</rPr>
      <t>D-32</t>
    </r>
  </si>
  <si>
    <t>vintilebis montaJi</t>
  </si>
  <si>
    <r>
      <t xml:space="preserve">vintili </t>
    </r>
    <r>
      <rPr>
        <sz val="10"/>
        <rFont val="Cambria"/>
        <family val="1"/>
      </rPr>
      <t>D-25</t>
    </r>
  </si>
  <si>
    <r>
      <t xml:space="preserve">vintili </t>
    </r>
    <r>
      <rPr>
        <sz val="10"/>
        <rFont val="Cambria"/>
        <family val="1"/>
      </rPr>
      <t>D-32</t>
    </r>
  </si>
  <si>
    <t>kanalizaciis plastmasis mili d=50mm</t>
  </si>
  <si>
    <r>
      <t xml:space="preserve">plasmasis sakanalizacio mili </t>
    </r>
    <r>
      <rPr>
        <sz val="10"/>
        <rFont val="Cambria"/>
        <family val="1"/>
      </rPr>
      <t>D-50</t>
    </r>
  </si>
  <si>
    <t>kanalizaciis plastmasis mili d=100mm</t>
  </si>
  <si>
    <r>
      <t xml:space="preserve">plasmasis sakanalizacio mili </t>
    </r>
    <r>
      <rPr>
        <sz val="10"/>
        <rFont val="Cambria"/>
        <family val="1"/>
      </rPr>
      <t>D-100</t>
    </r>
  </si>
  <si>
    <t>plasmasis fasonuri nawilebis mowyoba</t>
  </si>
  <si>
    <t>muxli 50</t>
  </si>
  <si>
    <t>muxli 100</t>
  </si>
  <si>
    <t>samkapi 100*50*100</t>
  </si>
  <si>
    <t>samkapi 100*100*100</t>
  </si>
  <si>
    <t xml:space="preserve">revizia </t>
  </si>
  <si>
    <t>xelsabani sifoniTa da SemreviT</t>
  </si>
  <si>
    <t>komp</t>
  </si>
  <si>
    <t>xelsabani sifoniTa da SemreviT (damkveTis katalogis mixedviT)</t>
  </si>
  <si>
    <t>xelsabani sifoniTa da SemreviT SSp pirebisaTvis (damkveTis katalogis mixedviT)</t>
  </si>
  <si>
    <t>unitazi Camrecxi avziT</t>
  </si>
  <si>
    <t>Camosakidi unitazi Camrecxi avziT (damkveTis katalogis mixedviT)</t>
  </si>
  <si>
    <t>unitazi Camrecxi avziT SSp pirebisaTvis (damkveTis katalogis mixedviT)</t>
  </si>
  <si>
    <r>
      <t xml:space="preserve">trapi </t>
    </r>
    <r>
      <rPr>
        <b/>
        <sz val="10"/>
        <rFont val="Cambria"/>
        <family val="1"/>
      </rPr>
      <t>D-5</t>
    </r>
    <r>
      <rPr>
        <b/>
        <sz val="10"/>
        <rFont val="AcadNusx"/>
      </rPr>
      <t>0</t>
    </r>
  </si>
  <si>
    <t>trapi 50</t>
  </si>
  <si>
    <t>eleqtro wylis gamacxelebeli</t>
  </si>
  <si>
    <t>eleqtro wylis gamacxelebeli 100 lit (kompleqtSi)</t>
  </si>
  <si>
    <t xml:space="preserve">       saventilacio gamwovi qseli</t>
  </si>
  <si>
    <r>
      <rPr>
        <b/>
        <sz val="10"/>
        <rFont val="Cambria"/>
        <family val="1"/>
        <charset val="204"/>
      </rPr>
      <t>D-200</t>
    </r>
    <r>
      <rPr>
        <b/>
        <sz val="10"/>
        <rFont val="AcadNusx"/>
      </rPr>
      <t>mm saventilacio mili</t>
    </r>
  </si>
  <si>
    <t>g.m.</t>
  </si>
  <si>
    <r>
      <t>liTonis 0,5mm furclisagan damzadebuli mili</t>
    </r>
    <r>
      <rPr>
        <sz val="10"/>
        <rFont val="Cambria"/>
        <family val="1"/>
        <charset val="204"/>
      </rPr>
      <t xml:space="preserve"> D-200</t>
    </r>
    <r>
      <rPr>
        <sz val="10"/>
        <rFont val="AcadNusx"/>
      </rPr>
      <t>mm</t>
    </r>
  </si>
  <si>
    <t>grZ.m.</t>
  </si>
  <si>
    <t>milis damWeri xamuTi</t>
  </si>
  <si>
    <r>
      <t xml:space="preserve">muxli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-200</t>
    </r>
  </si>
  <si>
    <r>
      <t xml:space="preserve">muxlis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-200 </t>
    </r>
  </si>
  <si>
    <t>samkapi 200*200*200</t>
  </si>
  <si>
    <t>gamwovi ventilatori (san.kvanZi)</t>
  </si>
  <si>
    <t xml:space="preserve">Sromis xarji </t>
  </si>
  <si>
    <r>
      <t xml:space="preserve">RerZuli ventiliatori </t>
    </r>
    <r>
      <rPr>
        <sz val="10"/>
        <rFont val="Cambria"/>
        <family val="1"/>
        <charset val="204"/>
      </rPr>
      <t>GK 20</t>
    </r>
  </si>
  <si>
    <t>gamwovi (salaros zonaSi "hoTdogi"-is aparatTan)</t>
  </si>
  <si>
    <t>gamwovi (damkveTis katalogis mixedviT)</t>
  </si>
  <si>
    <t xml:space="preserve"> lokalur resursuli xarjTaRricxva # 6</t>
  </si>
  <si>
    <t xml:space="preserve">        gaTboba, gagrileba</t>
  </si>
  <si>
    <t>N</t>
  </si>
  <si>
    <t>dasaxeleba</t>
  </si>
  <si>
    <t>gan-ba</t>
  </si>
  <si>
    <t>ra-ba</t>
  </si>
  <si>
    <t>samontajo samuSaoebi</t>
  </si>
  <si>
    <t>erT fasi</t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</si>
  <si>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gare bloki 37,50 kvt</t>
    </r>
  </si>
  <si>
    <t>კომპ.</t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</si>
  <si>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7,10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</si>
  <si>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5,60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</si>
  <si>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4,50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</si>
  <si>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2,20 kvt</t>
    </r>
  </si>
  <si>
    <t>samagri</t>
  </si>
  <si>
    <t>SemaerTebeli sadeni 3*2.5 mm</t>
  </si>
  <si>
    <t>Zalovani sadeni 5*6 mm</t>
  </si>
  <si>
    <t>sxvadasxva diametris spilenZis milebi</t>
  </si>
  <si>
    <t>refneti</t>
  </si>
  <si>
    <t>drenaJis mili</t>
  </si>
  <si>
    <t>fasonuri nawilebi</t>
  </si>
  <si>
    <t>damxmare da sainstalacio masala</t>
  </si>
  <si>
    <t>satransporto xarji</t>
  </si>
  <si>
    <t>zednadebi xarji xelfasze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</si>
</sst>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\ _₾_-;\-* #,##0\ _₾_-;_-* &quot;-&quot;\ _₾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</numFmts>
  <fonts count="27">
    <font>
      <sz val="10"/>
      <name val="Arial Cyr"/>
      <charset val="204"/>
    </font>
    <font>
      <sz val="10"/>
      <name val="Arial Cyr"/>
      <charset val="204"/>
    </font>
    <font>
      <b/>
      <sz val="12"/>
      <name val="AcadNusx"/>
    </font>
    <font>
      <sz val="12"/>
      <name val="AcadNusx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cadNusx"/>
    </font>
    <font>
      <sz val="10"/>
      <name val="AcadNusx"/>
    </font>
    <font>
      <b/>
      <sz val="10"/>
      <color indexed="8"/>
      <name val="AcadNusx"/>
    </font>
    <font>
      <sz val="10"/>
      <name val="Cambria"/>
      <family val="1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sz val="11"/>
      <name val="AcadNusx"/>
    </font>
    <font>
      <sz val="10"/>
      <name val="Arial Cyr"/>
      <family val="2"/>
      <charset val="204"/>
    </font>
    <font>
      <sz val="10"/>
      <name val="Arial Cyr"/>
    </font>
    <font>
      <b/>
      <sz val="10"/>
      <name val="Cambria"/>
      <family val="1"/>
    </font>
    <font>
      <sz val="11"/>
      <name val="AcadNusx"/>
    </font>
    <font>
      <sz val="10"/>
      <name val="Helv"/>
    </font>
    <font>
      <sz val="10"/>
      <color indexed="8"/>
      <name val="AcadNusx"/>
    </font>
    <font>
      <sz val="10"/>
      <color indexed="8"/>
      <name val="Cambria"/>
      <family val="1"/>
      <charset val="204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0"/>
      <color theme="1"/>
      <name val="AcadNusx"/>
    </font>
    <font>
      <sz val="11"/>
      <color theme="1"/>
      <name val="AcadNusx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3">
    <xf numFmtId="0" fontId="0" fillId="0" borderId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6" fillId="0" borderId="0"/>
    <xf numFmtId="0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5" fillId="0" borderId="0"/>
  </cellStyleXfs>
  <cellXfs count="4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67" fontId="9" fillId="4" borderId="3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5" fillId="0" borderId="0" xfId="22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top" wrapText="1"/>
    </xf>
    <xf numFmtId="1" fontId="8" fillId="0" borderId="3" xfId="0" quotePrefix="1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9" fontId="7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0" fontId="8" fillId="0" borderId="3" xfId="0" applyFont="1" applyBorder="1"/>
    <xf numFmtId="2" fontId="7" fillId="0" borderId="3" xfId="0" applyNumberFormat="1" applyFont="1" applyBorder="1" applyAlignment="1">
      <alignment horizontal="center"/>
    </xf>
    <xf numFmtId="2" fontId="7" fillId="4" borderId="3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0" fontId="8" fillId="4" borderId="1" xfId="0" applyFont="1" applyFill="1" applyBorder="1" applyAlignment="1">
      <alignment horizontal="center" vertical="top" wrapText="1"/>
    </xf>
    <xf numFmtId="2" fontId="8" fillId="4" borderId="3" xfId="0" applyNumberFormat="1" applyFont="1" applyFill="1" applyBorder="1" applyAlignment="1">
      <alignment horizontal="center" vertical="center"/>
    </xf>
    <xf numFmtId="2" fontId="24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left" vertical="center" wrapText="1"/>
    </xf>
    <xf numFmtId="2" fontId="8" fillId="4" borderId="3" xfId="0" applyNumberFormat="1" applyFont="1" applyFill="1" applyBorder="1" applyAlignment="1">
      <alignment horizontal="center" wrapText="1"/>
    </xf>
    <xf numFmtId="2" fontId="7" fillId="4" borderId="3" xfId="0" applyNumberFormat="1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left" vertical="center" wrapText="1"/>
    </xf>
    <xf numFmtId="2" fontId="25" fillId="4" borderId="3" xfId="0" applyNumberFormat="1" applyFont="1" applyFill="1" applyBorder="1" applyAlignment="1">
      <alignment horizontal="center" vertical="center" wrapText="1"/>
    </xf>
    <xf numFmtId="0" fontId="8" fillId="0" borderId="12" xfId="0" quotePrefix="1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24" fillId="4" borderId="1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7" fillId="0" borderId="3" xfId="0" quotePrefix="1" applyFont="1" applyBorder="1" applyAlignment="1">
      <alignment horizontal="center" vertical="center" wrapText="1"/>
    </xf>
    <xf numFmtId="49" fontId="7" fillId="0" borderId="3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7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2" fontId="7" fillId="0" borderId="3" xfId="0" quotePrefix="1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7" fillId="4" borderId="1" xfId="0" applyNumberFormat="1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vertical="top" wrapText="1"/>
    </xf>
    <xf numFmtId="0" fontId="7" fillId="4" borderId="3" xfId="0" applyFont="1" applyFill="1" applyBorder="1" applyAlignment="1">
      <alignment horizontal="center" vertical="top" wrapText="1"/>
    </xf>
    <xf numFmtId="2" fontId="8" fillId="4" borderId="4" xfId="0" applyNumberFormat="1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top" wrapText="1"/>
    </xf>
    <xf numFmtId="0" fontId="8" fillId="4" borderId="5" xfId="0" quotePrefix="1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  <xf numFmtId="49" fontId="8" fillId="4" borderId="14" xfId="0" applyNumberFormat="1" applyFont="1" applyFill="1" applyBorder="1" applyAlignment="1">
      <alignment horizont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14" xfId="0" quotePrefix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top" wrapText="1"/>
    </xf>
    <xf numFmtId="0" fontId="8" fillId="4" borderId="5" xfId="0" applyFont="1" applyFill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top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top" wrapText="1"/>
    </xf>
    <xf numFmtId="2" fontId="8" fillId="0" borderId="8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9" fontId="7" fillId="0" borderId="6" xfId="0" applyNumberFormat="1" applyFont="1" applyBorder="1" applyAlignment="1">
      <alignment horizontal="center" vertical="top" wrapText="1"/>
    </xf>
    <xf numFmtId="1" fontId="9" fillId="2" borderId="6" xfId="0" applyNumberFormat="1" applyFont="1" applyFill="1" applyBorder="1" applyAlignment="1">
      <alignment horizontal="center" vertical="center" wrapText="1"/>
    </xf>
    <xf numFmtId="167" fontId="9" fillId="4" borderId="6" xfId="0" applyNumberFormat="1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0" fontId="8" fillId="0" borderId="3" xfId="18" applyFont="1" applyBorder="1" applyAlignment="1">
      <alignment horizontal="left"/>
    </xf>
    <xf numFmtId="0" fontId="8" fillId="4" borderId="6" xfId="0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top" wrapText="1"/>
    </xf>
    <xf numFmtId="0" fontId="8" fillId="0" borderId="1" xfId="0" quotePrefix="1" applyFont="1" applyBorder="1" applyAlignment="1">
      <alignment horizontal="center" vertical="top" wrapText="1"/>
    </xf>
    <xf numFmtId="0" fontId="8" fillId="0" borderId="14" xfId="0" quotePrefix="1" applyFont="1" applyBorder="1" applyAlignment="1">
      <alignment horizontal="center" vertical="top" wrapText="1"/>
    </xf>
    <xf numFmtId="1" fontId="8" fillId="0" borderId="1" xfId="0" quotePrefix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/>
    </xf>
    <xf numFmtId="1" fontId="8" fillId="0" borderId="3" xfId="0" quotePrefix="1" applyNumberFormat="1" applyFont="1" applyBorder="1" applyAlignment="1">
      <alignment horizontal="center" vertical="center" wrapText="1"/>
    </xf>
    <xf numFmtId="0" fontId="8" fillId="4" borderId="3" xfId="8" applyFont="1" applyFill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 wrapText="1"/>
    </xf>
    <xf numFmtId="49" fontId="8" fillId="0" borderId="3" xfId="0" quotePrefix="1" applyNumberFormat="1" applyFont="1" applyBorder="1" applyAlignment="1">
      <alignment horizontal="center" vertical="center" wrapText="1"/>
    </xf>
    <xf numFmtId="2" fontId="8" fillId="0" borderId="3" xfId="0" quotePrefix="1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2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6" xfId="0" quotePrefix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1" fontId="8" fillId="0" borderId="1" xfId="0" quotePrefix="1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4" borderId="10" xfId="0" quotePrefix="1" applyFont="1" applyFill="1" applyBorder="1" applyAlignment="1">
      <alignment horizontal="center" vertical="center" wrapText="1"/>
    </xf>
    <xf numFmtId="0" fontId="8" fillId="4" borderId="13" xfId="0" quotePrefix="1" applyFont="1" applyFill="1" applyBorder="1" applyAlignment="1">
      <alignment horizontal="center" vertical="center" wrapText="1"/>
    </xf>
    <xf numFmtId="0" fontId="8" fillId="4" borderId="13" xfId="0" quotePrefix="1" applyFont="1" applyFill="1" applyBorder="1" applyAlignment="1">
      <alignment horizontal="center" wrapText="1"/>
    </xf>
    <xf numFmtId="0" fontId="8" fillId="4" borderId="10" xfId="0" quotePrefix="1" applyFont="1" applyFill="1" applyBorder="1" applyAlignment="1">
      <alignment horizontal="center" wrapText="1"/>
    </xf>
    <xf numFmtId="0" fontId="8" fillId="0" borderId="3" xfId="0" quotePrefix="1" applyFont="1" applyBorder="1" applyAlignment="1">
      <alignment horizontal="left" vertical="center" wrapText="1"/>
    </xf>
    <xf numFmtId="2" fontId="8" fillId="0" borderId="3" xfId="0" applyNumberFormat="1" applyFont="1" applyBorder="1"/>
    <xf numFmtId="0" fontId="8" fillId="0" borderId="11" xfId="0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4" borderId="3" xfId="18" applyFont="1" applyFill="1" applyBorder="1" applyAlignment="1">
      <alignment horizontal="left"/>
    </xf>
    <xf numFmtId="49" fontId="8" fillId="0" borderId="3" xfId="0" applyNumberFormat="1" applyFont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4" borderId="3" xfId="8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3" xfId="19" applyFont="1" applyFill="1" applyBorder="1" applyAlignment="1">
      <alignment horizontal="center" vertical="center"/>
    </xf>
    <xf numFmtId="0" fontId="8" fillId="4" borderId="3" xfId="18" applyFont="1" applyFill="1" applyBorder="1" applyAlignment="1">
      <alignment horizontal="center" vertical="center"/>
    </xf>
    <xf numFmtId="2" fontId="8" fillId="4" borderId="3" xfId="18" applyNumberFormat="1" applyFont="1" applyFill="1" applyBorder="1" applyAlignment="1">
      <alignment horizontal="center" vertical="center"/>
    </xf>
    <xf numFmtId="2" fontId="8" fillId="4" borderId="3" xfId="19" applyNumberFormat="1" applyFont="1" applyFill="1" applyBorder="1" applyAlignment="1">
      <alignment horizontal="center" vertical="center"/>
    </xf>
    <xf numFmtId="0" fontId="8" fillId="4" borderId="4" xfId="20" applyFont="1" applyFill="1" applyBorder="1" applyAlignment="1">
      <alignment horizontal="center" vertical="center" wrapText="1"/>
    </xf>
    <xf numFmtId="2" fontId="8" fillId="4" borderId="4" xfId="20" applyNumberFormat="1" applyFont="1" applyFill="1" applyBorder="1" applyAlignment="1">
      <alignment horizontal="center" vertical="center"/>
    </xf>
    <xf numFmtId="2" fontId="8" fillId="4" borderId="4" xfId="19" applyNumberFormat="1" applyFont="1" applyFill="1" applyBorder="1" applyAlignment="1">
      <alignment horizontal="center" vertical="center"/>
    </xf>
    <xf numFmtId="2" fontId="8" fillId="4" borderId="5" xfId="19" applyNumberFormat="1" applyFont="1" applyFill="1" applyBorder="1" applyAlignment="1">
      <alignment horizontal="center" vertical="center"/>
    </xf>
    <xf numFmtId="0" fontId="8" fillId="4" borderId="14" xfId="18" applyFont="1" applyFill="1" applyBorder="1" applyAlignment="1">
      <alignment horizontal="center"/>
    </xf>
    <xf numFmtId="0" fontId="7" fillId="4" borderId="3" xfId="20" applyFont="1" applyFill="1" applyBorder="1" applyAlignment="1">
      <alignment horizontal="center" vertical="center" wrapText="1"/>
    </xf>
    <xf numFmtId="2" fontId="7" fillId="4" borderId="3" xfId="20" applyNumberFormat="1" applyFont="1" applyFill="1" applyBorder="1" applyAlignment="1">
      <alignment horizontal="center" vertical="center"/>
    </xf>
    <xf numFmtId="2" fontId="8" fillId="4" borderId="3" xfId="20" applyNumberFormat="1" applyFont="1" applyFill="1" applyBorder="1" applyAlignment="1">
      <alignment horizontal="center" vertical="center"/>
    </xf>
    <xf numFmtId="0" fontId="8" fillId="4" borderId="1" xfId="2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top" wrapText="1"/>
    </xf>
    <xf numFmtId="0" fontId="7" fillId="4" borderId="6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2" fontId="8" fillId="4" borderId="3" xfId="14" applyNumberFormat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center" wrapText="1"/>
    </xf>
    <xf numFmtId="0" fontId="8" fillId="0" borderId="1" xfId="0" quotePrefix="1" applyFont="1" applyBorder="1" applyAlignment="1">
      <alignment horizontal="left" vertical="top" wrapText="1"/>
    </xf>
    <xf numFmtId="0" fontId="7" fillId="0" borderId="3" xfId="0" quotePrefix="1" applyFont="1" applyBorder="1" applyAlignment="1">
      <alignment horizontal="left" vertical="center" wrapText="1"/>
    </xf>
    <xf numFmtId="2" fontId="8" fillId="0" borderId="3" xfId="11" applyNumberFormat="1" applyFont="1" applyBorder="1" applyAlignment="1">
      <alignment horizontal="center" vertical="center" wrapText="1"/>
    </xf>
    <xf numFmtId="2" fontId="8" fillId="4" borderId="3" xfId="16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166" fontId="17" fillId="4" borderId="3" xfId="2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19" fillId="0" borderId="3" xfId="0" applyFont="1" applyBorder="1"/>
    <xf numFmtId="2" fontId="24" fillId="0" borderId="3" xfId="0" applyNumberFormat="1" applyFont="1" applyBorder="1" applyAlignment="1">
      <alignment horizontal="center"/>
    </xf>
    <xf numFmtId="0" fontId="24" fillId="0" borderId="3" xfId="0" applyFont="1" applyBorder="1"/>
    <xf numFmtId="9" fontId="24" fillId="0" borderId="3" xfId="0" applyNumberFormat="1" applyFont="1" applyBorder="1" applyAlignment="1">
      <alignment horizontal="center"/>
    </xf>
    <xf numFmtId="0" fontId="25" fillId="0" borderId="3" xfId="0" applyFont="1" applyBorder="1" applyAlignment="1">
      <alignment horizontal="left" vertical="center"/>
    </xf>
    <xf numFmtId="2" fontId="25" fillId="0" borderId="3" xfId="0" applyNumberFormat="1" applyFont="1" applyBorder="1" applyAlignment="1">
      <alignment horizontal="center"/>
    </xf>
    <xf numFmtId="0" fontId="25" fillId="0" borderId="3" xfId="0" applyFont="1" applyBorder="1" applyAlignment="1">
      <alignment horizontal="center" vertical="center"/>
    </xf>
    <xf numFmtId="9" fontId="25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2" fontId="25" fillId="0" borderId="3" xfId="0" applyNumberFormat="1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top"/>
    </xf>
    <xf numFmtId="0" fontId="7" fillId="4" borderId="3" xfId="18" applyFont="1" applyFill="1" applyBorder="1" applyAlignment="1">
      <alignment horizontal="left" wrapText="1"/>
    </xf>
    <xf numFmtId="0" fontId="8" fillId="4" borderId="1" xfId="13" applyFont="1" applyFill="1" applyBorder="1" applyAlignment="1">
      <alignment horizontal="left" vertical="top" wrapText="1"/>
    </xf>
    <xf numFmtId="0" fontId="8" fillId="4" borderId="1" xfId="13" applyFont="1" applyFill="1" applyBorder="1" applyAlignment="1">
      <alignment horizontal="center" vertical="center"/>
    </xf>
    <xf numFmtId="0" fontId="8" fillId="4" borderId="3" xfId="13" applyFont="1" applyFill="1" applyBorder="1" applyAlignment="1">
      <alignment horizontal="center" vertical="top" wrapText="1"/>
    </xf>
    <xf numFmtId="2" fontId="8" fillId="4" borderId="3" xfId="13" applyNumberFormat="1" applyFont="1" applyFill="1" applyBorder="1" applyAlignment="1">
      <alignment horizontal="center" vertical="top" wrapText="1"/>
    </xf>
    <xf numFmtId="2" fontId="8" fillId="4" borderId="6" xfId="13" applyNumberFormat="1" applyFont="1" applyFill="1" applyBorder="1" applyAlignment="1">
      <alignment horizontal="center" vertical="top" wrapText="1"/>
    </xf>
    <xf numFmtId="2" fontId="8" fillId="4" borderId="6" xfId="15" applyNumberFormat="1" applyFont="1" applyFill="1" applyBorder="1" applyAlignment="1">
      <alignment horizontal="center" vertical="top" wrapText="1"/>
    </xf>
    <xf numFmtId="0" fontId="8" fillId="4" borderId="1" xfId="13" applyFont="1" applyFill="1" applyBorder="1" applyAlignment="1">
      <alignment horizontal="center" vertical="top" wrapText="1"/>
    </xf>
    <xf numFmtId="2" fontId="8" fillId="4" borderId="1" xfId="13" applyNumberFormat="1" applyFont="1" applyFill="1" applyBorder="1" applyAlignment="1">
      <alignment horizontal="center" vertical="top" wrapText="1"/>
    </xf>
    <xf numFmtId="0" fontId="8" fillId="4" borderId="10" xfId="18" applyFont="1" applyFill="1" applyBorder="1" applyAlignment="1">
      <alignment horizontal="center"/>
    </xf>
    <xf numFmtId="2" fontId="7" fillId="4" borderId="6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/>
    </xf>
    <xf numFmtId="2" fontId="8" fillId="0" borderId="3" xfId="6" quotePrefix="1" applyNumberFormat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top" wrapText="1"/>
    </xf>
    <xf numFmtId="0" fontId="7" fillId="4" borderId="3" xfId="14" applyFont="1" applyFill="1" applyBorder="1" applyAlignment="1">
      <alignment horizontal="left" vertical="top" wrapText="1"/>
    </xf>
    <xf numFmtId="0" fontId="7" fillId="4" borderId="3" xfId="14" applyFont="1" applyFill="1" applyBorder="1" applyAlignment="1">
      <alignment horizontal="center" vertical="center" wrapText="1"/>
    </xf>
    <xf numFmtId="2" fontId="7" fillId="4" borderId="3" xfId="14" applyNumberFormat="1" applyFont="1" applyFill="1" applyBorder="1" applyAlignment="1">
      <alignment horizontal="center" vertical="center" wrapText="1"/>
    </xf>
    <xf numFmtId="0" fontId="8" fillId="4" borderId="14" xfId="20" applyFont="1" applyFill="1" applyBorder="1" applyAlignment="1">
      <alignment horizontal="center"/>
    </xf>
    <xf numFmtId="0" fontId="8" fillId="4" borderId="3" xfId="17" applyFont="1" applyFill="1" applyBorder="1" applyAlignment="1">
      <alignment horizontal="center" vertical="center" wrapText="1"/>
    </xf>
    <xf numFmtId="2" fontId="8" fillId="0" borderId="3" xfId="14" applyNumberFormat="1" applyFont="1" applyBorder="1" applyAlignment="1">
      <alignment horizontal="center" vertical="center" wrapText="1"/>
    </xf>
    <xf numFmtId="0" fontId="8" fillId="4" borderId="6" xfId="20" applyFont="1" applyFill="1" applyBorder="1" applyAlignment="1">
      <alignment horizontal="center"/>
    </xf>
    <xf numFmtId="0" fontId="8" fillId="0" borderId="3" xfId="14" applyFont="1" applyBorder="1" applyAlignment="1">
      <alignment horizontal="left" vertical="top" wrapText="1"/>
    </xf>
    <xf numFmtId="0" fontId="8" fillId="4" borderId="3" xfId="14" applyFont="1" applyFill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top" wrapText="1"/>
    </xf>
    <xf numFmtId="0" fontId="7" fillId="0" borderId="6" xfId="0" quotePrefix="1" applyFont="1" applyBorder="1" applyAlignment="1">
      <alignment horizontal="center" vertical="center" wrapText="1"/>
    </xf>
    <xf numFmtId="49" fontId="7" fillId="0" borderId="6" xfId="0" quotePrefix="1" applyNumberFormat="1" applyFont="1" applyBorder="1" applyAlignment="1">
      <alignment horizontal="center" vertical="center" wrapText="1"/>
    </xf>
    <xf numFmtId="2" fontId="7" fillId="0" borderId="6" xfId="0" quotePrefix="1" applyNumberFormat="1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8" xfId="0" quotePrefix="1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vertical="center" wrapText="1"/>
    </xf>
    <xf numFmtId="2" fontId="8" fillId="0" borderId="1" xfId="6" quotePrefix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3" fillId="4" borderId="4" xfId="20" applyFont="1" applyFill="1" applyBorder="1" applyAlignment="1">
      <alignment horizontal="center" vertical="center"/>
    </xf>
    <xf numFmtId="0" fontId="8" fillId="4" borderId="1" xfId="18" applyFont="1" applyFill="1" applyBorder="1" applyAlignment="1">
      <alignment horizontal="center" vertical="top"/>
    </xf>
    <xf numFmtId="0" fontId="7" fillId="4" borderId="3" xfId="18" applyFont="1" applyFill="1" applyBorder="1" applyAlignment="1">
      <alignment horizontal="left" vertical="top" wrapText="1"/>
    </xf>
    <xf numFmtId="0" fontId="7" fillId="4" borderId="3" xfId="18" applyFont="1" applyFill="1" applyBorder="1" applyAlignment="1">
      <alignment horizontal="center" vertical="center"/>
    </xf>
    <xf numFmtId="2" fontId="7" fillId="4" borderId="3" xfId="18" applyNumberFormat="1" applyFont="1" applyFill="1" applyBorder="1" applyAlignment="1">
      <alignment horizontal="center" vertical="center"/>
    </xf>
    <xf numFmtId="0" fontId="8" fillId="4" borderId="1" xfId="20" applyFont="1" applyFill="1" applyBorder="1" applyAlignment="1">
      <alignment horizontal="center" vertical="top"/>
    </xf>
    <xf numFmtId="0" fontId="7" fillId="4" borderId="3" xfId="20" applyFont="1" applyFill="1" applyBorder="1" applyAlignment="1">
      <alignment horizontal="left" vertical="top" wrapText="1"/>
    </xf>
    <xf numFmtId="0" fontId="8" fillId="4" borderId="3" xfId="20" applyFont="1" applyFill="1" applyBorder="1" applyAlignment="1">
      <alignment horizontal="left"/>
    </xf>
    <xf numFmtId="0" fontId="8" fillId="4" borderId="3" xfId="20" applyFont="1" applyFill="1" applyBorder="1" applyAlignment="1">
      <alignment horizontal="center" vertical="center" wrapText="1"/>
    </xf>
    <xf numFmtId="0" fontId="8" fillId="4" borderId="3" xfId="17" applyFont="1" applyFill="1" applyBorder="1" applyAlignment="1">
      <alignment horizontal="left"/>
    </xf>
    <xf numFmtId="2" fontId="8" fillId="4" borderId="3" xfId="17" applyNumberFormat="1" applyFont="1" applyFill="1" applyBorder="1" applyAlignment="1">
      <alignment horizontal="center" vertical="center"/>
    </xf>
    <xf numFmtId="0" fontId="8" fillId="4" borderId="3" xfId="14" applyFont="1" applyFill="1" applyBorder="1" applyAlignment="1">
      <alignment horizontal="left" vertical="top" wrapText="1"/>
    </xf>
    <xf numFmtId="0" fontId="8" fillId="0" borderId="3" xfId="17" applyFont="1" applyBorder="1" applyAlignment="1">
      <alignment horizontal="left"/>
    </xf>
    <xf numFmtId="0" fontId="13" fillId="0" borderId="0" xfId="0" applyFont="1" applyAlignment="1">
      <alignment vertical="center"/>
    </xf>
    <xf numFmtId="0" fontId="8" fillId="4" borderId="3" xfId="18" applyFont="1" applyFill="1" applyBorder="1" applyAlignment="1">
      <alignment horizontal="left" wrapText="1"/>
    </xf>
    <xf numFmtId="0" fontId="8" fillId="4" borderId="1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4" xfId="0" quotePrefix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top"/>
    </xf>
    <xf numFmtId="49" fontId="8" fillId="4" borderId="14" xfId="0" applyNumberFormat="1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center" vertical="top" wrapText="1"/>
    </xf>
    <xf numFmtId="0" fontId="7" fillId="4" borderId="4" xfId="0" quotePrefix="1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 wrapText="1"/>
    </xf>
    <xf numFmtId="0" fontId="13" fillId="0" borderId="0" xfId="0" quotePrefix="1" applyFont="1" applyAlignment="1">
      <alignment horizontal="center" vertical="top" wrapText="1"/>
    </xf>
    <xf numFmtId="0" fontId="13" fillId="0" borderId="7" xfId="0" quotePrefix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justify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2" fontId="3" fillId="0" borderId="3" xfId="0" applyNumberFormat="1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0" fontId="2" fillId="0" borderId="0" xfId="0" applyFont="1" applyAlignment="1">
      <alignment horizontal="left" vertical="center"/>
    </xf>
  </cellXfs>
  <cellStyles count="23">
    <cellStyle name="Bad 2" xfId="1" xr:uid="{B3B7F615-F0D7-4D16-ABCA-A1C0859AF49A}"/>
    <cellStyle name="Comma" xfId="2" builtinId="3"/>
    <cellStyle name="Comma 2" xfId="3" xr:uid="{B0C5F719-E4E4-4490-A978-0E63FD61ED2D}"/>
    <cellStyle name="Comma 3" xfId="4" xr:uid="{9B621E4C-C198-48C3-8C00-A94C5601C295}"/>
    <cellStyle name="Comma 51" xfId="5" xr:uid="{C0D150E6-E348-42F9-B45D-98294028026D}"/>
    <cellStyle name="Currency 2 3" xfId="6" xr:uid="{9F6CA4BD-0848-4575-9A82-462C918C25AD}"/>
    <cellStyle name="Normal" xfId="0" builtinId="0"/>
    <cellStyle name="Normal 14 3" xfId="7" xr:uid="{AA6413D2-26C5-4FCF-B739-F0AC86377B9E}"/>
    <cellStyle name="Normal 14_axalqalaqis skola " xfId="8" xr:uid="{9FE5C297-DDC8-4914-AF0E-8A7E2EB3B98C}"/>
    <cellStyle name="Normal 17" xfId="9" xr:uid="{35C86EC6-700C-462D-9243-B256F1EF358C}"/>
    <cellStyle name="Normal 17 3" xfId="10" xr:uid="{1CDEB6F2-B693-4349-8F09-8EB766B45A33}"/>
    <cellStyle name="Normal 2" xfId="11" xr:uid="{56B693B2-FFB0-4DD4-810C-4B7BBAC25595}"/>
    <cellStyle name="Normal 29" xfId="12" xr:uid="{29E0277B-CC77-45A4-8B3B-A6CA01D63B80}"/>
    <cellStyle name="Normal 52" xfId="13" xr:uid="{709359F6-9FCB-4503-B60F-A69EDF7AA029}"/>
    <cellStyle name="Normal 53" xfId="14" xr:uid="{73640499-1E82-45C4-91FD-CE8E45D9AE4D}"/>
    <cellStyle name="Normal 54" xfId="15" xr:uid="{38AF96FC-737E-4384-A150-2D0D82BDBD9D}"/>
    <cellStyle name="Normal_Book1 2" xfId="16" xr:uid="{F2B8DE40-DFEE-4055-8BFE-BD87B533E088}"/>
    <cellStyle name="Normal_el.momaragebabenzo" xfId="17" xr:uid="{688F0A9C-DCA1-49D2-9B91-8072F87BF2CF}"/>
    <cellStyle name="Normal_sida kanalizaciadigomi" xfId="18" xr:uid="{00D20911-3478-43C9-AEB7-8E4AFEED767A}"/>
    <cellStyle name="Normal_sida wyalsadeni 3" xfId="19" xr:uid="{B99AC927-5E72-4E7A-8EFE-F72346F782AB}"/>
    <cellStyle name="Normal_sida wyalsadeni_xarGaRricxva  remonti maisuraZis q.transp. sammarTvelos" xfId="20" xr:uid="{5988980D-01CB-4DD9-9E32-B2A1F1A7D4B7}"/>
    <cellStyle name="Style 1" xfId="21" xr:uid="{8E1B0E0A-6EC4-4BDD-B295-92CD32ED55BF}"/>
    <cellStyle name="Обычный_SAN2008-I" xfId="22" xr:uid="{D78FEEC6-78CF-4EF5-B76E-29B0875FD878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57" name="Text Box 68">
          <a:extLst>
            <a:ext uri="{FF2B5EF4-FFF2-40B4-BE49-F238E27FC236}">
              <a16:creationId xmlns:a16="http://schemas.microsoft.com/office/drawing/2014/main" id="{B2BC3141-9BDA-4B42-23BF-E5C069E88BD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58" name="Text Box 69">
          <a:extLst>
            <a:ext uri="{FF2B5EF4-FFF2-40B4-BE49-F238E27FC236}">
              <a16:creationId xmlns:a16="http://schemas.microsoft.com/office/drawing/2014/main" id="{3683B685-D920-EECA-55C0-F614978ACB2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59" name="Text Box 70">
          <a:extLst>
            <a:ext uri="{FF2B5EF4-FFF2-40B4-BE49-F238E27FC236}">
              <a16:creationId xmlns:a16="http://schemas.microsoft.com/office/drawing/2014/main" id="{44AA51C5-6332-5EA8-B778-FC1E628D944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60" name="Text Box 71">
          <a:extLst>
            <a:ext uri="{FF2B5EF4-FFF2-40B4-BE49-F238E27FC236}">
              <a16:creationId xmlns:a16="http://schemas.microsoft.com/office/drawing/2014/main" id="{B38676DF-C544-7D37-ED2C-D0F73CC8626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61" name="Text Box 72">
          <a:extLst>
            <a:ext uri="{FF2B5EF4-FFF2-40B4-BE49-F238E27FC236}">
              <a16:creationId xmlns:a16="http://schemas.microsoft.com/office/drawing/2014/main" id="{D2F5F2AA-A123-3539-E35A-8BE10453F14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62" name="Text Box 73">
          <a:extLst>
            <a:ext uri="{FF2B5EF4-FFF2-40B4-BE49-F238E27FC236}">
              <a16:creationId xmlns:a16="http://schemas.microsoft.com/office/drawing/2014/main" id="{E75AA724-43F1-DCD9-12BD-A6C84960D67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63" name="Text Box 46">
          <a:extLst>
            <a:ext uri="{FF2B5EF4-FFF2-40B4-BE49-F238E27FC236}">
              <a16:creationId xmlns:a16="http://schemas.microsoft.com/office/drawing/2014/main" id="{01F49A20-057F-1F8B-94D3-17B6213FE1D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64" name="Text Box 43">
          <a:extLst>
            <a:ext uri="{FF2B5EF4-FFF2-40B4-BE49-F238E27FC236}">
              <a16:creationId xmlns:a16="http://schemas.microsoft.com/office/drawing/2014/main" id="{FA270D88-5EF4-4EA8-6197-CF05FCBA5A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65" name="Text Box 46">
          <a:extLst>
            <a:ext uri="{FF2B5EF4-FFF2-40B4-BE49-F238E27FC236}">
              <a16:creationId xmlns:a16="http://schemas.microsoft.com/office/drawing/2014/main" id="{7DC866A0-A2F5-DF62-EF78-B77F06546B8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66" name="Text Box 43">
          <a:extLst>
            <a:ext uri="{FF2B5EF4-FFF2-40B4-BE49-F238E27FC236}">
              <a16:creationId xmlns:a16="http://schemas.microsoft.com/office/drawing/2014/main" id="{389317FD-B766-2D7B-FC5C-204FB8A3746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9967" name="Text Box 10">
          <a:extLst>
            <a:ext uri="{FF2B5EF4-FFF2-40B4-BE49-F238E27FC236}">
              <a16:creationId xmlns:a16="http://schemas.microsoft.com/office/drawing/2014/main" id="{DF65FA46-1C2B-6CC9-8410-5997A3B7381A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9968" name="Text Box 11">
          <a:extLst>
            <a:ext uri="{FF2B5EF4-FFF2-40B4-BE49-F238E27FC236}">
              <a16:creationId xmlns:a16="http://schemas.microsoft.com/office/drawing/2014/main" id="{7C1808F8-DA26-3408-F5AD-2AFA8783D7A7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9969" name="Text Box 65">
          <a:extLst>
            <a:ext uri="{FF2B5EF4-FFF2-40B4-BE49-F238E27FC236}">
              <a16:creationId xmlns:a16="http://schemas.microsoft.com/office/drawing/2014/main" id="{2E1355F6-51C4-43C5-9D94-A1AE6C5AFF7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9970" name="Text Box 91">
          <a:extLst>
            <a:ext uri="{FF2B5EF4-FFF2-40B4-BE49-F238E27FC236}">
              <a16:creationId xmlns:a16="http://schemas.microsoft.com/office/drawing/2014/main" id="{062FB364-7197-F711-8EF7-1A57584F143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9971" name="Text Box 65">
          <a:extLst>
            <a:ext uri="{FF2B5EF4-FFF2-40B4-BE49-F238E27FC236}">
              <a16:creationId xmlns:a16="http://schemas.microsoft.com/office/drawing/2014/main" id="{05E37E40-CE47-3AE9-FC2A-41FA8C71C35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9972" name="Text Box 91">
          <a:extLst>
            <a:ext uri="{FF2B5EF4-FFF2-40B4-BE49-F238E27FC236}">
              <a16:creationId xmlns:a16="http://schemas.microsoft.com/office/drawing/2014/main" id="{EFA88589-DE9C-BF18-2005-430EFC6DA5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9973" name="Text Box 46">
          <a:extLst>
            <a:ext uri="{FF2B5EF4-FFF2-40B4-BE49-F238E27FC236}">
              <a16:creationId xmlns:a16="http://schemas.microsoft.com/office/drawing/2014/main" id="{73FA5C47-446E-E66A-6882-C50071FBCB8F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9974" name="Text Box 43">
          <a:extLst>
            <a:ext uri="{FF2B5EF4-FFF2-40B4-BE49-F238E27FC236}">
              <a16:creationId xmlns:a16="http://schemas.microsoft.com/office/drawing/2014/main" id="{BE61F56F-9EF0-D536-E72B-F7B25CDF57B2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75" name="Text Box 68">
          <a:extLst>
            <a:ext uri="{FF2B5EF4-FFF2-40B4-BE49-F238E27FC236}">
              <a16:creationId xmlns:a16="http://schemas.microsoft.com/office/drawing/2014/main" id="{43715941-073A-A49B-2BCF-62FF434C320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76" name="Text Box 69">
          <a:extLst>
            <a:ext uri="{FF2B5EF4-FFF2-40B4-BE49-F238E27FC236}">
              <a16:creationId xmlns:a16="http://schemas.microsoft.com/office/drawing/2014/main" id="{4F01ACB2-9924-AFB6-08B2-E934702603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77" name="Text Box 70">
          <a:extLst>
            <a:ext uri="{FF2B5EF4-FFF2-40B4-BE49-F238E27FC236}">
              <a16:creationId xmlns:a16="http://schemas.microsoft.com/office/drawing/2014/main" id="{7707E80A-A582-9C26-FDD8-A0282316F79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78" name="Text Box 71">
          <a:extLst>
            <a:ext uri="{FF2B5EF4-FFF2-40B4-BE49-F238E27FC236}">
              <a16:creationId xmlns:a16="http://schemas.microsoft.com/office/drawing/2014/main" id="{C5402894-4EE5-79C4-06D2-725C0B66ACE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79" name="Text Box 72">
          <a:extLst>
            <a:ext uri="{FF2B5EF4-FFF2-40B4-BE49-F238E27FC236}">
              <a16:creationId xmlns:a16="http://schemas.microsoft.com/office/drawing/2014/main" id="{D8ADE8EB-ED37-588A-AE72-95B606FAEA7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80" name="Text Box 73">
          <a:extLst>
            <a:ext uri="{FF2B5EF4-FFF2-40B4-BE49-F238E27FC236}">
              <a16:creationId xmlns:a16="http://schemas.microsoft.com/office/drawing/2014/main" id="{4111CA8A-F27D-3B6A-4041-48624688E4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81" name="Text Box 46">
          <a:extLst>
            <a:ext uri="{FF2B5EF4-FFF2-40B4-BE49-F238E27FC236}">
              <a16:creationId xmlns:a16="http://schemas.microsoft.com/office/drawing/2014/main" id="{CAA3E4C9-97E8-7912-12B6-76051DE218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82" name="Text Box 43">
          <a:extLst>
            <a:ext uri="{FF2B5EF4-FFF2-40B4-BE49-F238E27FC236}">
              <a16:creationId xmlns:a16="http://schemas.microsoft.com/office/drawing/2014/main" id="{9F3E2C45-6362-43A0-4D99-E63F29DF0CE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83" name="Text Box 46">
          <a:extLst>
            <a:ext uri="{FF2B5EF4-FFF2-40B4-BE49-F238E27FC236}">
              <a16:creationId xmlns:a16="http://schemas.microsoft.com/office/drawing/2014/main" id="{F62CB248-8EED-6798-14EC-D1B385B2198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84" name="Text Box 43">
          <a:extLst>
            <a:ext uri="{FF2B5EF4-FFF2-40B4-BE49-F238E27FC236}">
              <a16:creationId xmlns:a16="http://schemas.microsoft.com/office/drawing/2014/main" id="{59A3E3EE-A0A7-2AB9-D432-C58F0A7B11F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85" name="Text Box 68">
          <a:extLst>
            <a:ext uri="{FF2B5EF4-FFF2-40B4-BE49-F238E27FC236}">
              <a16:creationId xmlns:a16="http://schemas.microsoft.com/office/drawing/2014/main" id="{C7D6A97E-B733-A38E-3F7F-89294287C7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86" name="Text Box 69">
          <a:extLst>
            <a:ext uri="{FF2B5EF4-FFF2-40B4-BE49-F238E27FC236}">
              <a16:creationId xmlns:a16="http://schemas.microsoft.com/office/drawing/2014/main" id="{41316474-AABB-F6BE-E7DE-576DFBDBBF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87" name="Text Box 70">
          <a:extLst>
            <a:ext uri="{FF2B5EF4-FFF2-40B4-BE49-F238E27FC236}">
              <a16:creationId xmlns:a16="http://schemas.microsoft.com/office/drawing/2014/main" id="{248B7651-18E6-917D-A1B7-CFF5896C9F6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88" name="Text Box 71">
          <a:extLst>
            <a:ext uri="{FF2B5EF4-FFF2-40B4-BE49-F238E27FC236}">
              <a16:creationId xmlns:a16="http://schemas.microsoft.com/office/drawing/2014/main" id="{47D13D4F-AB72-6838-6890-57193C4E4D6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89" name="Text Box 72">
          <a:extLst>
            <a:ext uri="{FF2B5EF4-FFF2-40B4-BE49-F238E27FC236}">
              <a16:creationId xmlns:a16="http://schemas.microsoft.com/office/drawing/2014/main" id="{4E6BD2C0-3E2A-570F-CC0C-A42800B7A3F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9990" name="Text Box 73">
          <a:extLst>
            <a:ext uri="{FF2B5EF4-FFF2-40B4-BE49-F238E27FC236}">
              <a16:creationId xmlns:a16="http://schemas.microsoft.com/office/drawing/2014/main" id="{10DDF6F8-AF39-E3F6-5337-8566265A1C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91" name="Text Box 46">
          <a:extLst>
            <a:ext uri="{FF2B5EF4-FFF2-40B4-BE49-F238E27FC236}">
              <a16:creationId xmlns:a16="http://schemas.microsoft.com/office/drawing/2014/main" id="{9ACC380F-32D7-3453-AC76-2C28A42DB01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92" name="Text Box 43">
          <a:extLst>
            <a:ext uri="{FF2B5EF4-FFF2-40B4-BE49-F238E27FC236}">
              <a16:creationId xmlns:a16="http://schemas.microsoft.com/office/drawing/2014/main" id="{59B9FB90-092B-D8B0-1E34-536011E417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93" name="Text Box 46">
          <a:extLst>
            <a:ext uri="{FF2B5EF4-FFF2-40B4-BE49-F238E27FC236}">
              <a16:creationId xmlns:a16="http://schemas.microsoft.com/office/drawing/2014/main" id="{FD587DAC-0959-668B-7B2C-B9092491E99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9994" name="Text Box 43">
          <a:extLst>
            <a:ext uri="{FF2B5EF4-FFF2-40B4-BE49-F238E27FC236}">
              <a16:creationId xmlns:a16="http://schemas.microsoft.com/office/drawing/2014/main" id="{70156FB4-C5D8-D48E-81FC-199C2E6956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95" name="Text Box 68">
          <a:extLst>
            <a:ext uri="{FF2B5EF4-FFF2-40B4-BE49-F238E27FC236}">
              <a16:creationId xmlns:a16="http://schemas.microsoft.com/office/drawing/2014/main" id="{3FADB7C8-3B79-92FF-10D0-BEA21AA0ABF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96" name="Text Box 69">
          <a:extLst>
            <a:ext uri="{FF2B5EF4-FFF2-40B4-BE49-F238E27FC236}">
              <a16:creationId xmlns:a16="http://schemas.microsoft.com/office/drawing/2014/main" id="{9D562C2F-D3B3-5C29-E6C7-6C7E9F2320A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97" name="Text Box 70">
          <a:extLst>
            <a:ext uri="{FF2B5EF4-FFF2-40B4-BE49-F238E27FC236}">
              <a16:creationId xmlns:a16="http://schemas.microsoft.com/office/drawing/2014/main" id="{5DBD07FB-456C-AC94-98E0-BB287851A1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98" name="Text Box 71">
          <a:extLst>
            <a:ext uri="{FF2B5EF4-FFF2-40B4-BE49-F238E27FC236}">
              <a16:creationId xmlns:a16="http://schemas.microsoft.com/office/drawing/2014/main" id="{0EC95852-C62C-C665-B05E-8FCC43948CE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9999" name="Text Box 72">
          <a:extLst>
            <a:ext uri="{FF2B5EF4-FFF2-40B4-BE49-F238E27FC236}">
              <a16:creationId xmlns:a16="http://schemas.microsoft.com/office/drawing/2014/main" id="{C3F51B40-C06A-4923-BDAA-15DBC40FC72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00" name="Text Box 73">
          <a:extLst>
            <a:ext uri="{FF2B5EF4-FFF2-40B4-BE49-F238E27FC236}">
              <a16:creationId xmlns:a16="http://schemas.microsoft.com/office/drawing/2014/main" id="{7132535D-3F8A-5388-8D6E-181CF5C5EC8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01" name="Text Box 46">
          <a:extLst>
            <a:ext uri="{FF2B5EF4-FFF2-40B4-BE49-F238E27FC236}">
              <a16:creationId xmlns:a16="http://schemas.microsoft.com/office/drawing/2014/main" id="{8CE7DF6C-2054-DA00-34F9-160B69446C1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02" name="Text Box 43">
          <a:extLst>
            <a:ext uri="{FF2B5EF4-FFF2-40B4-BE49-F238E27FC236}">
              <a16:creationId xmlns:a16="http://schemas.microsoft.com/office/drawing/2014/main" id="{BCA7C065-56AC-EAB1-DF73-5F3D3AE74DC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03" name="Text Box 46">
          <a:extLst>
            <a:ext uri="{FF2B5EF4-FFF2-40B4-BE49-F238E27FC236}">
              <a16:creationId xmlns:a16="http://schemas.microsoft.com/office/drawing/2014/main" id="{D7482AC6-91A7-797E-F95F-D549B07B11D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04" name="Text Box 43">
          <a:extLst>
            <a:ext uri="{FF2B5EF4-FFF2-40B4-BE49-F238E27FC236}">
              <a16:creationId xmlns:a16="http://schemas.microsoft.com/office/drawing/2014/main" id="{4A6DDE47-E54A-73FA-B71D-9E5F1520A9E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005" name="Text Box 10">
          <a:extLst>
            <a:ext uri="{FF2B5EF4-FFF2-40B4-BE49-F238E27FC236}">
              <a16:creationId xmlns:a16="http://schemas.microsoft.com/office/drawing/2014/main" id="{2FEE78B4-3438-442B-D44D-00624A3B230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006" name="Text Box 11">
          <a:extLst>
            <a:ext uri="{FF2B5EF4-FFF2-40B4-BE49-F238E27FC236}">
              <a16:creationId xmlns:a16="http://schemas.microsoft.com/office/drawing/2014/main" id="{A201A7F7-76FE-5229-59E5-8098594BF4D3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07" name="Text Box 65">
          <a:extLst>
            <a:ext uri="{FF2B5EF4-FFF2-40B4-BE49-F238E27FC236}">
              <a16:creationId xmlns:a16="http://schemas.microsoft.com/office/drawing/2014/main" id="{D8820B76-F10F-4B8D-4BB9-593F4B402A5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08" name="Text Box 91">
          <a:extLst>
            <a:ext uri="{FF2B5EF4-FFF2-40B4-BE49-F238E27FC236}">
              <a16:creationId xmlns:a16="http://schemas.microsoft.com/office/drawing/2014/main" id="{1E1E59FF-619E-DC8C-0142-FBC068173D0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09" name="Text Box 65">
          <a:extLst>
            <a:ext uri="{FF2B5EF4-FFF2-40B4-BE49-F238E27FC236}">
              <a16:creationId xmlns:a16="http://schemas.microsoft.com/office/drawing/2014/main" id="{CBF08002-8319-8DB5-9000-BEB2E575C73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10" name="Text Box 91">
          <a:extLst>
            <a:ext uri="{FF2B5EF4-FFF2-40B4-BE49-F238E27FC236}">
              <a16:creationId xmlns:a16="http://schemas.microsoft.com/office/drawing/2014/main" id="{8530DFD6-06BE-D6A4-05B9-332964CCA3B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011" name="Text Box 46">
          <a:extLst>
            <a:ext uri="{FF2B5EF4-FFF2-40B4-BE49-F238E27FC236}">
              <a16:creationId xmlns:a16="http://schemas.microsoft.com/office/drawing/2014/main" id="{8B656DB5-FE7A-0B5A-B077-C9198A660D45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012" name="Text Box 43">
          <a:extLst>
            <a:ext uri="{FF2B5EF4-FFF2-40B4-BE49-F238E27FC236}">
              <a16:creationId xmlns:a16="http://schemas.microsoft.com/office/drawing/2014/main" id="{C25255D1-C3E4-2BB0-1058-A3F4BDFA8B2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13" name="Text Box 68">
          <a:extLst>
            <a:ext uri="{FF2B5EF4-FFF2-40B4-BE49-F238E27FC236}">
              <a16:creationId xmlns:a16="http://schemas.microsoft.com/office/drawing/2014/main" id="{71EE52BC-4CC5-5305-215B-E4CAD8CE657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14" name="Text Box 69">
          <a:extLst>
            <a:ext uri="{FF2B5EF4-FFF2-40B4-BE49-F238E27FC236}">
              <a16:creationId xmlns:a16="http://schemas.microsoft.com/office/drawing/2014/main" id="{274F5F52-914F-03AB-C5C6-CD0CF9B2786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15" name="Text Box 70">
          <a:extLst>
            <a:ext uri="{FF2B5EF4-FFF2-40B4-BE49-F238E27FC236}">
              <a16:creationId xmlns:a16="http://schemas.microsoft.com/office/drawing/2014/main" id="{DC3B6C45-B728-46CE-32D1-38C1D1D688E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16" name="Text Box 71">
          <a:extLst>
            <a:ext uri="{FF2B5EF4-FFF2-40B4-BE49-F238E27FC236}">
              <a16:creationId xmlns:a16="http://schemas.microsoft.com/office/drawing/2014/main" id="{70F373D6-5AB2-8ED0-D3DA-EF542133C4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17" name="Text Box 72">
          <a:extLst>
            <a:ext uri="{FF2B5EF4-FFF2-40B4-BE49-F238E27FC236}">
              <a16:creationId xmlns:a16="http://schemas.microsoft.com/office/drawing/2014/main" id="{6399559B-7349-97B2-A3B9-20AF306B0D3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18" name="Text Box 73">
          <a:extLst>
            <a:ext uri="{FF2B5EF4-FFF2-40B4-BE49-F238E27FC236}">
              <a16:creationId xmlns:a16="http://schemas.microsoft.com/office/drawing/2014/main" id="{5E619635-226C-2DEF-E40E-5792EBD9B6B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19" name="Text Box 46">
          <a:extLst>
            <a:ext uri="{FF2B5EF4-FFF2-40B4-BE49-F238E27FC236}">
              <a16:creationId xmlns:a16="http://schemas.microsoft.com/office/drawing/2014/main" id="{34628DFC-F005-9E8B-73C2-1B56EFA4272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20" name="Text Box 43">
          <a:extLst>
            <a:ext uri="{FF2B5EF4-FFF2-40B4-BE49-F238E27FC236}">
              <a16:creationId xmlns:a16="http://schemas.microsoft.com/office/drawing/2014/main" id="{4FECD7DE-7AC7-1AF8-8E54-855334B426A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21" name="Text Box 46">
          <a:extLst>
            <a:ext uri="{FF2B5EF4-FFF2-40B4-BE49-F238E27FC236}">
              <a16:creationId xmlns:a16="http://schemas.microsoft.com/office/drawing/2014/main" id="{044113EF-7773-E573-09E2-A742E2650BF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22" name="Text Box 43">
          <a:extLst>
            <a:ext uri="{FF2B5EF4-FFF2-40B4-BE49-F238E27FC236}">
              <a16:creationId xmlns:a16="http://schemas.microsoft.com/office/drawing/2014/main" id="{6E4EAB91-6F69-D249-ACAF-F304098A59C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23" name="Text Box 68">
          <a:extLst>
            <a:ext uri="{FF2B5EF4-FFF2-40B4-BE49-F238E27FC236}">
              <a16:creationId xmlns:a16="http://schemas.microsoft.com/office/drawing/2014/main" id="{90DED7EC-CCB3-E4F0-E9F9-4B06BE1757D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24" name="Text Box 69">
          <a:extLst>
            <a:ext uri="{FF2B5EF4-FFF2-40B4-BE49-F238E27FC236}">
              <a16:creationId xmlns:a16="http://schemas.microsoft.com/office/drawing/2014/main" id="{29220C4B-79C7-A599-EF2D-109170894A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25" name="Text Box 70">
          <a:extLst>
            <a:ext uri="{FF2B5EF4-FFF2-40B4-BE49-F238E27FC236}">
              <a16:creationId xmlns:a16="http://schemas.microsoft.com/office/drawing/2014/main" id="{31C7C92B-0875-8AAA-57BC-BA8CC941F46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26" name="Text Box 71">
          <a:extLst>
            <a:ext uri="{FF2B5EF4-FFF2-40B4-BE49-F238E27FC236}">
              <a16:creationId xmlns:a16="http://schemas.microsoft.com/office/drawing/2014/main" id="{CE3F4D1B-10B3-4297-5996-68B44F5728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27" name="Text Box 72">
          <a:extLst>
            <a:ext uri="{FF2B5EF4-FFF2-40B4-BE49-F238E27FC236}">
              <a16:creationId xmlns:a16="http://schemas.microsoft.com/office/drawing/2014/main" id="{E08BC27D-E8F8-0BFD-868E-30C6EECBEB3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28" name="Text Box 73">
          <a:extLst>
            <a:ext uri="{FF2B5EF4-FFF2-40B4-BE49-F238E27FC236}">
              <a16:creationId xmlns:a16="http://schemas.microsoft.com/office/drawing/2014/main" id="{44C573D0-848F-EB2B-A6A3-F248769655B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29" name="Text Box 46">
          <a:extLst>
            <a:ext uri="{FF2B5EF4-FFF2-40B4-BE49-F238E27FC236}">
              <a16:creationId xmlns:a16="http://schemas.microsoft.com/office/drawing/2014/main" id="{7FF96434-22C7-BD0F-6B1F-2EA2D5EF9A3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30" name="Text Box 43">
          <a:extLst>
            <a:ext uri="{FF2B5EF4-FFF2-40B4-BE49-F238E27FC236}">
              <a16:creationId xmlns:a16="http://schemas.microsoft.com/office/drawing/2014/main" id="{A79D8D41-F758-C25E-7F32-0F9EF497498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31" name="Text Box 46">
          <a:extLst>
            <a:ext uri="{FF2B5EF4-FFF2-40B4-BE49-F238E27FC236}">
              <a16:creationId xmlns:a16="http://schemas.microsoft.com/office/drawing/2014/main" id="{7223778B-64FE-8C5D-97D6-D4E19AB7F59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32" name="Text Box 43">
          <a:extLst>
            <a:ext uri="{FF2B5EF4-FFF2-40B4-BE49-F238E27FC236}">
              <a16:creationId xmlns:a16="http://schemas.microsoft.com/office/drawing/2014/main" id="{A791B984-8B40-5878-4760-FC5E1F72B21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33" name="Text Box 68">
          <a:extLst>
            <a:ext uri="{FF2B5EF4-FFF2-40B4-BE49-F238E27FC236}">
              <a16:creationId xmlns:a16="http://schemas.microsoft.com/office/drawing/2014/main" id="{CCE91542-BF3F-6365-BCF8-E9D5ECD498F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34" name="Text Box 69">
          <a:extLst>
            <a:ext uri="{FF2B5EF4-FFF2-40B4-BE49-F238E27FC236}">
              <a16:creationId xmlns:a16="http://schemas.microsoft.com/office/drawing/2014/main" id="{8FA73E95-3844-5194-DBAB-C3FC86DFA4F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35" name="Text Box 70">
          <a:extLst>
            <a:ext uri="{FF2B5EF4-FFF2-40B4-BE49-F238E27FC236}">
              <a16:creationId xmlns:a16="http://schemas.microsoft.com/office/drawing/2014/main" id="{BC096503-E433-8853-8C8C-F0844A1D3DB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36" name="Text Box 71">
          <a:extLst>
            <a:ext uri="{FF2B5EF4-FFF2-40B4-BE49-F238E27FC236}">
              <a16:creationId xmlns:a16="http://schemas.microsoft.com/office/drawing/2014/main" id="{63A7AC18-A699-9394-7A4E-2966506760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37" name="Text Box 72">
          <a:extLst>
            <a:ext uri="{FF2B5EF4-FFF2-40B4-BE49-F238E27FC236}">
              <a16:creationId xmlns:a16="http://schemas.microsoft.com/office/drawing/2014/main" id="{2CAFA8A2-4A79-4751-7A14-E08EF632333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38" name="Text Box 73">
          <a:extLst>
            <a:ext uri="{FF2B5EF4-FFF2-40B4-BE49-F238E27FC236}">
              <a16:creationId xmlns:a16="http://schemas.microsoft.com/office/drawing/2014/main" id="{34A17499-9FBA-3A43-504B-2994A8D4A8E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39" name="Text Box 46">
          <a:extLst>
            <a:ext uri="{FF2B5EF4-FFF2-40B4-BE49-F238E27FC236}">
              <a16:creationId xmlns:a16="http://schemas.microsoft.com/office/drawing/2014/main" id="{824A1D09-0896-4819-FD25-6BD3D68314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40" name="Text Box 43">
          <a:extLst>
            <a:ext uri="{FF2B5EF4-FFF2-40B4-BE49-F238E27FC236}">
              <a16:creationId xmlns:a16="http://schemas.microsoft.com/office/drawing/2014/main" id="{DC7B41C9-0EF8-6D18-B695-AF46C2B7848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41" name="Text Box 46">
          <a:extLst>
            <a:ext uri="{FF2B5EF4-FFF2-40B4-BE49-F238E27FC236}">
              <a16:creationId xmlns:a16="http://schemas.microsoft.com/office/drawing/2014/main" id="{A00973B2-F588-F9E5-5A37-D5FEA2FF928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42" name="Text Box 43">
          <a:extLst>
            <a:ext uri="{FF2B5EF4-FFF2-40B4-BE49-F238E27FC236}">
              <a16:creationId xmlns:a16="http://schemas.microsoft.com/office/drawing/2014/main" id="{E637F908-51D3-9D70-4C96-094D4EB13A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043" name="Text Box 10">
          <a:extLst>
            <a:ext uri="{FF2B5EF4-FFF2-40B4-BE49-F238E27FC236}">
              <a16:creationId xmlns:a16="http://schemas.microsoft.com/office/drawing/2014/main" id="{E7A0E883-6CF8-0610-5D48-F4CA2CB4341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044" name="Text Box 11">
          <a:extLst>
            <a:ext uri="{FF2B5EF4-FFF2-40B4-BE49-F238E27FC236}">
              <a16:creationId xmlns:a16="http://schemas.microsoft.com/office/drawing/2014/main" id="{A40D5823-24C4-A578-9780-91E53D21F3E6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45" name="Text Box 65">
          <a:extLst>
            <a:ext uri="{FF2B5EF4-FFF2-40B4-BE49-F238E27FC236}">
              <a16:creationId xmlns:a16="http://schemas.microsoft.com/office/drawing/2014/main" id="{F828F839-E4DA-89D7-1249-AAD6E3B118D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46" name="Text Box 91">
          <a:extLst>
            <a:ext uri="{FF2B5EF4-FFF2-40B4-BE49-F238E27FC236}">
              <a16:creationId xmlns:a16="http://schemas.microsoft.com/office/drawing/2014/main" id="{D35A9262-5982-A248-D7D5-32A0E9500D8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47" name="Text Box 65">
          <a:extLst>
            <a:ext uri="{FF2B5EF4-FFF2-40B4-BE49-F238E27FC236}">
              <a16:creationId xmlns:a16="http://schemas.microsoft.com/office/drawing/2014/main" id="{9F090F5D-ADF3-91F8-43FC-FF79A5564F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48" name="Text Box 91">
          <a:extLst>
            <a:ext uri="{FF2B5EF4-FFF2-40B4-BE49-F238E27FC236}">
              <a16:creationId xmlns:a16="http://schemas.microsoft.com/office/drawing/2014/main" id="{006619A7-DFA8-6601-187C-1576DD24C59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049" name="Text Box 46">
          <a:extLst>
            <a:ext uri="{FF2B5EF4-FFF2-40B4-BE49-F238E27FC236}">
              <a16:creationId xmlns:a16="http://schemas.microsoft.com/office/drawing/2014/main" id="{42DD8733-50EE-FD72-F43C-A52E959B7CCA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050" name="Text Box 43">
          <a:extLst>
            <a:ext uri="{FF2B5EF4-FFF2-40B4-BE49-F238E27FC236}">
              <a16:creationId xmlns:a16="http://schemas.microsoft.com/office/drawing/2014/main" id="{1220F571-4EAB-B333-184B-D0AF2AD50880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51" name="Text Box 68">
          <a:extLst>
            <a:ext uri="{FF2B5EF4-FFF2-40B4-BE49-F238E27FC236}">
              <a16:creationId xmlns:a16="http://schemas.microsoft.com/office/drawing/2014/main" id="{EB8AF2F6-5BEE-DC80-66BD-498D572D9A9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52" name="Text Box 69">
          <a:extLst>
            <a:ext uri="{FF2B5EF4-FFF2-40B4-BE49-F238E27FC236}">
              <a16:creationId xmlns:a16="http://schemas.microsoft.com/office/drawing/2014/main" id="{FAA86C29-A016-89AE-219B-D1088CEDE74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53" name="Text Box 70">
          <a:extLst>
            <a:ext uri="{FF2B5EF4-FFF2-40B4-BE49-F238E27FC236}">
              <a16:creationId xmlns:a16="http://schemas.microsoft.com/office/drawing/2014/main" id="{BC69F334-40D3-1883-1A0A-DFF821E0108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54" name="Text Box 71">
          <a:extLst>
            <a:ext uri="{FF2B5EF4-FFF2-40B4-BE49-F238E27FC236}">
              <a16:creationId xmlns:a16="http://schemas.microsoft.com/office/drawing/2014/main" id="{F9D9D3A1-B076-4591-1C33-EFCBB32D1F7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55" name="Text Box 72">
          <a:extLst>
            <a:ext uri="{FF2B5EF4-FFF2-40B4-BE49-F238E27FC236}">
              <a16:creationId xmlns:a16="http://schemas.microsoft.com/office/drawing/2014/main" id="{9118F1A0-130B-AFD1-825E-ABBCC4999DD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56" name="Text Box 73">
          <a:extLst>
            <a:ext uri="{FF2B5EF4-FFF2-40B4-BE49-F238E27FC236}">
              <a16:creationId xmlns:a16="http://schemas.microsoft.com/office/drawing/2014/main" id="{EC3F2B56-CAAF-92E0-CE51-0A5CF1C513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57" name="Text Box 46">
          <a:extLst>
            <a:ext uri="{FF2B5EF4-FFF2-40B4-BE49-F238E27FC236}">
              <a16:creationId xmlns:a16="http://schemas.microsoft.com/office/drawing/2014/main" id="{854D6CD1-CDBE-0DDF-36A8-C387F5F7C58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58" name="Text Box 43">
          <a:extLst>
            <a:ext uri="{FF2B5EF4-FFF2-40B4-BE49-F238E27FC236}">
              <a16:creationId xmlns:a16="http://schemas.microsoft.com/office/drawing/2014/main" id="{0146E44E-7F84-1A32-72CD-C2C870FA54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59" name="Text Box 46">
          <a:extLst>
            <a:ext uri="{FF2B5EF4-FFF2-40B4-BE49-F238E27FC236}">
              <a16:creationId xmlns:a16="http://schemas.microsoft.com/office/drawing/2014/main" id="{51EEA0E7-2165-4C85-A391-AA35F50956D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60" name="Text Box 43">
          <a:extLst>
            <a:ext uri="{FF2B5EF4-FFF2-40B4-BE49-F238E27FC236}">
              <a16:creationId xmlns:a16="http://schemas.microsoft.com/office/drawing/2014/main" id="{AB2DB6D3-FF5F-C70F-DA77-09F6E42CABF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61" name="Text Box 68">
          <a:extLst>
            <a:ext uri="{FF2B5EF4-FFF2-40B4-BE49-F238E27FC236}">
              <a16:creationId xmlns:a16="http://schemas.microsoft.com/office/drawing/2014/main" id="{5DB12019-4D5A-7C59-B590-AFA96CD4682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62" name="Text Box 69">
          <a:extLst>
            <a:ext uri="{FF2B5EF4-FFF2-40B4-BE49-F238E27FC236}">
              <a16:creationId xmlns:a16="http://schemas.microsoft.com/office/drawing/2014/main" id="{E3424D84-2E7F-F651-1F35-E391CFFDB47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63" name="Text Box 70">
          <a:extLst>
            <a:ext uri="{FF2B5EF4-FFF2-40B4-BE49-F238E27FC236}">
              <a16:creationId xmlns:a16="http://schemas.microsoft.com/office/drawing/2014/main" id="{90FBB1C7-6DBE-27D6-76EE-08B6E206605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64" name="Text Box 71">
          <a:extLst>
            <a:ext uri="{FF2B5EF4-FFF2-40B4-BE49-F238E27FC236}">
              <a16:creationId xmlns:a16="http://schemas.microsoft.com/office/drawing/2014/main" id="{4F99E2F7-0547-C18A-D9F5-5F515C0A2CE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65" name="Text Box 72">
          <a:extLst>
            <a:ext uri="{FF2B5EF4-FFF2-40B4-BE49-F238E27FC236}">
              <a16:creationId xmlns:a16="http://schemas.microsoft.com/office/drawing/2014/main" id="{2AD240E1-8861-E06F-0E05-0B74E0F2492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66" name="Text Box 73">
          <a:extLst>
            <a:ext uri="{FF2B5EF4-FFF2-40B4-BE49-F238E27FC236}">
              <a16:creationId xmlns:a16="http://schemas.microsoft.com/office/drawing/2014/main" id="{654CC4B3-E829-BFE8-5D76-233B2A9C932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67" name="Text Box 46">
          <a:extLst>
            <a:ext uri="{FF2B5EF4-FFF2-40B4-BE49-F238E27FC236}">
              <a16:creationId xmlns:a16="http://schemas.microsoft.com/office/drawing/2014/main" id="{C13289CF-2ED5-26C7-E33C-F9739A6F15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68" name="Text Box 43">
          <a:extLst>
            <a:ext uri="{FF2B5EF4-FFF2-40B4-BE49-F238E27FC236}">
              <a16:creationId xmlns:a16="http://schemas.microsoft.com/office/drawing/2014/main" id="{64DF01B9-6098-F2A0-6573-298C6AA4004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69" name="Text Box 46">
          <a:extLst>
            <a:ext uri="{FF2B5EF4-FFF2-40B4-BE49-F238E27FC236}">
              <a16:creationId xmlns:a16="http://schemas.microsoft.com/office/drawing/2014/main" id="{80E09F82-31DB-A346-1C58-85B0E48E3D1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70" name="Text Box 43">
          <a:extLst>
            <a:ext uri="{FF2B5EF4-FFF2-40B4-BE49-F238E27FC236}">
              <a16:creationId xmlns:a16="http://schemas.microsoft.com/office/drawing/2014/main" id="{7CFFF82D-69DD-CEE8-1BC4-25B3A8619E1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71" name="Text Box 68">
          <a:extLst>
            <a:ext uri="{FF2B5EF4-FFF2-40B4-BE49-F238E27FC236}">
              <a16:creationId xmlns:a16="http://schemas.microsoft.com/office/drawing/2014/main" id="{23517A55-5DF7-AD9E-7D53-45418665B82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72" name="Text Box 69">
          <a:extLst>
            <a:ext uri="{FF2B5EF4-FFF2-40B4-BE49-F238E27FC236}">
              <a16:creationId xmlns:a16="http://schemas.microsoft.com/office/drawing/2014/main" id="{0AEA544D-2D1F-CBD2-0550-29270445F31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73" name="Text Box 70">
          <a:extLst>
            <a:ext uri="{FF2B5EF4-FFF2-40B4-BE49-F238E27FC236}">
              <a16:creationId xmlns:a16="http://schemas.microsoft.com/office/drawing/2014/main" id="{20BCF0C7-5F87-2380-8D4D-85D4E3186D8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74" name="Text Box 71">
          <a:extLst>
            <a:ext uri="{FF2B5EF4-FFF2-40B4-BE49-F238E27FC236}">
              <a16:creationId xmlns:a16="http://schemas.microsoft.com/office/drawing/2014/main" id="{752DF757-F4FF-8CF1-DC32-2E0547CF20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75" name="Text Box 72">
          <a:extLst>
            <a:ext uri="{FF2B5EF4-FFF2-40B4-BE49-F238E27FC236}">
              <a16:creationId xmlns:a16="http://schemas.microsoft.com/office/drawing/2014/main" id="{4E634BF4-CF96-D9F9-4A75-9FC3B6FA48D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076" name="Text Box 73">
          <a:extLst>
            <a:ext uri="{FF2B5EF4-FFF2-40B4-BE49-F238E27FC236}">
              <a16:creationId xmlns:a16="http://schemas.microsoft.com/office/drawing/2014/main" id="{7C3920C7-C7A7-1D7A-B201-6F3D9830B06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77" name="Text Box 46">
          <a:extLst>
            <a:ext uri="{FF2B5EF4-FFF2-40B4-BE49-F238E27FC236}">
              <a16:creationId xmlns:a16="http://schemas.microsoft.com/office/drawing/2014/main" id="{F04DCBD2-64ED-1FB3-D4AA-0FF6BD9C441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78" name="Text Box 43">
          <a:extLst>
            <a:ext uri="{FF2B5EF4-FFF2-40B4-BE49-F238E27FC236}">
              <a16:creationId xmlns:a16="http://schemas.microsoft.com/office/drawing/2014/main" id="{2BD07C2F-492A-CD7B-569C-9FB747AFCA3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79" name="Text Box 46">
          <a:extLst>
            <a:ext uri="{FF2B5EF4-FFF2-40B4-BE49-F238E27FC236}">
              <a16:creationId xmlns:a16="http://schemas.microsoft.com/office/drawing/2014/main" id="{747BA6E4-857D-91AC-A95A-C240FED688F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80" name="Text Box 43">
          <a:extLst>
            <a:ext uri="{FF2B5EF4-FFF2-40B4-BE49-F238E27FC236}">
              <a16:creationId xmlns:a16="http://schemas.microsoft.com/office/drawing/2014/main" id="{57155D69-67E7-086F-0F9D-EB03539216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081" name="Text Box 10">
          <a:extLst>
            <a:ext uri="{FF2B5EF4-FFF2-40B4-BE49-F238E27FC236}">
              <a16:creationId xmlns:a16="http://schemas.microsoft.com/office/drawing/2014/main" id="{16A303BA-E1ED-42B6-CA7D-6630007CF5DA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082" name="Text Box 11">
          <a:extLst>
            <a:ext uri="{FF2B5EF4-FFF2-40B4-BE49-F238E27FC236}">
              <a16:creationId xmlns:a16="http://schemas.microsoft.com/office/drawing/2014/main" id="{E3DE1BE5-2C8F-9C83-C60E-FFCA91117D1E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83" name="Text Box 65">
          <a:extLst>
            <a:ext uri="{FF2B5EF4-FFF2-40B4-BE49-F238E27FC236}">
              <a16:creationId xmlns:a16="http://schemas.microsoft.com/office/drawing/2014/main" id="{33AB6392-BD8B-D2B0-4D7A-ED48E040B1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84" name="Text Box 91">
          <a:extLst>
            <a:ext uri="{FF2B5EF4-FFF2-40B4-BE49-F238E27FC236}">
              <a16:creationId xmlns:a16="http://schemas.microsoft.com/office/drawing/2014/main" id="{07AD8A2E-00CB-C431-C372-B7F96DF186A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85" name="Text Box 65">
          <a:extLst>
            <a:ext uri="{FF2B5EF4-FFF2-40B4-BE49-F238E27FC236}">
              <a16:creationId xmlns:a16="http://schemas.microsoft.com/office/drawing/2014/main" id="{B2DAF4FE-8F37-4256-75C9-730933DF8F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086" name="Text Box 91">
          <a:extLst>
            <a:ext uri="{FF2B5EF4-FFF2-40B4-BE49-F238E27FC236}">
              <a16:creationId xmlns:a16="http://schemas.microsoft.com/office/drawing/2014/main" id="{F8F1DE16-B896-B10A-65A2-F3CB605515F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087" name="Text Box 46">
          <a:extLst>
            <a:ext uri="{FF2B5EF4-FFF2-40B4-BE49-F238E27FC236}">
              <a16:creationId xmlns:a16="http://schemas.microsoft.com/office/drawing/2014/main" id="{F949F497-EFE5-21E4-8097-48F704BD6C2F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088" name="Text Box 43">
          <a:extLst>
            <a:ext uri="{FF2B5EF4-FFF2-40B4-BE49-F238E27FC236}">
              <a16:creationId xmlns:a16="http://schemas.microsoft.com/office/drawing/2014/main" id="{35776146-F016-CCFF-CC4A-513C92799525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89" name="Text Box 68">
          <a:extLst>
            <a:ext uri="{FF2B5EF4-FFF2-40B4-BE49-F238E27FC236}">
              <a16:creationId xmlns:a16="http://schemas.microsoft.com/office/drawing/2014/main" id="{E87C871A-9649-A453-1017-AFBE79F3F19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90" name="Text Box 69">
          <a:extLst>
            <a:ext uri="{FF2B5EF4-FFF2-40B4-BE49-F238E27FC236}">
              <a16:creationId xmlns:a16="http://schemas.microsoft.com/office/drawing/2014/main" id="{9D54D687-6EE9-1514-6D32-83E2D8F4048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91" name="Text Box 70">
          <a:extLst>
            <a:ext uri="{FF2B5EF4-FFF2-40B4-BE49-F238E27FC236}">
              <a16:creationId xmlns:a16="http://schemas.microsoft.com/office/drawing/2014/main" id="{DD11EE08-DD44-B668-F423-997C67B22F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92" name="Text Box 71">
          <a:extLst>
            <a:ext uri="{FF2B5EF4-FFF2-40B4-BE49-F238E27FC236}">
              <a16:creationId xmlns:a16="http://schemas.microsoft.com/office/drawing/2014/main" id="{5700D85C-B343-C1D3-1FD0-28357FDD36B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93" name="Text Box 72">
          <a:extLst>
            <a:ext uri="{FF2B5EF4-FFF2-40B4-BE49-F238E27FC236}">
              <a16:creationId xmlns:a16="http://schemas.microsoft.com/office/drawing/2014/main" id="{944687E5-DA44-5C8F-58A0-D36E506A09E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94" name="Text Box 73">
          <a:extLst>
            <a:ext uri="{FF2B5EF4-FFF2-40B4-BE49-F238E27FC236}">
              <a16:creationId xmlns:a16="http://schemas.microsoft.com/office/drawing/2014/main" id="{DC7BBB59-869A-E39D-5C9D-13F3FF43D62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95" name="Text Box 46">
          <a:extLst>
            <a:ext uri="{FF2B5EF4-FFF2-40B4-BE49-F238E27FC236}">
              <a16:creationId xmlns:a16="http://schemas.microsoft.com/office/drawing/2014/main" id="{4C1ECC3D-F684-E0DF-51C2-044AF4F9268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96" name="Text Box 43">
          <a:extLst>
            <a:ext uri="{FF2B5EF4-FFF2-40B4-BE49-F238E27FC236}">
              <a16:creationId xmlns:a16="http://schemas.microsoft.com/office/drawing/2014/main" id="{B769A46A-A9A5-8CBA-64A3-F122D835CA0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97" name="Text Box 46">
          <a:extLst>
            <a:ext uri="{FF2B5EF4-FFF2-40B4-BE49-F238E27FC236}">
              <a16:creationId xmlns:a16="http://schemas.microsoft.com/office/drawing/2014/main" id="{7FA63068-80A9-5A12-11F6-77D3AC0A2F2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098" name="Text Box 43">
          <a:extLst>
            <a:ext uri="{FF2B5EF4-FFF2-40B4-BE49-F238E27FC236}">
              <a16:creationId xmlns:a16="http://schemas.microsoft.com/office/drawing/2014/main" id="{BE58B1E8-B398-758B-71B7-5D60B4147AF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099" name="Text Box 68">
          <a:extLst>
            <a:ext uri="{FF2B5EF4-FFF2-40B4-BE49-F238E27FC236}">
              <a16:creationId xmlns:a16="http://schemas.microsoft.com/office/drawing/2014/main" id="{4C3BCE00-15C7-4E30-8236-74DB6552D99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00" name="Text Box 69">
          <a:extLst>
            <a:ext uri="{FF2B5EF4-FFF2-40B4-BE49-F238E27FC236}">
              <a16:creationId xmlns:a16="http://schemas.microsoft.com/office/drawing/2014/main" id="{0468AFD6-F2D8-58B8-07E0-418FEFE46EF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01" name="Text Box 70">
          <a:extLst>
            <a:ext uri="{FF2B5EF4-FFF2-40B4-BE49-F238E27FC236}">
              <a16:creationId xmlns:a16="http://schemas.microsoft.com/office/drawing/2014/main" id="{E93C4898-FB67-CA10-DB06-5C743FD246B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02" name="Text Box 71">
          <a:extLst>
            <a:ext uri="{FF2B5EF4-FFF2-40B4-BE49-F238E27FC236}">
              <a16:creationId xmlns:a16="http://schemas.microsoft.com/office/drawing/2014/main" id="{628C0109-7919-11EF-B482-C143EC4CEE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03" name="Text Box 72">
          <a:extLst>
            <a:ext uri="{FF2B5EF4-FFF2-40B4-BE49-F238E27FC236}">
              <a16:creationId xmlns:a16="http://schemas.microsoft.com/office/drawing/2014/main" id="{4340C3A7-2F88-DCAA-9DBC-B119BF8E52F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04" name="Text Box 73">
          <a:extLst>
            <a:ext uri="{FF2B5EF4-FFF2-40B4-BE49-F238E27FC236}">
              <a16:creationId xmlns:a16="http://schemas.microsoft.com/office/drawing/2014/main" id="{62AC7DB1-553E-3AD8-9F9E-DD00D084430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05" name="Text Box 46">
          <a:extLst>
            <a:ext uri="{FF2B5EF4-FFF2-40B4-BE49-F238E27FC236}">
              <a16:creationId xmlns:a16="http://schemas.microsoft.com/office/drawing/2014/main" id="{F5E5E1DC-1AAF-D6E0-68D4-2C62799C7E5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06" name="Text Box 43">
          <a:extLst>
            <a:ext uri="{FF2B5EF4-FFF2-40B4-BE49-F238E27FC236}">
              <a16:creationId xmlns:a16="http://schemas.microsoft.com/office/drawing/2014/main" id="{01B09E16-D489-E752-9B0F-65141B98400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07" name="Text Box 46">
          <a:extLst>
            <a:ext uri="{FF2B5EF4-FFF2-40B4-BE49-F238E27FC236}">
              <a16:creationId xmlns:a16="http://schemas.microsoft.com/office/drawing/2014/main" id="{11488C0E-551D-C92D-F037-87F2958373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08" name="Text Box 43">
          <a:extLst>
            <a:ext uri="{FF2B5EF4-FFF2-40B4-BE49-F238E27FC236}">
              <a16:creationId xmlns:a16="http://schemas.microsoft.com/office/drawing/2014/main" id="{DF22A2A7-02EB-87B6-E8A7-5347BB3CB43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09" name="Text Box 68">
          <a:extLst>
            <a:ext uri="{FF2B5EF4-FFF2-40B4-BE49-F238E27FC236}">
              <a16:creationId xmlns:a16="http://schemas.microsoft.com/office/drawing/2014/main" id="{C4A9D2AA-433D-4CD7-9C28-515F3ED0B2B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10" name="Text Box 69">
          <a:extLst>
            <a:ext uri="{FF2B5EF4-FFF2-40B4-BE49-F238E27FC236}">
              <a16:creationId xmlns:a16="http://schemas.microsoft.com/office/drawing/2014/main" id="{EB7029BC-DD6B-546D-B058-95335F6DB7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11" name="Text Box 70">
          <a:extLst>
            <a:ext uri="{FF2B5EF4-FFF2-40B4-BE49-F238E27FC236}">
              <a16:creationId xmlns:a16="http://schemas.microsoft.com/office/drawing/2014/main" id="{672610FE-F90B-4188-91E6-59862FFCD1F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12" name="Text Box 71">
          <a:extLst>
            <a:ext uri="{FF2B5EF4-FFF2-40B4-BE49-F238E27FC236}">
              <a16:creationId xmlns:a16="http://schemas.microsoft.com/office/drawing/2014/main" id="{52B93A93-9802-265F-778F-A561D6A50AD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13" name="Text Box 72">
          <a:extLst>
            <a:ext uri="{FF2B5EF4-FFF2-40B4-BE49-F238E27FC236}">
              <a16:creationId xmlns:a16="http://schemas.microsoft.com/office/drawing/2014/main" id="{DF80CBC1-97E2-AB35-5860-817A7D3E875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14" name="Text Box 73">
          <a:extLst>
            <a:ext uri="{FF2B5EF4-FFF2-40B4-BE49-F238E27FC236}">
              <a16:creationId xmlns:a16="http://schemas.microsoft.com/office/drawing/2014/main" id="{243F1776-43E8-C300-5925-81983E08077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15" name="Text Box 46">
          <a:extLst>
            <a:ext uri="{FF2B5EF4-FFF2-40B4-BE49-F238E27FC236}">
              <a16:creationId xmlns:a16="http://schemas.microsoft.com/office/drawing/2014/main" id="{D12C07CB-92F8-25CA-2295-6B6C805D421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16" name="Text Box 43">
          <a:extLst>
            <a:ext uri="{FF2B5EF4-FFF2-40B4-BE49-F238E27FC236}">
              <a16:creationId xmlns:a16="http://schemas.microsoft.com/office/drawing/2014/main" id="{365A46DC-3F79-CD8B-5733-1C2A7113BF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17" name="Text Box 46">
          <a:extLst>
            <a:ext uri="{FF2B5EF4-FFF2-40B4-BE49-F238E27FC236}">
              <a16:creationId xmlns:a16="http://schemas.microsoft.com/office/drawing/2014/main" id="{7432BDB5-528E-C782-EA87-D0B345F7A0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18" name="Text Box 43">
          <a:extLst>
            <a:ext uri="{FF2B5EF4-FFF2-40B4-BE49-F238E27FC236}">
              <a16:creationId xmlns:a16="http://schemas.microsoft.com/office/drawing/2014/main" id="{86F7DBF2-EED4-5205-DCF6-D395E6BD40C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119" name="Text Box 10">
          <a:extLst>
            <a:ext uri="{FF2B5EF4-FFF2-40B4-BE49-F238E27FC236}">
              <a16:creationId xmlns:a16="http://schemas.microsoft.com/office/drawing/2014/main" id="{4D982D61-3E7C-DCB5-40D5-A2518724F15C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120" name="Text Box 11">
          <a:extLst>
            <a:ext uri="{FF2B5EF4-FFF2-40B4-BE49-F238E27FC236}">
              <a16:creationId xmlns:a16="http://schemas.microsoft.com/office/drawing/2014/main" id="{41032F33-7B60-58A4-9228-06F2296E106E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21" name="Text Box 65">
          <a:extLst>
            <a:ext uri="{FF2B5EF4-FFF2-40B4-BE49-F238E27FC236}">
              <a16:creationId xmlns:a16="http://schemas.microsoft.com/office/drawing/2014/main" id="{A49B47F7-455E-EC11-C9E2-55D96C55668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22" name="Text Box 91">
          <a:extLst>
            <a:ext uri="{FF2B5EF4-FFF2-40B4-BE49-F238E27FC236}">
              <a16:creationId xmlns:a16="http://schemas.microsoft.com/office/drawing/2014/main" id="{6914E1D8-6C49-4BA3-B6FF-7E9F8C1160E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23" name="Text Box 65">
          <a:extLst>
            <a:ext uri="{FF2B5EF4-FFF2-40B4-BE49-F238E27FC236}">
              <a16:creationId xmlns:a16="http://schemas.microsoft.com/office/drawing/2014/main" id="{EFAD5407-81A7-E1EE-89DE-D5DD4B74C85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24" name="Text Box 91">
          <a:extLst>
            <a:ext uri="{FF2B5EF4-FFF2-40B4-BE49-F238E27FC236}">
              <a16:creationId xmlns:a16="http://schemas.microsoft.com/office/drawing/2014/main" id="{A4F11682-2AA2-0CBF-D317-E28B03663B2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125" name="Text Box 46">
          <a:extLst>
            <a:ext uri="{FF2B5EF4-FFF2-40B4-BE49-F238E27FC236}">
              <a16:creationId xmlns:a16="http://schemas.microsoft.com/office/drawing/2014/main" id="{EDDA1B11-14CB-C5FB-9C28-3B70E06868C0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126" name="Text Box 43">
          <a:extLst>
            <a:ext uri="{FF2B5EF4-FFF2-40B4-BE49-F238E27FC236}">
              <a16:creationId xmlns:a16="http://schemas.microsoft.com/office/drawing/2014/main" id="{933F9B23-3664-AC85-4C12-36A85A366F03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27" name="Text Box 68">
          <a:extLst>
            <a:ext uri="{FF2B5EF4-FFF2-40B4-BE49-F238E27FC236}">
              <a16:creationId xmlns:a16="http://schemas.microsoft.com/office/drawing/2014/main" id="{1E154261-AF29-EC1E-0EE9-1F2FFCBD79E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28" name="Text Box 69">
          <a:extLst>
            <a:ext uri="{FF2B5EF4-FFF2-40B4-BE49-F238E27FC236}">
              <a16:creationId xmlns:a16="http://schemas.microsoft.com/office/drawing/2014/main" id="{2CDCDCF3-3B71-73FF-0F68-C0D8F4714D7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29" name="Text Box 70">
          <a:extLst>
            <a:ext uri="{FF2B5EF4-FFF2-40B4-BE49-F238E27FC236}">
              <a16:creationId xmlns:a16="http://schemas.microsoft.com/office/drawing/2014/main" id="{0584CBF2-7A8C-B3F7-5682-DE4EA16CD12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30" name="Text Box 71">
          <a:extLst>
            <a:ext uri="{FF2B5EF4-FFF2-40B4-BE49-F238E27FC236}">
              <a16:creationId xmlns:a16="http://schemas.microsoft.com/office/drawing/2014/main" id="{E2585AFB-848B-C08C-001F-1A4A356AAE3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31" name="Text Box 72">
          <a:extLst>
            <a:ext uri="{FF2B5EF4-FFF2-40B4-BE49-F238E27FC236}">
              <a16:creationId xmlns:a16="http://schemas.microsoft.com/office/drawing/2014/main" id="{75312D6E-7F35-0304-BFCE-0ED22EB012B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32" name="Text Box 73">
          <a:extLst>
            <a:ext uri="{FF2B5EF4-FFF2-40B4-BE49-F238E27FC236}">
              <a16:creationId xmlns:a16="http://schemas.microsoft.com/office/drawing/2014/main" id="{A20A6D77-6313-CD3C-09A1-7E235A389E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33" name="Text Box 46">
          <a:extLst>
            <a:ext uri="{FF2B5EF4-FFF2-40B4-BE49-F238E27FC236}">
              <a16:creationId xmlns:a16="http://schemas.microsoft.com/office/drawing/2014/main" id="{C16A0FFD-562D-F30A-A320-981FDAA127F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34" name="Text Box 43">
          <a:extLst>
            <a:ext uri="{FF2B5EF4-FFF2-40B4-BE49-F238E27FC236}">
              <a16:creationId xmlns:a16="http://schemas.microsoft.com/office/drawing/2014/main" id="{12D939A4-364C-AFB5-9736-37143D4562F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35" name="Text Box 46">
          <a:extLst>
            <a:ext uri="{FF2B5EF4-FFF2-40B4-BE49-F238E27FC236}">
              <a16:creationId xmlns:a16="http://schemas.microsoft.com/office/drawing/2014/main" id="{75F4DFE3-64F9-FAD9-E2D3-212ED42BD0B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36" name="Text Box 43">
          <a:extLst>
            <a:ext uri="{FF2B5EF4-FFF2-40B4-BE49-F238E27FC236}">
              <a16:creationId xmlns:a16="http://schemas.microsoft.com/office/drawing/2014/main" id="{F526AF09-B973-6DAA-F2DA-C9BE0602016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37" name="Text Box 68">
          <a:extLst>
            <a:ext uri="{FF2B5EF4-FFF2-40B4-BE49-F238E27FC236}">
              <a16:creationId xmlns:a16="http://schemas.microsoft.com/office/drawing/2014/main" id="{76B96718-9972-107D-774A-32DE0199C5D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38" name="Text Box 69">
          <a:extLst>
            <a:ext uri="{FF2B5EF4-FFF2-40B4-BE49-F238E27FC236}">
              <a16:creationId xmlns:a16="http://schemas.microsoft.com/office/drawing/2014/main" id="{DEFA097F-604B-1005-A76D-2C5B7417376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39" name="Text Box 70">
          <a:extLst>
            <a:ext uri="{FF2B5EF4-FFF2-40B4-BE49-F238E27FC236}">
              <a16:creationId xmlns:a16="http://schemas.microsoft.com/office/drawing/2014/main" id="{5C39B820-C0CE-22FC-8BFD-A0556BFFB67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40" name="Text Box 71">
          <a:extLst>
            <a:ext uri="{FF2B5EF4-FFF2-40B4-BE49-F238E27FC236}">
              <a16:creationId xmlns:a16="http://schemas.microsoft.com/office/drawing/2014/main" id="{D4F3DDEE-E960-8FAC-CAC4-4B38C4ADB3A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41" name="Text Box 72">
          <a:extLst>
            <a:ext uri="{FF2B5EF4-FFF2-40B4-BE49-F238E27FC236}">
              <a16:creationId xmlns:a16="http://schemas.microsoft.com/office/drawing/2014/main" id="{C731FD4A-4AD5-E75B-2DA7-32367A0F88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42" name="Text Box 73">
          <a:extLst>
            <a:ext uri="{FF2B5EF4-FFF2-40B4-BE49-F238E27FC236}">
              <a16:creationId xmlns:a16="http://schemas.microsoft.com/office/drawing/2014/main" id="{7B5C1500-5E2E-D45E-9DD7-1C8B2A878CA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43" name="Text Box 46">
          <a:extLst>
            <a:ext uri="{FF2B5EF4-FFF2-40B4-BE49-F238E27FC236}">
              <a16:creationId xmlns:a16="http://schemas.microsoft.com/office/drawing/2014/main" id="{A82C9A5C-D982-C3E6-AB46-F02081E8C5E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44" name="Text Box 43">
          <a:extLst>
            <a:ext uri="{FF2B5EF4-FFF2-40B4-BE49-F238E27FC236}">
              <a16:creationId xmlns:a16="http://schemas.microsoft.com/office/drawing/2014/main" id="{D7024B63-C971-3A8D-A5D0-DC2C7DC547D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45" name="Text Box 46">
          <a:extLst>
            <a:ext uri="{FF2B5EF4-FFF2-40B4-BE49-F238E27FC236}">
              <a16:creationId xmlns:a16="http://schemas.microsoft.com/office/drawing/2014/main" id="{4FDFBAD9-91ED-E112-2DB2-C7F380D0BAC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46" name="Text Box 43">
          <a:extLst>
            <a:ext uri="{FF2B5EF4-FFF2-40B4-BE49-F238E27FC236}">
              <a16:creationId xmlns:a16="http://schemas.microsoft.com/office/drawing/2014/main" id="{62505626-9698-7E53-617B-33EB0CBC805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47" name="Text Box 68">
          <a:extLst>
            <a:ext uri="{FF2B5EF4-FFF2-40B4-BE49-F238E27FC236}">
              <a16:creationId xmlns:a16="http://schemas.microsoft.com/office/drawing/2014/main" id="{C906D10F-34CC-799D-D32D-D3D352A1D0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48" name="Text Box 69">
          <a:extLst>
            <a:ext uri="{FF2B5EF4-FFF2-40B4-BE49-F238E27FC236}">
              <a16:creationId xmlns:a16="http://schemas.microsoft.com/office/drawing/2014/main" id="{E6D19030-34AA-1604-6955-4C9CC81D360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49" name="Text Box 70">
          <a:extLst>
            <a:ext uri="{FF2B5EF4-FFF2-40B4-BE49-F238E27FC236}">
              <a16:creationId xmlns:a16="http://schemas.microsoft.com/office/drawing/2014/main" id="{8F19067B-DE93-9D03-BE62-A125DE9D72A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50" name="Text Box 71">
          <a:extLst>
            <a:ext uri="{FF2B5EF4-FFF2-40B4-BE49-F238E27FC236}">
              <a16:creationId xmlns:a16="http://schemas.microsoft.com/office/drawing/2014/main" id="{F16B4DE4-E9CB-D394-8D06-C47F6DAC40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51" name="Text Box 72">
          <a:extLst>
            <a:ext uri="{FF2B5EF4-FFF2-40B4-BE49-F238E27FC236}">
              <a16:creationId xmlns:a16="http://schemas.microsoft.com/office/drawing/2014/main" id="{7FB3825C-A4BE-3DE1-7505-C67ADA19F57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52" name="Text Box 73">
          <a:extLst>
            <a:ext uri="{FF2B5EF4-FFF2-40B4-BE49-F238E27FC236}">
              <a16:creationId xmlns:a16="http://schemas.microsoft.com/office/drawing/2014/main" id="{F79353BF-DD48-AA31-94F2-6A6AF2803FF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53" name="Text Box 46">
          <a:extLst>
            <a:ext uri="{FF2B5EF4-FFF2-40B4-BE49-F238E27FC236}">
              <a16:creationId xmlns:a16="http://schemas.microsoft.com/office/drawing/2014/main" id="{7BB49A0F-786F-069D-9DFE-058CA562679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54" name="Text Box 43">
          <a:extLst>
            <a:ext uri="{FF2B5EF4-FFF2-40B4-BE49-F238E27FC236}">
              <a16:creationId xmlns:a16="http://schemas.microsoft.com/office/drawing/2014/main" id="{410B6706-2F9B-F07B-46B4-74A8FBD51B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55" name="Text Box 46">
          <a:extLst>
            <a:ext uri="{FF2B5EF4-FFF2-40B4-BE49-F238E27FC236}">
              <a16:creationId xmlns:a16="http://schemas.microsoft.com/office/drawing/2014/main" id="{F30405C7-6106-4EE3-7267-F5D0B16DA1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56" name="Text Box 43">
          <a:extLst>
            <a:ext uri="{FF2B5EF4-FFF2-40B4-BE49-F238E27FC236}">
              <a16:creationId xmlns:a16="http://schemas.microsoft.com/office/drawing/2014/main" id="{E0F96BDD-DB5D-BCF2-76F4-A6AC780346E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157" name="Text Box 10">
          <a:extLst>
            <a:ext uri="{FF2B5EF4-FFF2-40B4-BE49-F238E27FC236}">
              <a16:creationId xmlns:a16="http://schemas.microsoft.com/office/drawing/2014/main" id="{5FB6E7B3-C301-6770-5E3D-6774FF1A10A8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158" name="Text Box 11">
          <a:extLst>
            <a:ext uri="{FF2B5EF4-FFF2-40B4-BE49-F238E27FC236}">
              <a16:creationId xmlns:a16="http://schemas.microsoft.com/office/drawing/2014/main" id="{BEB49EFC-F328-C29A-C7C6-40BA474402CB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59" name="Text Box 65">
          <a:extLst>
            <a:ext uri="{FF2B5EF4-FFF2-40B4-BE49-F238E27FC236}">
              <a16:creationId xmlns:a16="http://schemas.microsoft.com/office/drawing/2014/main" id="{36781DA7-7847-534A-56B7-AD0BD56C7C9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60" name="Text Box 91">
          <a:extLst>
            <a:ext uri="{FF2B5EF4-FFF2-40B4-BE49-F238E27FC236}">
              <a16:creationId xmlns:a16="http://schemas.microsoft.com/office/drawing/2014/main" id="{F3F7985D-76A7-0D6B-2532-CBEDE565B14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61" name="Text Box 65">
          <a:extLst>
            <a:ext uri="{FF2B5EF4-FFF2-40B4-BE49-F238E27FC236}">
              <a16:creationId xmlns:a16="http://schemas.microsoft.com/office/drawing/2014/main" id="{515F03C9-8A9A-CF01-F103-24C036F3F5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62" name="Text Box 91">
          <a:extLst>
            <a:ext uri="{FF2B5EF4-FFF2-40B4-BE49-F238E27FC236}">
              <a16:creationId xmlns:a16="http://schemas.microsoft.com/office/drawing/2014/main" id="{778D7417-F9BC-73B0-3A92-D8AAB91D9C6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163" name="Text Box 46">
          <a:extLst>
            <a:ext uri="{FF2B5EF4-FFF2-40B4-BE49-F238E27FC236}">
              <a16:creationId xmlns:a16="http://schemas.microsoft.com/office/drawing/2014/main" id="{C262BC00-2CD8-DE83-0859-82533307D97B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164" name="Text Box 43">
          <a:extLst>
            <a:ext uri="{FF2B5EF4-FFF2-40B4-BE49-F238E27FC236}">
              <a16:creationId xmlns:a16="http://schemas.microsoft.com/office/drawing/2014/main" id="{0A499FB4-D3AF-3D64-A45C-3D62B319C949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65" name="Text Box 68">
          <a:extLst>
            <a:ext uri="{FF2B5EF4-FFF2-40B4-BE49-F238E27FC236}">
              <a16:creationId xmlns:a16="http://schemas.microsoft.com/office/drawing/2014/main" id="{FA8DB899-9D84-96EE-1523-123B5FD6249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66" name="Text Box 69">
          <a:extLst>
            <a:ext uri="{FF2B5EF4-FFF2-40B4-BE49-F238E27FC236}">
              <a16:creationId xmlns:a16="http://schemas.microsoft.com/office/drawing/2014/main" id="{10456D4B-638C-2453-EAF9-83F242AD928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67" name="Text Box 70">
          <a:extLst>
            <a:ext uri="{FF2B5EF4-FFF2-40B4-BE49-F238E27FC236}">
              <a16:creationId xmlns:a16="http://schemas.microsoft.com/office/drawing/2014/main" id="{14F9D0A1-8C5B-4DAA-F10A-B72A3F7D970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68" name="Text Box 71">
          <a:extLst>
            <a:ext uri="{FF2B5EF4-FFF2-40B4-BE49-F238E27FC236}">
              <a16:creationId xmlns:a16="http://schemas.microsoft.com/office/drawing/2014/main" id="{681781B4-4582-97DB-24FB-C4853F77C67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69" name="Text Box 72">
          <a:extLst>
            <a:ext uri="{FF2B5EF4-FFF2-40B4-BE49-F238E27FC236}">
              <a16:creationId xmlns:a16="http://schemas.microsoft.com/office/drawing/2014/main" id="{7E25882B-3D46-40FF-A8FD-F00DCB74BB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70" name="Text Box 73">
          <a:extLst>
            <a:ext uri="{FF2B5EF4-FFF2-40B4-BE49-F238E27FC236}">
              <a16:creationId xmlns:a16="http://schemas.microsoft.com/office/drawing/2014/main" id="{F8326526-2F9F-AB29-7DB0-BC274B3EDA6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71" name="Text Box 46">
          <a:extLst>
            <a:ext uri="{FF2B5EF4-FFF2-40B4-BE49-F238E27FC236}">
              <a16:creationId xmlns:a16="http://schemas.microsoft.com/office/drawing/2014/main" id="{64BC00C8-581F-5695-AB92-AAEDC57E24D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72" name="Text Box 43">
          <a:extLst>
            <a:ext uri="{FF2B5EF4-FFF2-40B4-BE49-F238E27FC236}">
              <a16:creationId xmlns:a16="http://schemas.microsoft.com/office/drawing/2014/main" id="{9798926B-1EFD-887F-2973-00FD1791829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73" name="Text Box 46">
          <a:extLst>
            <a:ext uri="{FF2B5EF4-FFF2-40B4-BE49-F238E27FC236}">
              <a16:creationId xmlns:a16="http://schemas.microsoft.com/office/drawing/2014/main" id="{02548A74-1CA8-6631-3240-92E09601490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74" name="Text Box 43">
          <a:extLst>
            <a:ext uri="{FF2B5EF4-FFF2-40B4-BE49-F238E27FC236}">
              <a16:creationId xmlns:a16="http://schemas.microsoft.com/office/drawing/2014/main" id="{D74771F3-94D6-0302-A05E-6D00450A82D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75" name="Text Box 68">
          <a:extLst>
            <a:ext uri="{FF2B5EF4-FFF2-40B4-BE49-F238E27FC236}">
              <a16:creationId xmlns:a16="http://schemas.microsoft.com/office/drawing/2014/main" id="{C02527C3-6130-2EB3-FBB2-4A5706F0800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76" name="Text Box 69">
          <a:extLst>
            <a:ext uri="{FF2B5EF4-FFF2-40B4-BE49-F238E27FC236}">
              <a16:creationId xmlns:a16="http://schemas.microsoft.com/office/drawing/2014/main" id="{F61867CC-1D25-EE85-52AE-B9876CFB5C4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77" name="Text Box 70">
          <a:extLst>
            <a:ext uri="{FF2B5EF4-FFF2-40B4-BE49-F238E27FC236}">
              <a16:creationId xmlns:a16="http://schemas.microsoft.com/office/drawing/2014/main" id="{F8086925-D1F9-D176-816D-913219319D8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78" name="Text Box 71">
          <a:extLst>
            <a:ext uri="{FF2B5EF4-FFF2-40B4-BE49-F238E27FC236}">
              <a16:creationId xmlns:a16="http://schemas.microsoft.com/office/drawing/2014/main" id="{B991502E-68F2-533A-9F11-910A4648941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79" name="Text Box 72">
          <a:extLst>
            <a:ext uri="{FF2B5EF4-FFF2-40B4-BE49-F238E27FC236}">
              <a16:creationId xmlns:a16="http://schemas.microsoft.com/office/drawing/2014/main" id="{8F8A4731-B939-C844-A8C4-4EE70E906E9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180" name="Text Box 73">
          <a:extLst>
            <a:ext uri="{FF2B5EF4-FFF2-40B4-BE49-F238E27FC236}">
              <a16:creationId xmlns:a16="http://schemas.microsoft.com/office/drawing/2014/main" id="{CCC8F5C0-FE1D-181E-E2DA-13DDDDCE086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81" name="Text Box 46">
          <a:extLst>
            <a:ext uri="{FF2B5EF4-FFF2-40B4-BE49-F238E27FC236}">
              <a16:creationId xmlns:a16="http://schemas.microsoft.com/office/drawing/2014/main" id="{91A2045F-B3A0-5FA6-F7DB-10D367DED31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82" name="Text Box 43">
          <a:extLst>
            <a:ext uri="{FF2B5EF4-FFF2-40B4-BE49-F238E27FC236}">
              <a16:creationId xmlns:a16="http://schemas.microsoft.com/office/drawing/2014/main" id="{6C7F4354-584E-CCB3-B131-897E2C85FD2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83" name="Text Box 46">
          <a:extLst>
            <a:ext uri="{FF2B5EF4-FFF2-40B4-BE49-F238E27FC236}">
              <a16:creationId xmlns:a16="http://schemas.microsoft.com/office/drawing/2014/main" id="{CD543502-40F6-EE7C-003B-ACB3D6F2A05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84" name="Text Box 43">
          <a:extLst>
            <a:ext uri="{FF2B5EF4-FFF2-40B4-BE49-F238E27FC236}">
              <a16:creationId xmlns:a16="http://schemas.microsoft.com/office/drawing/2014/main" id="{3F29B945-96EE-4BE6-8F97-1D397C60528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85" name="Text Box 68">
          <a:extLst>
            <a:ext uri="{FF2B5EF4-FFF2-40B4-BE49-F238E27FC236}">
              <a16:creationId xmlns:a16="http://schemas.microsoft.com/office/drawing/2014/main" id="{14F26AFD-0A99-89F9-691C-EFA6015854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86" name="Text Box 69">
          <a:extLst>
            <a:ext uri="{FF2B5EF4-FFF2-40B4-BE49-F238E27FC236}">
              <a16:creationId xmlns:a16="http://schemas.microsoft.com/office/drawing/2014/main" id="{08689071-DEA5-3159-F2A3-3050DBF81D2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87" name="Text Box 70">
          <a:extLst>
            <a:ext uri="{FF2B5EF4-FFF2-40B4-BE49-F238E27FC236}">
              <a16:creationId xmlns:a16="http://schemas.microsoft.com/office/drawing/2014/main" id="{7CC459E6-81A5-5F4C-F678-170475D455A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88" name="Text Box 71">
          <a:extLst>
            <a:ext uri="{FF2B5EF4-FFF2-40B4-BE49-F238E27FC236}">
              <a16:creationId xmlns:a16="http://schemas.microsoft.com/office/drawing/2014/main" id="{B4C7AF0E-C8E9-77C2-F02F-FAFAEBF8D10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89" name="Text Box 72">
          <a:extLst>
            <a:ext uri="{FF2B5EF4-FFF2-40B4-BE49-F238E27FC236}">
              <a16:creationId xmlns:a16="http://schemas.microsoft.com/office/drawing/2014/main" id="{94388026-112B-C888-521B-39E30F0A88B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190" name="Text Box 73">
          <a:extLst>
            <a:ext uri="{FF2B5EF4-FFF2-40B4-BE49-F238E27FC236}">
              <a16:creationId xmlns:a16="http://schemas.microsoft.com/office/drawing/2014/main" id="{EFC52868-1692-C677-D14B-465B053C72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91" name="Text Box 46">
          <a:extLst>
            <a:ext uri="{FF2B5EF4-FFF2-40B4-BE49-F238E27FC236}">
              <a16:creationId xmlns:a16="http://schemas.microsoft.com/office/drawing/2014/main" id="{C33343A2-B404-AB9E-5FFB-FAD71AEFFFE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92" name="Text Box 43">
          <a:extLst>
            <a:ext uri="{FF2B5EF4-FFF2-40B4-BE49-F238E27FC236}">
              <a16:creationId xmlns:a16="http://schemas.microsoft.com/office/drawing/2014/main" id="{B0FB3170-76F8-865D-A9FE-140A3FE269A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93" name="Text Box 46">
          <a:extLst>
            <a:ext uri="{FF2B5EF4-FFF2-40B4-BE49-F238E27FC236}">
              <a16:creationId xmlns:a16="http://schemas.microsoft.com/office/drawing/2014/main" id="{589E8E53-E5DD-5A0B-CB23-EE3EC68F190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194" name="Text Box 43">
          <a:extLst>
            <a:ext uri="{FF2B5EF4-FFF2-40B4-BE49-F238E27FC236}">
              <a16:creationId xmlns:a16="http://schemas.microsoft.com/office/drawing/2014/main" id="{6850243F-00E3-CD62-1F3E-92EBD09B137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195" name="Text Box 10">
          <a:extLst>
            <a:ext uri="{FF2B5EF4-FFF2-40B4-BE49-F238E27FC236}">
              <a16:creationId xmlns:a16="http://schemas.microsoft.com/office/drawing/2014/main" id="{D3E24DAA-620B-D0D2-196F-24006EA391A6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196" name="Text Box 11">
          <a:extLst>
            <a:ext uri="{FF2B5EF4-FFF2-40B4-BE49-F238E27FC236}">
              <a16:creationId xmlns:a16="http://schemas.microsoft.com/office/drawing/2014/main" id="{5FB7AD41-11B6-E836-0FFB-ECA25B404EAE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97" name="Text Box 65">
          <a:extLst>
            <a:ext uri="{FF2B5EF4-FFF2-40B4-BE49-F238E27FC236}">
              <a16:creationId xmlns:a16="http://schemas.microsoft.com/office/drawing/2014/main" id="{B939259E-B122-392E-FBF0-AEC92C602F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98" name="Text Box 91">
          <a:extLst>
            <a:ext uri="{FF2B5EF4-FFF2-40B4-BE49-F238E27FC236}">
              <a16:creationId xmlns:a16="http://schemas.microsoft.com/office/drawing/2014/main" id="{6A790B68-AB89-2D35-7900-DB9D658977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199" name="Text Box 65">
          <a:extLst>
            <a:ext uri="{FF2B5EF4-FFF2-40B4-BE49-F238E27FC236}">
              <a16:creationId xmlns:a16="http://schemas.microsoft.com/office/drawing/2014/main" id="{BDD515E0-F793-DBA8-5EAE-224F0E96E0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200" name="Text Box 91">
          <a:extLst>
            <a:ext uri="{FF2B5EF4-FFF2-40B4-BE49-F238E27FC236}">
              <a16:creationId xmlns:a16="http://schemas.microsoft.com/office/drawing/2014/main" id="{FB3D5B69-6C2D-3DEB-6DF7-0520B5EB496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201" name="Text Box 46">
          <a:extLst>
            <a:ext uri="{FF2B5EF4-FFF2-40B4-BE49-F238E27FC236}">
              <a16:creationId xmlns:a16="http://schemas.microsoft.com/office/drawing/2014/main" id="{7FBD58AD-13D8-0773-08D4-84FA2F42E7ED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202" name="Text Box 43">
          <a:extLst>
            <a:ext uri="{FF2B5EF4-FFF2-40B4-BE49-F238E27FC236}">
              <a16:creationId xmlns:a16="http://schemas.microsoft.com/office/drawing/2014/main" id="{A0649C0B-8A16-7D2E-E71C-9C9B2E73AAB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03" name="Text Box 68">
          <a:extLst>
            <a:ext uri="{FF2B5EF4-FFF2-40B4-BE49-F238E27FC236}">
              <a16:creationId xmlns:a16="http://schemas.microsoft.com/office/drawing/2014/main" id="{F4FFC670-8542-0AA7-4C10-CF61E45DCE3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04" name="Text Box 69">
          <a:extLst>
            <a:ext uri="{FF2B5EF4-FFF2-40B4-BE49-F238E27FC236}">
              <a16:creationId xmlns:a16="http://schemas.microsoft.com/office/drawing/2014/main" id="{4B58BA64-F83D-4AE7-1DA3-B950AE524BE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05" name="Text Box 70">
          <a:extLst>
            <a:ext uri="{FF2B5EF4-FFF2-40B4-BE49-F238E27FC236}">
              <a16:creationId xmlns:a16="http://schemas.microsoft.com/office/drawing/2014/main" id="{D55B6115-CEEF-2E9E-305C-4405D7ED0B8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06" name="Text Box 71">
          <a:extLst>
            <a:ext uri="{FF2B5EF4-FFF2-40B4-BE49-F238E27FC236}">
              <a16:creationId xmlns:a16="http://schemas.microsoft.com/office/drawing/2014/main" id="{B9FDEA7E-5278-E684-A195-7D21D6895A8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07" name="Text Box 72">
          <a:extLst>
            <a:ext uri="{FF2B5EF4-FFF2-40B4-BE49-F238E27FC236}">
              <a16:creationId xmlns:a16="http://schemas.microsoft.com/office/drawing/2014/main" id="{DA404891-06AC-52B8-9B44-EB690EB6B9B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08" name="Text Box 73">
          <a:extLst>
            <a:ext uri="{FF2B5EF4-FFF2-40B4-BE49-F238E27FC236}">
              <a16:creationId xmlns:a16="http://schemas.microsoft.com/office/drawing/2014/main" id="{2D61BEB6-AC80-3E6B-3971-B5A7336B780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09" name="Text Box 46">
          <a:extLst>
            <a:ext uri="{FF2B5EF4-FFF2-40B4-BE49-F238E27FC236}">
              <a16:creationId xmlns:a16="http://schemas.microsoft.com/office/drawing/2014/main" id="{82276F23-9722-CC6F-B806-51E663EC3DC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10" name="Text Box 43">
          <a:extLst>
            <a:ext uri="{FF2B5EF4-FFF2-40B4-BE49-F238E27FC236}">
              <a16:creationId xmlns:a16="http://schemas.microsoft.com/office/drawing/2014/main" id="{58A12E90-818B-2DB6-4295-9AF30270BC3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11" name="Text Box 46">
          <a:extLst>
            <a:ext uri="{FF2B5EF4-FFF2-40B4-BE49-F238E27FC236}">
              <a16:creationId xmlns:a16="http://schemas.microsoft.com/office/drawing/2014/main" id="{CDD8BBB8-1F64-3A23-B5CE-E8179E46D21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12" name="Text Box 43">
          <a:extLst>
            <a:ext uri="{FF2B5EF4-FFF2-40B4-BE49-F238E27FC236}">
              <a16:creationId xmlns:a16="http://schemas.microsoft.com/office/drawing/2014/main" id="{756F61B7-3590-1634-E751-C493581869C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13" name="Text Box 68">
          <a:extLst>
            <a:ext uri="{FF2B5EF4-FFF2-40B4-BE49-F238E27FC236}">
              <a16:creationId xmlns:a16="http://schemas.microsoft.com/office/drawing/2014/main" id="{111E199E-D777-B423-44E8-82F37BE599C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14" name="Text Box 69">
          <a:extLst>
            <a:ext uri="{FF2B5EF4-FFF2-40B4-BE49-F238E27FC236}">
              <a16:creationId xmlns:a16="http://schemas.microsoft.com/office/drawing/2014/main" id="{252D1FC3-DAF1-8944-2602-6297D5C985A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15" name="Text Box 70">
          <a:extLst>
            <a:ext uri="{FF2B5EF4-FFF2-40B4-BE49-F238E27FC236}">
              <a16:creationId xmlns:a16="http://schemas.microsoft.com/office/drawing/2014/main" id="{90D9A8A9-269C-D470-4FBE-4E9A6DC678E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16" name="Text Box 71">
          <a:extLst>
            <a:ext uri="{FF2B5EF4-FFF2-40B4-BE49-F238E27FC236}">
              <a16:creationId xmlns:a16="http://schemas.microsoft.com/office/drawing/2014/main" id="{EC006039-D777-B6D0-1556-0066B7288C0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17" name="Text Box 72">
          <a:extLst>
            <a:ext uri="{FF2B5EF4-FFF2-40B4-BE49-F238E27FC236}">
              <a16:creationId xmlns:a16="http://schemas.microsoft.com/office/drawing/2014/main" id="{0E2492A9-3E86-11DC-1B0F-4BA163A77F7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18" name="Text Box 73">
          <a:extLst>
            <a:ext uri="{FF2B5EF4-FFF2-40B4-BE49-F238E27FC236}">
              <a16:creationId xmlns:a16="http://schemas.microsoft.com/office/drawing/2014/main" id="{E0F66F15-B53B-5BE0-33F2-7C94977DCC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19" name="Text Box 46">
          <a:extLst>
            <a:ext uri="{FF2B5EF4-FFF2-40B4-BE49-F238E27FC236}">
              <a16:creationId xmlns:a16="http://schemas.microsoft.com/office/drawing/2014/main" id="{E98B299F-AFA0-3843-D941-86B025C04F8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20" name="Text Box 43">
          <a:extLst>
            <a:ext uri="{FF2B5EF4-FFF2-40B4-BE49-F238E27FC236}">
              <a16:creationId xmlns:a16="http://schemas.microsoft.com/office/drawing/2014/main" id="{BA30F0FF-9344-D604-1159-44D5378B049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21" name="Text Box 46">
          <a:extLst>
            <a:ext uri="{FF2B5EF4-FFF2-40B4-BE49-F238E27FC236}">
              <a16:creationId xmlns:a16="http://schemas.microsoft.com/office/drawing/2014/main" id="{F1645E9D-E01A-D5D8-65C1-A0FA3EDAD75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22" name="Text Box 43">
          <a:extLst>
            <a:ext uri="{FF2B5EF4-FFF2-40B4-BE49-F238E27FC236}">
              <a16:creationId xmlns:a16="http://schemas.microsoft.com/office/drawing/2014/main" id="{1AFA37C2-18EE-7B71-EFB2-83F4F4FB864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223" name="Text Box 68">
          <a:extLst>
            <a:ext uri="{FF2B5EF4-FFF2-40B4-BE49-F238E27FC236}">
              <a16:creationId xmlns:a16="http://schemas.microsoft.com/office/drawing/2014/main" id="{911BF795-DBE5-AAF2-996E-674EE3DFDD5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224" name="Text Box 69">
          <a:extLst>
            <a:ext uri="{FF2B5EF4-FFF2-40B4-BE49-F238E27FC236}">
              <a16:creationId xmlns:a16="http://schemas.microsoft.com/office/drawing/2014/main" id="{B5378513-1688-3CDC-5F5F-79F9C08E19B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225" name="Text Box 70">
          <a:extLst>
            <a:ext uri="{FF2B5EF4-FFF2-40B4-BE49-F238E27FC236}">
              <a16:creationId xmlns:a16="http://schemas.microsoft.com/office/drawing/2014/main" id="{5FE2CAA4-5078-C59E-037F-B7BAC098817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226" name="Text Box 71">
          <a:extLst>
            <a:ext uri="{FF2B5EF4-FFF2-40B4-BE49-F238E27FC236}">
              <a16:creationId xmlns:a16="http://schemas.microsoft.com/office/drawing/2014/main" id="{943BA88E-8622-3446-4AA9-C9FB71E98EC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227" name="Text Box 72">
          <a:extLst>
            <a:ext uri="{FF2B5EF4-FFF2-40B4-BE49-F238E27FC236}">
              <a16:creationId xmlns:a16="http://schemas.microsoft.com/office/drawing/2014/main" id="{E1B34EFE-F9AD-ED35-D47F-BDCFBE6AA23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50228" name="Text Box 73">
          <a:extLst>
            <a:ext uri="{FF2B5EF4-FFF2-40B4-BE49-F238E27FC236}">
              <a16:creationId xmlns:a16="http://schemas.microsoft.com/office/drawing/2014/main" id="{5757AFDA-51A7-D4DC-9DE9-1037776B641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29" name="Text Box 46">
          <a:extLst>
            <a:ext uri="{FF2B5EF4-FFF2-40B4-BE49-F238E27FC236}">
              <a16:creationId xmlns:a16="http://schemas.microsoft.com/office/drawing/2014/main" id="{96BF0336-FD31-16B4-14E5-FF8D6C55B50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30" name="Text Box 43">
          <a:extLst>
            <a:ext uri="{FF2B5EF4-FFF2-40B4-BE49-F238E27FC236}">
              <a16:creationId xmlns:a16="http://schemas.microsoft.com/office/drawing/2014/main" id="{DD7B61AA-2D4D-9E9B-378E-9F62BC5400F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31" name="Text Box 46">
          <a:extLst>
            <a:ext uri="{FF2B5EF4-FFF2-40B4-BE49-F238E27FC236}">
              <a16:creationId xmlns:a16="http://schemas.microsoft.com/office/drawing/2014/main" id="{B0A6E693-5D77-47F4-B936-7574F2FD87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32" name="Text Box 43">
          <a:extLst>
            <a:ext uri="{FF2B5EF4-FFF2-40B4-BE49-F238E27FC236}">
              <a16:creationId xmlns:a16="http://schemas.microsoft.com/office/drawing/2014/main" id="{D974FE24-63B3-E388-21B5-31C4A55BEE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233" name="Text Box 10">
          <a:extLst>
            <a:ext uri="{FF2B5EF4-FFF2-40B4-BE49-F238E27FC236}">
              <a16:creationId xmlns:a16="http://schemas.microsoft.com/office/drawing/2014/main" id="{1761CA68-5D2A-EAE1-4BDC-528B22794EB8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50234" name="Text Box 11">
          <a:extLst>
            <a:ext uri="{FF2B5EF4-FFF2-40B4-BE49-F238E27FC236}">
              <a16:creationId xmlns:a16="http://schemas.microsoft.com/office/drawing/2014/main" id="{4591A8F9-E534-FF17-44E1-8FCD4180ADBC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235" name="Text Box 65">
          <a:extLst>
            <a:ext uri="{FF2B5EF4-FFF2-40B4-BE49-F238E27FC236}">
              <a16:creationId xmlns:a16="http://schemas.microsoft.com/office/drawing/2014/main" id="{6AD17F08-B6D5-739B-20EE-4C96DB52ABB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236" name="Text Box 91">
          <a:extLst>
            <a:ext uri="{FF2B5EF4-FFF2-40B4-BE49-F238E27FC236}">
              <a16:creationId xmlns:a16="http://schemas.microsoft.com/office/drawing/2014/main" id="{0A6786A0-968E-156C-E3A5-F0B248A60A8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237" name="Text Box 65">
          <a:extLst>
            <a:ext uri="{FF2B5EF4-FFF2-40B4-BE49-F238E27FC236}">
              <a16:creationId xmlns:a16="http://schemas.microsoft.com/office/drawing/2014/main" id="{02CDCB4C-A7E6-E103-E84F-34A8F9C1ABA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50238" name="Text Box 91">
          <a:extLst>
            <a:ext uri="{FF2B5EF4-FFF2-40B4-BE49-F238E27FC236}">
              <a16:creationId xmlns:a16="http://schemas.microsoft.com/office/drawing/2014/main" id="{3E76B4E8-AC4E-0122-B56C-0EDBE850B62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239" name="Text Box 46">
          <a:extLst>
            <a:ext uri="{FF2B5EF4-FFF2-40B4-BE49-F238E27FC236}">
              <a16:creationId xmlns:a16="http://schemas.microsoft.com/office/drawing/2014/main" id="{D32C95B2-C7A3-2DBC-D36E-06AC3D042209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50240" name="Text Box 43">
          <a:extLst>
            <a:ext uri="{FF2B5EF4-FFF2-40B4-BE49-F238E27FC236}">
              <a16:creationId xmlns:a16="http://schemas.microsoft.com/office/drawing/2014/main" id="{B9851F80-0CB4-3494-6752-93FECA3304D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41" name="Text Box 68">
          <a:extLst>
            <a:ext uri="{FF2B5EF4-FFF2-40B4-BE49-F238E27FC236}">
              <a16:creationId xmlns:a16="http://schemas.microsoft.com/office/drawing/2014/main" id="{9121C3B6-7C81-8D42-C013-7D83AF865EB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42" name="Text Box 69">
          <a:extLst>
            <a:ext uri="{FF2B5EF4-FFF2-40B4-BE49-F238E27FC236}">
              <a16:creationId xmlns:a16="http://schemas.microsoft.com/office/drawing/2014/main" id="{4F8E63D3-2623-F5A6-F7D8-21358ABEC54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43" name="Text Box 70">
          <a:extLst>
            <a:ext uri="{FF2B5EF4-FFF2-40B4-BE49-F238E27FC236}">
              <a16:creationId xmlns:a16="http://schemas.microsoft.com/office/drawing/2014/main" id="{1056BE44-287C-E106-1A8C-086238D829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44" name="Text Box 71">
          <a:extLst>
            <a:ext uri="{FF2B5EF4-FFF2-40B4-BE49-F238E27FC236}">
              <a16:creationId xmlns:a16="http://schemas.microsoft.com/office/drawing/2014/main" id="{B106D75F-B524-9EED-8E56-2F5244C0B4D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45" name="Text Box 72">
          <a:extLst>
            <a:ext uri="{FF2B5EF4-FFF2-40B4-BE49-F238E27FC236}">
              <a16:creationId xmlns:a16="http://schemas.microsoft.com/office/drawing/2014/main" id="{0987148E-C1AE-E618-02D9-7EA64B52893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46" name="Text Box 73">
          <a:extLst>
            <a:ext uri="{FF2B5EF4-FFF2-40B4-BE49-F238E27FC236}">
              <a16:creationId xmlns:a16="http://schemas.microsoft.com/office/drawing/2014/main" id="{EF2E22BC-9315-00E0-C0CF-3661B321468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47" name="Text Box 46">
          <a:extLst>
            <a:ext uri="{FF2B5EF4-FFF2-40B4-BE49-F238E27FC236}">
              <a16:creationId xmlns:a16="http://schemas.microsoft.com/office/drawing/2014/main" id="{6AA30A44-C1AD-BA55-CA5B-F674714329D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48" name="Text Box 43">
          <a:extLst>
            <a:ext uri="{FF2B5EF4-FFF2-40B4-BE49-F238E27FC236}">
              <a16:creationId xmlns:a16="http://schemas.microsoft.com/office/drawing/2014/main" id="{C81C4BB1-9B69-C836-B7A2-CAC7E45144D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49" name="Text Box 46">
          <a:extLst>
            <a:ext uri="{FF2B5EF4-FFF2-40B4-BE49-F238E27FC236}">
              <a16:creationId xmlns:a16="http://schemas.microsoft.com/office/drawing/2014/main" id="{C1D32BB4-5D46-5A27-8905-FE2221C3362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50" name="Text Box 43">
          <a:extLst>
            <a:ext uri="{FF2B5EF4-FFF2-40B4-BE49-F238E27FC236}">
              <a16:creationId xmlns:a16="http://schemas.microsoft.com/office/drawing/2014/main" id="{C6987074-0280-BA51-8E2A-F6DA23F6B2D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51" name="Text Box 68">
          <a:extLst>
            <a:ext uri="{FF2B5EF4-FFF2-40B4-BE49-F238E27FC236}">
              <a16:creationId xmlns:a16="http://schemas.microsoft.com/office/drawing/2014/main" id="{B457104D-C7AF-03CF-00A3-084A90F02A2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52" name="Text Box 69">
          <a:extLst>
            <a:ext uri="{FF2B5EF4-FFF2-40B4-BE49-F238E27FC236}">
              <a16:creationId xmlns:a16="http://schemas.microsoft.com/office/drawing/2014/main" id="{C57A3BBB-2073-C46D-48C2-72E8F69902C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53" name="Text Box 70">
          <a:extLst>
            <a:ext uri="{FF2B5EF4-FFF2-40B4-BE49-F238E27FC236}">
              <a16:creationId xmlns:a16="http://schemas.microsoft.com/office/drawing/2014/main" id="{87193444-B96D-D0C6-D430-AF8C17770F7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54" name="Text Box 71">
          <a:extLst>
            <a:ext uri="{FF2B5EF4-FFF2-40B4-BE49-F238E27FC236}">
              <a16:creationId xmlns:a16="http://schemas.microsoft.com/office/drawing/2014/main" id="{A8BB8BDC-C140-A92A-979B-D7F13DFB59D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55" name="Text Box 72">
          <a:extLst>
            <a:ext uri="{FF2B5EF4-FFF2-40B4-BE49-F238E27FC236}">
              <a16:creationId xmlns:a16="http://schemas.microsoft.com/office/drawing/2014/main" id="{551F66D1-AEFB-0BE0-70F2-BF70D2A0652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50256" name="Text Box 73">
          <a:extLst>
            <a:ext uri="{FF2B5EF4-FFF2-40B4-BE49-F238E27FC236}">
              <a16:creationId xmlns:a16="http://schemas.microsoft.com/office/drawing/2014/main" id="{21C19E38-7E73-83AD-4C9B-8FB04749F7F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57" name="Text Box 46">
          <a:extLst>
            <a:ext uri="{FF2B5EF4-FFF2-40B4-BE49-F238E27FC236}">
              <a16:creationId xmlns:a16="http://schemas.microsoft.com/office/drawing/2014/main" id="{16DFEDF0-231F-9FA8-EF64-985073E614A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58" name="Text Box 43">
          <a:extLst>
            <a:ext uri="{FF2B5EF4-FFF2-40B4-BE49-F238E27FC236}">
              <a16:creationId xmlns:a16="http://schemas.microsoft.com/office/drawing/2014/main" id="{BC5E44D2-DA1F-746E-2B96-6041678F17F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59" name="Text Box 46">
          <a:extLst>
            <a:ext uri="{FF2B5EF4-FFF2-40B4-BE49-F238E27FC236}">
              <a16:creationId xmlns:a16="http://schemas.microsoft.com/office/drawing/2014/main" id="{CCC26BD7-8989-0AC5-E65C-BF4199FA0E6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0260" name="Text Box 43">
          <a:extLst>
            <a:ext uri="{FF2B5EF4-FFF2-40B4-BE49-F238E27FC236}">
              <a16:creationId xmlns:a16="http://schemas.microsoft.com/office/drawing/2014/main" id="{D4C8B94C-118A-797D-5BC3-1C98207CA52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169" name="Text Box 68">
          <a:extLst>
            <a:ext uri="{FF2B5EF4-FFF2-40B4-BE49-F238E27FC236}">
              <a16:creationId xmlns:a16="http://schemas.microsoft.com/office/drawing/2014/main" id="{2446F364-6A84-77A0-45DE-90809B1E95F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170" name="Text Box 69">
          <a:extLst>
            <a:ext uri="{FF2B5EF4-FFF2-40B4-BE49-F238E27FC236}">
              <a16:creationId xmlns:a16="http://schemas.microsoft.com/office/drawing/2014/main" id="{7687EA5F-69BF-A9A9-CC19-F489C922819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171" name="Text Box 70">
          <a:extLst>
            <a:ext uri="{FF2B5EF4-FFF2-40B4-BE49-F238E27FC236}">
              <a16:creationId xmlns:a16="http://schemas.microsoft.com/office/drawing/2014/main" id="{1233387F-EA83-4F49-273A-3AD50C7FC06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172" name="Text Box 71">
          <a:extLst>
            <a:ext uri="{FF2B5EF4-FFF2-40B4-BE49-F238E27FC236}">
              <a16:creationId xmlns:a16="http://schemas.microsoft.com/office/drawing/2014/main" id="{0495AF9B-57F8-FEE1-A28E-D438CC361B9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173" name="Text Box 72">
          <a:extLst>
            <a:ext uri="{FF2B5EF4-FFF2-40B4-BE49-F238E27FC236}">
              <a16:creationId xmlns:a16="http://schemas.microsoft.com/office/drawing/2014/main" id="{CAAF3E15-AD1F-4195-75D9-1C868C622ED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174" name="Text Box 73">
          <a:extLst>
            <a:ext uri="{FF2B5EF4-FFF2-40B4-BE49-F238E27FC236}">
              <a16:creationId xmlns:a16="http://schemas.microsoft.com/office/drawing/2014/main" id="{90130F35-6E65-9198-1D92-2E78D60697D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75" name="Text Box 46">
          <a:extLst>
            <a:ext uri="{FF2B5EF4-FFF2-40B4-BE49-F238E27FC236}">
              <a16:creationId xmlns:a16="http://schemas.microsoft.com/office/drawing/2014/main" id="{DD6FDEAE-B7D4-CB85-31AD-284D09FD66E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76" name="Text Box 43">
          <a:extLst>
            <a:ext uri="{FF2B5EF4-FFF2-40B4-BE49-F238E27FC236}">
              <a16:creationId xmlns:a16="http://schemas.microsoft.com/office/drawing/2014/main" id="{3F0BD61F-2A22-F8D6-5F93-4BCC93E8972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77" name="Text Box 46">
          <a:extLst>
            <a:ext uri="{FF2B5EF4-FFF2-40B4-BE49-F238E27FC236}">
              <a16:creationId xmlns:a16="http://schemas.microsoft.com/office/drawing/2014/main" id="{DF320627-C7B9-8B29-E5AA-4302E351DFA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78" name="Text Box 43">
          <a:extLst>
            <a:ext uri="{FF2B5EF4-FFF2-40B4-BE49-F238E27FC236}">
              <a16:creationId xmlns:a16="http://schemas.microsoft.com/office/drawing/2014/main" id="{AACC78E8-C315-D7A1-500E-DC7573EF5C3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179" name="Text Box 10">
          <a:extLst>
            <a:ext uri="{FF2B5EF4-FFF2-40B4-BE49-F238E27FC236}">
              <a16:creationId xmlns:a16="http://schemas.microsoft.com/office/drawing/2014/main" id="{E4693A4F-52EA-2802-6C9C-DF34524E4833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180" name="Text Box 11">
          <a:extLst>
            <a:ext uri="{FF2B5EF4-FFF2-40B4-BE49-F238E27FC236}">
              <a16:creationId xmlns:a16="http://schemas.microsoft.com/office/drawing/2014/main" id="{07827D70-B7C7-373C-01D3-996491B1348D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181" name="Text Box 65">
          <a:extLst>
            <a:ext uri="{FF2B5EF4-FFF2-40B4-BE49-F238E27FC236}">
              <a16:creationId xmlns:a16="http://schemas.microsoft.com/office/drawing/2014/main" id="{16FC9FFB-673D-0DDF-D57A-E18BEF3B1E4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182" name="Text Box 91">
          <a:extLst>
            <a:ext uri="{FF2B5EF4-FFF2-40B4-BE49-F238E27FC236}">
              <a16:creationId xmlns:a16="http://schemas.microsoft.com/office/drawing/2014/main" id="{0D97B6AF-48C5-B901-BABE-68CE317413D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183" name="Text Box 65">
          <a:extLst>
            <a:ext uri="{FF2B5EF4-FFF2-40B4-BE49-F238E27FC236}">
              <a16:creationId xmlns:a16="http://schemas.microsoft.com/office/drawing/2014/main" id="{8BA1FACA-B343-FD95-620C-2E0BAD4CA6D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184" name="Text Box 91">
          <a:extLst>
            <a:ext uri="{FF2B5EF4-FFF2-40B4-BE49-F238E27FC236}">
              <a16:creationId xmlns:a16="http://schemas.microsoft.com/office/drawing/2014/main" id="{B721BDD4-C259-7F2C-CB5E-942A63D7F06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185" name="Text Box 46">
          <a:extLst>
            <a:ext uri="{FF2B5EF4-FFF2-40B4-BE49-F238E27FC236}">
              <a16:creationId xmlns:a16="http://schemas.microsoft.com/office/drawing/2014/main" id="{3124BDA5-560C-0975-29F5-FBCDA8D413F4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186" name="Text Box 43">
          <a:extLst>
            <a:ext uri="{FF2B5EF4-FFF2-40B4-BE49-F238E27FC236}">
              <a16:creationId xmlns:a16="http://schemas.microsoft.com/office/drawing/2014/main" id="{EDC0AB53-FDDC-EF3B-7581-25C59B2E6B3A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87" name="Text Box 68">
          <a:extLst>
            <a:ext uri="{FF2B5EF4-FFF2-40B4-BE49-F238E27FC236}">
              <a16:creationId xmlns:a16="http://schemas.microsoft.com/office/drawing/2014/main" id="{75FB6862-7ACB-9764-1157-3397511861F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88" name="Text Box 69">
          <a:extLst>
            <a:ext uri="{FF2B5EF4-FFF2-40B4-BE49-F238E27FC236}">
              <a16:creationId xmlns:a16="http://schemas.microsoft.com/office/drawing/2014/main" id="{1C848F00-DAB9-2D28-86CD-1653DB600B6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89" name="Text Box 70">
          <a:extLst>
            <a:ext uri="{FF2B5EF4-FFF2-40B4-BE49-F238E27FC236}">
              <a16:creationId xmlns:a16="http://schemas.microsoft.com/office/drawing/2014/main" id="{ED2D7F8A-5E83-28D5-CA30-951A520DD77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90" name="Text Box 71">
          <a:extLst>
            <a:ext uri="{FF2B5EF4-FFF2-40B4-BE49-F238E27FC236}">
              <a16:creationId xmlns:a16="http://schemas.microsoft.com/office/drawing/2014/main" id="{5DE8AD8B-4D82-C54A-9B07-B6081A5C82B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91" name="Text Box 72">
          <a:extLst>
            <a:ext uri="{FF2B5EF4-FFF2-40B4-BE49-F238E27FC236}">
              <a16:creationId xmlns:a16="http://schemas.microsoft.com/office/drawing/2014/main" id="{71AE71F9-D7B7-E427-A6C0-97CE0B0A2DB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92" name="Text Box 73">
          <a:extLst>
            <a:ext uri="{FF2B5EF4-FFF2-40B4-BE49-F238E27FC236}">
              <a16:creationId xmlns:a16="http://schemas.microsoft.com/office/drawing/2014/main" id="{739CE439-B41E-5BF4-1569-788ED105C6D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93" name="Text Box 46">
          <a:extLst>
            <a:ext uri="{FF2B5EF4-FFF2-40B4-BE49-F238E27FC236}">
              <a16:creationId xmlns:a16="http://schemas.microsoft.com/office/drawing/2014/main" id="{3BC115C9-F4B9-22FE-043F-07340AD33FB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94" name="Text Box 43">
          <a:extLst>
            <a:ext uri="{FF2B5EF4-FFF2-40B4-BE49-F238E27FC236}">
              <a16:creationId xmlns:a16="http://schemas.microsoft.com/office/drawing/2014/main" id="{A519FA89-22B2-9045-84D2-EB7DD12D87B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95" name="Text Box 46">
          <a:extLst>
            <a:ext uri="{FF2B5EF4-FFF2-40B4-BE49-F238E27FC236}">
              <a16:creationId xmlns:a16="http://schemas.microsoft.com/office/drawing/2014/main" id="{2F4DE0FF-405A-659C-AF49-67F0C7187D4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196" name="Text Box 43">
          <a:extLst>
            <a:ext uri="{FF2B5EF4-FFF2-40B4-BE49-F238E27FC236}">
              <a16:creationId xmlns:a16="http://schemas.microsoft.com/office/drawing/2014/main" id="{B97A1FCB-18BD-7B36-94B5-482ADE6E559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97" name="Text Box 68">
          <a:extLst>
            <a:ext uri="{FF2B5EF4-FFF2-40B4-BE49-F238E27FC236}">
              <a16:creationId xmlns:a16="http://schemas.microsoft.com/office/drawing/2014/main" id="{A0FE493C-7845-F3B6-E7BF-BA7557106DF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98" name="Text Box 69">
          <a:extLst>
            <a:ext uri="{FF2B5EF4-FFF2-40B4-BE49-F238E27FC236}">
              <a16:creationId xmlns:a16="http://schemas.microsoft.com/office/drawing/2014/main" id="{3781CF75-307A-87ED-4DAE-07CF3085456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199" name="Text Box 70">
          <a:extLst>
            <a:ext uri="{FF2B5EF4-FFF2-40B4-BE49-F238E27FC236}">
              <a16:creationId xmlns:a16="http://schemas.microsoft.com/office/drawing/2014/main" id="{27C0D75D-C7D6-EC74-AEDF-3AC85386C13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00" name="Text Box 71">
          <a:extLst>
            <a:ext uri="{FF2B5EF4-FFF2-40B4-BE49-F238E27FC236}">
              <a16:creationId xmlns:a16="http://schemas.microsoft.com/office/drawing/2014/main" id="{0DDFEE67-40B8-F1E1-F2C3-FCFE60B8D41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01" name="Text Box 72">
          <a:extLst>
            <a:ext uri="{FF2B5EF4-FFF2-40B4-BE49-F238E27FC236}">
              <a16:creationId xmlns:a16="http://schemas.microsoft.com/office/drawing/2014/main" id="{47941B45-C44E-B089-4F4D-1147AC453D6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02" name="Text Box 73">
          <a:extLst>
            <a:ext uri="{FF2B5EF4-FFF2-40B4-BE49-F238E27FC236}">
              <a16:creationId xmlns:a16="http://schemas.microsoft.com/office/drawing/2014/main" id="{6995B1A0-52F6-3595-D73D-692FCA1170D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03" name="Text Box 46">
          <a:extLst>
            <a:ext uri="{FF2B5EF4-FFF2-40B4-BE49-F238E27FC236}">
              <a16:creationId xmlns:a16="http://schemas.microsoft.com/office/drawing/2014/main" id="{ABA8E225-2335-0048-0B40-823E34E5310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04" name="Text Box 43">
          <a:extLst>
            <a:ext uri="{FF2B5EF4-FFF2-40B4-BE49-F238E27FC236}">
              <a16:creationId xmlns:a16="http://schemas.microsoft.com/office/drawing/2014/main" id="{B4BAF7DB-0B2E-1CC1-46AE-80A282E98D8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05" name="Text Box 46">
          <a:extLst>
            <a:ext uri="{FF2B5EF4-FFF2-40B4-BE49-F238E27FC236}">
              <a16:creationId xmlns:a16="http://schemas.microsoft.com/office/drawing/2014/main" id="{42BDA93A-4A17-20E5-C7F1-176598F3F66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06" name="Text Box 43">
          <a:extLst>
            <a:ext uri="{FF2B5EF4-FFF2-40B4-BE49-F238E27FC236}">
              <a16:creationId xmlns:a16="http://schemas.microsoft.com/office/drawing/2014/main" id="{39E4B0C3-9FC7-E664-B916-73CE9166282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07" name="Text Box 68">
          <a:extLst>
            <a:ext uri="{FF2B5EF4-FFF2-40B4-BE49-F238E27FC236}">
              <a16:creationId xmlns:a16="http://schemas.microsoft.com/office/drawing/2014/main" id="{44CC8DB9-1382-6013-0F75-19CD1434E37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08" name="Text Box 69">
          <a:extLst>
            <a:ext uri="{FF2B5EF4-FFF2-40B4-BE49-F238E27FC236}">
              <a16:creationId xmlns:a16="http://schemas.microsoft.com/office/drawing/2014/main" id="{D604F3BC-C8E7-6AB9-CE4A-8B48D7047C1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09" name="Text Box 70">
          <a:extLst>
            <a:ext uri="{FF2B5EF4-FFF2-40B4-BE49-F238E27FC236}">
              <a16:creationId xmlns:a16="http://schemas.microsoft.com/office/drawing/2014/main" id="{859CDB22-5125-81C2-8D17-DA0B04518E1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10" name="Text Box 71">
          <a:extLst>
            <a:ext uri="{FF2B5EF4-FFF2-40B4-BE49-F238E27FC236}">
              <a16:creationId xmlns:a16="http://schemas.microsoft.com/office/drawing/2014/main" id="{C51F2E3E-2A0E-3C40-221B-6468F3A4641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11" name="Text Box 72">
          <a:extLst>
            <a:ext uri="{FF2B5EF4-FFF2-40B4-BE49-F238E27FC236}">
              <a16:creationId xmlns:a16="http://schemas.microsoft.com/office/drawing/2014/main" id="{879360DF-FC14-1B65-E6DE-6C045D99409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12" name="Text Box 73">
          <a:extLst>
            <a:ext uri="{FF2B5EF4-FFF2-40B4-BE49-F238E27FC236}">
              <a16:creationId xmlns:a16="http://schemas.microsoft.com/office/drawing/2014/main" id="{BCF65DFA-72AA-D603-853E-1D6BACD805B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13" name="Text Box 46">
          <a:extLst>
            <a:ext uri="{FF2B5EF4-FFF2-40B4-BE49-F238E27FC236}">
              <a16:creationId xmlns:a16="http://schemas.microsoft.com/office/drawing/2014/main" id="{4B66FDC6-0229-22F9-4188-D366B74D643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14" name="Text Box 43">
          <a:extLst>
            <a:ext uri="{FF2B5EF4-FFF2-40B4-BE49-F238E27FC236}">
              <a16:creationId xmlns:a16="http://schemas.microsoft.com/office/drawing/2014/main" id="{26AB9424-DD16-06F0-AFB2-9E52A7C78DD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15" name="Text Box 46">
          <a:extLst>
            <a:ext uri="{FF2B5EF4-FFF2-40B4-BE49-F238E27FC236}">
              <a16:creationId xmlns:a16="http://schemas.microsoft.com/office/drawing/2014/main" id="{C8BD69D3-5B66-EB8F-0B59-AB5C6A553D9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16" name="Text Box 43">
          <a:extLst>
            <a:ext uri="{FF2B5EF4-FFF2-40B4-BE49-F238E27FC236}">
              <a16:creationId xmlns:a16="http://schemas.microsoft.com/office/drawing/2014/main" id="{5391DC57-171A-D7FC-1CD7-6F36E13C995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217" name="Text Box 10">
          <a:extLst>
            <a:ext uri="{FF2B5EF4-FFF2-40B4-BE49-F238E27FC236}">
              <a16:creationId xmlns:a16="http://schemas.microsoft.com/office/drawing/2014/main" id="{5DC7DC1B-A37B-21C1-C73A-5333D36119B5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218" name="Text Box 11">
          <a:extLst>
            <a:ext uri="{FF2B5EF4-FFF2-40B4-BE49-F238E27FC236}">
              <a16:creationId xmlns:a16="http://schemas.microsoft.com/office/drawing/2014/main" id="{783B21F3-4747-DEAB-FAED-B1B9129B1E4D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19" name="Text Box 65">
          <a:extLst>
            <a:ext uri="{FF2B5EF4-FFF2-40B4-BE49-F238E27FC236}">
              <a16:creationId xmlns:a16="http://schemas.microsoft.com/office/drawing/2014/main" id="{4CE597CE-4570-A91E-D215-C18AC5DB4F1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20" name="Text Box 91">
          <a:extLst>
            <a:ext uri="{FF2B5EF4-FFF2-40B4-BE49-F238E27FC236}">
              <a16:creationId xmlns:a16="http://schemas.microsoft.com/office/drawing/2014/main" id="{98BBFF9A-29F1-25E8-C90C-B1354944EFC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21" name="Text Box 65">
          <a:extLst>
            <a:ext uri="{FF2B5EF4-FFF2-40B4-BE49-F238E27FC236}">
              <a16:creationId xmlns:a16="http://schemas.microsoft.com/office/drawing/2014/main" id="{9FA86FC2-4BE5-A64D-B42D-7CE6680DD04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22" name="Text Box 91">
          <a:extLst>
            <a:ext uri="{FF2B5EF4-FFF2-40B4-BE49-F238E27FC236}">
              <a16:creationId xmlns:a16="http://schemas.microsoft.com/office/drawing/2014/main" id="{E2CA1BD5-1E5A-018B-0426-619409F6E16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223" name="Text Box 46">
          <a:extLst>
            <a:ext uri="{FF2B5EF4-FFF2-40B4-BE49-F238E27FC236}">
              <a16:creationId xmlns:a16="http://schemas.microsoft.com/office/drawing/2014/main" id="{304BFCE5-81E6-4020-EBA5-D56D73CFEA43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224" name="Text Box 43">
          <a:extLst>
            <a:ext uri="{FF2B5EF4-FFF2-40B4-BE49-F238E27FC236}">
              <a16:creationId xmlns:a16="http://schemas.microsoft.com/office/drawing/2014/main" id="{1949FF49-78AC-4E75-D2AA-BE23DB9F8CB3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25" name="Text Box 68">
          <a:extLst>
            <a:ext uri="{FF2B5EF4-FFF2-40B4-BE49-F238E27FC236}">
              <a16:creationId xmlns:a16="http://schemas.microsoft.com/office/drawing/2014/main" id="{0CA2C54A-13D7-2954-A98E-BCE44B3409A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26" name="Text Box 69">
          <a:extLst>
            <a:ext uri="{FF2B5EF4-FFF2-40B4-BE49-F238E27FC236}">
              <a16:creationId xmlns:a16="http://schemas.microsoft.com/office/drawing/2014/main" id="{A1FA3DCE-E654-E1D3-09B2-9C4AAAD4A62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27" name="Text Box 70">
          <a:extLst>
            <a:ext uri="{FF2B5EF4-FFF2-40B4-BE49-F238E27FC236}">
              <a16:creationId xmlns:a16="http://schemas.microsoft.com/office/drawing/2014/main" id="{C648C80F-A52D-5963-F797-F714D9DD139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28" name="Text Box 71">
          <a:extLst>
            <a:ext uri="{FF2B5EF4-FFF2-40B4-BE49-F238E27FC236}">
              <a16:creationId xmlns:a16="http://schemas.microsoft.com/office/drawing/2014/main" id="{2DD6A538-1A6F-E365-9834-B2B41332B84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29" name="Text Box 72">
          <a:extLst>
            <a:ext uri="{FF2B5EF4-FFF2-40B4-BE49-F238E27FC236}">
              <a16:creationId xmlns:a16="http://schemas.microsoft.com/office/drawing/2014/main" id="{A422E320-CEFF-B3F2-FB44-4D164570F38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30" name="Text Box 73">
          <a:extLst>
            <a:ext uri="{FF2B5EF4-FFF2-40B4-BE49-F238E27FC236}">
              <a16:creationId xmlns:a16="http://schemas.microsoft.com/office/drawing/2014/main" id="{D4602674-F5D5-926F-DD7C-C857E5CFEA5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31" name="Text Box 46">
          <a:extLst>
            <a:ext uri="{FF2B5EF4-FFF2-40B4-BE49-F238E27FC236}">
              <a16:creationId xmlns:a16="http://schemas.microsoft.com/office/drawing/2014/main" id="{843047F4-B322-0E36-A6E1-B76F7ED5166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32" name="Text Box 43">
          <a:extLst>
            <a:ext uri="{FF2B5EF4-FFF2-40B4-BE49-F238E27FC236}">
              <a16:creationId xmlns:a16="http://schemas.microsoft.com/office/drawing/2014/main" id="{6E12824B-7EB8-8D66-338A-F5B4C03DCF7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33" name="Text Box 46">
          <a:extLst>
            <a:ext uri="{FF2B5EF4-FFF2-40B4-BE49-F238E27FC236}">
              <a16:creationId xmlns:a16="http://schemas.microsoft.com/office/drawing/2014/main" id="{2CCF806D-63DB-A077-4D32-FAED99A3EC8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34" name="Text Box 43">
          <a:extLst>
            <a:ext uri="{FF2B5EF4-FFF2-40B4-BE49-F238E27FC236}">
              <a16:creationId xmlns:a16="http://schemas.microsoft.com/office/drawing/2014/main" id="{22507F90-9375-18DF-1D4E-F77CFF18D7D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35" name="Text Box 68">
          <a:extLst>
            <a:ext uri="{FF2B5EF4-FFF2-40B4-BE49-F238E27FC236}">
              <a16:creationId xmlns:a16="http://schemas.microsoft.com/office/drawing/2014/main" id="{9F162EFD-8D6A-C5F2-CF48-419D1CAECDA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36" name="Text Box 69">
          <a:extLst>
            <a:ext uri="{FF2B5EF4-FFF2-40B4-BE49-F238E27FC236}">
              <a16:creationId xmlns:a16="http://schemas.microsoft.com/office/drawing/2014/main" id="{F46E0EDE-1BFE-BC4D-B708-B30E2863CBB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37" name="Text Box 70">
          <a:extLst>
            <a:ext uri="{FF2B5EF4-FFF2-40B4-BE49-F238E27FC236}">
              <a16:creationId xmlns:a16="http://schemas.microsoft.com/office/drawing/2014/main" id="{690FABA0-CCC6-48BE-E0D7-581077115C3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38" name="Text Box 71">
          <a:extLst>
            <a:ext uri="{FF2B5EF4-FFF2-40B4-BE49-F238E27FC236}">
              <a16:creationId xmlns:a16="http://schemas.microsoft.com/office/drawing/2014/main" id="{94ADBE13-D0A6-9785-1955-5216BFE9320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39" name="Text Box 72">
          <a:extLst>
            <a:ext uri="{FF2B5EF4-FFF2-40B4-BE49-F238E27FC236}">
              <a16:creationId xmlns:a16="http://schemas.microsoft.com/office/drawing/2014/main" id="{AB7B8338-1436-480F-B59C-FCFC977F6FC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40" name="Text Box 73">
          <a:extLst>
            <a:ext uri="{FF2B5EF4-FFF2-40B4-BE49-F238E27FC236}">
              <a16:creationId xmlns:a16="http://schemas.microsoft.com/office/drawing/2014/main" id="{51BFD329-8ED5-C288-0EBF-1530DB0557F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41" name="Text Box 46">
          <a:extLst>
            <a:ext uri="{FF2B5EF4-FFF2-40B4-BE49-F238E27FC236}">
              <a16:creationId xmlns:a16="http://schemas.microsoft.com/office/drawing/2014/main" id="{BEDA93CE-26DC-2C27-17D6-0BD5BAF5C29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42" name="Text Box 43">
          <a:extLst>
            <a:ext uri="{FF2B5EF4-FFF2-40B4-BE49-F238E27FC236}">
              <a16:creationId xmlns:a16="http://schemas.microsoft.com/office/drawing/2014/main" id="{23B73383-E4AA-90B6-B9A6-397C537101E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43" name="Text Box 46">
          <a:extLst>
            <a:ext uri="{FF2B5EF4-FFF2-40B4-BE49-F238E27FC236}">
              <a16:creationId xmlns:a16="http://schemas.microsoft.com/office/drawing/2014/main" id="{DFCB9AFE-DA83-5013-085A-3F3A909E059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44" name="Text Box 43">
          <a:extLst>
            <a:ext uri="{FF2B5EF4-FFF2-40B4-BE49-F238E27FC236}">
              <a16:creationId xmlns:a16="http://schemas.microsoft.com/office/drawing/2014/main" id="{BC4B3B09-DD9F-6F1F-8554-0274EDC5D4B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45" name="Text Box 68">
          <a:extLst>
            <a:ext uri="{FF2B5EF4-FFF2-40B4-BE49-F238E27FC236}">
              <a16:creationId xmlns:a16="http://schemas.microsoft.com/office/drawing/2014/main" id="{CF4084E2-9F99-E0C0-7200-1790409500D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46" name="Text Box 69">
          <a:extLst>
            <a:ext uri="{FF2B5EF4-FFF2-40B4-BE49-F238E27FC236}">
              <a16:creationId xmlns:a16="http://schemas.microsoft.com/office/drawing/2014/main" id="{B07AF6E1-2F7F-52D9-D727-74A012E7F16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47" name="Text Box 70">
          <a:extLst>
            <a:ext uri="{FF2B5EF4-FFF2-40B4-BE49-F238E27FC236}">
              <a16:creationId xmlns:a16="http://schemas.microsoft.com/office/drawing/2014/main" id="{0F57BBFE-3565-0B2C-1DE0-6200055FC7C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48" name="Text Box 71">
          <a:extLst>
            <a:ext uri="{FF2B5EF4-FFF2-40B4-BE49-F238E27FC236}">
              <a16:creationId xmlns:a16="http://schemas.microsoft.com/office/drawing/2014/main" id="{60D57D0C-EBCA-CF12-11BC-933FF5027D6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49" name="Text Box 72">
          <a:extLst>
            <a:ext uri="{FF2B5EF4-FFF2-40B4-BE49-F238E27FC236}">
              <a16:creationId xmlns:a16="http://schemas.microsoft.com/office/drawing/2014/main" id="{07FFF129-3640-07A9-6851-D09399691D6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50" name="Text Box 73">
          <a:extLst>
            <a:ext uri="{FF2B5EF4-FFF2-40B4-BE49-F238E27FC236}">
              <a16:creationId xmlns:a16="http://schemas.microsoft.com/office/drawing/2014/main" id="{38EF960E-9A44-F214-6D67-E6BD0718BBD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51" name="Text Box 46">
          <a:extLst>
            <a:ext uri="{FF2B5EF4-FFF2-40B4-BE49-F238E27FC236}">
              <a16:creationId xmlns:a16="http://schemas.microsoft.com/office/drawing/2014/main" id="{5962175D-0821-1F94-6449-3D846B10E7B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52" name="Text Box 43">
          <a:extLst>
            <a:ext uri="{FF2B5EF4-FFF2-40B4-BE49-F238E27FC236}">
              <a16:creationId xmlns:a16="http://schemas.microsoft.com/office/drawing/2014/main" id="{F52A3C6B-3AE2-701C-4118-F6FA25543C1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53" name="Text Box 46">
          <a:extLst>
            <a:ext uri="{FF2B5EF4-FFF2-40B4-BE49-F238E27FC236}">
              <a16:creationId xmlns:a16="http://schemas.microsoft.com/office/drawing/2014/main" id="{6FC80F61-3FEA-CF6E-2BC3-68364B6049F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54" name="Text Box 43">
          <a:extLst>
            <a:ext uri="{FF2B5EF4-FFF2-40B4-BE49-F238E27FC236}">
              <a16:creationId xmlns:a16="http://schemas.microsoft.com/office/drawing/2014/main" id="{F14A3E7F-6F06-AED5-808B-4A5B298C204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255" name="Text Box 10">
          <a:extLst>
            <a:ext uri="{FF2B5EF4-FFF2-40B4-BE49-F238E27FC236}">
              <a16:creationId xmlns:a16="http://schemas.microsoft.com/office/drawing/2014/main" id="{CE71C760-3D40-8FBF-89D1-214AEF51FC96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256" name="Text Box 11">
          <a:extLst>
            <a:ext uri="{FF2B5EF4-FFF2-40B4-BE49-F238E27FC236}">
              <a16:creationId xmlns:a16="http://schemas.microsoft.com/office/drawing/2014/main" id="{9969BC29-193E-FA92-8FDA-23FE615DF392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57" name="Text Box 65">
          <a:extLst>
            <a:ext uri="{FF2B5EF4-FFF2-40B4-BE49-F238E27FC236}">
              <a16:creationId xmlns:a16="http://schemas.microsoft.com/office/drawing/2014/main" id="{BAC2D029-AFC1-DF4B-60DA-0242E032209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58" name="Text Box 91">
          <a:extLst>
            <a:ext uri="{FF2B5EF4-FFF2-40B4-BE49-F238E27FC236}">
              <a16:creationId xmlns:a16="http://schemas.microsoft.com/office/drawing/2014/main" id="{0FACEC1B-4BAD-60F2-DCB5-D4C533D1526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59" name="Text Box 65">
          <a:extLst>
            <a:ext uri="{FF2B5EF4-FFF2-40B4-BE49-F238E27FC236}">
              <a16:creationId xmlns:a16="http://schemas.microsoft.com/office/drawing/2014/main" id="{2E139C8D-EB03-4DB2-2CCE-72D6C36FC12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60" name="Text Box 91">
          <a:extLst>
            <a:ext uri="{FF2B5EF4-FFF2-40B4-BE49-F238E27FC236}">
              <a16:creationId xmlns:a16="http://schemas.microsoft.com/office/drawing/2014/main" id="{A5953614-8569-A21B-3B69-A779A91C61F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261" name="Text Box 46">
          <a:extLst>
            <a:ext uri="{FF2B5EF4-FFF2-40B4-BE49-F238E27FC236}">
              <a16:creationId xmlns:a16="http://schemas.microsoft.com/office/drawing/2014/main" id="{776A4A7A-8137-35C9-B757-9995EC38C677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262" name="Text Box 43">
          <a:extLst>
            <a:ext uri="{FF2B5EF4-FFF2-40B4-BE49-F238E27FC236}">
              <a16:creationId xmlns:a16="http://schemas.microsoft.com/office/drawing/2014/main" id="{265C0BE7-1F32-0417-D9C6-19A893E05EE6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63" name="Text Box 68">
          <a:extLst>
            <a:ext uri="{FF2B5EF4-FFF2-40B4-BE49-F238E27FC236}">
              <a16:creationId xmlns:a16="http://schemas.microsoft.com/office/drawing/2014/main" id="{EFF822FA-8A28-881C-DA72-EBCEA7389B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64" name="Text Box 69">
          <a:extLst>
            <a:ext uri="{FF2B5EF4-FFF2-40B4-BE49-F238E27FC236}">
              <a16:creationId xmlns:a16="http://schemas.microsoft.com/office/drawing/2014/main" id="{3920EE3A-0C39-D26E-59C4-9F9640E504B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65" name="Text Box 70">
          <a:extLst>
            <a:ext uri="{FF2B5EF4-FFF2-40B4-BE49-F238E27FC236}">
              <a16:creationId xmlns:a16="http://schemas.microsoft.com/office/drawing/2014/main" id="{0DB69984-F47B-42CF-EAD6-EE9E52AD4BB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66" name="Text Box 71">
          <a:extLst>
            <a:ext uri="{FF2B5EF4-FFF2-40B4-BE49-F238E27FC236}">
              <a16:creationId xmlns:a16="http://schemas.microsoft.com/office/drawing/2014/main" id="{D1942C0E-1BE9-9E52-EAB2-AF60775B950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67" name="Text Box 72">
          <a:extLst>
            <a:ext uri="{FF2B5EF4-FFF2-40B4-BE49-F238E27FC236}">
              <a16:creationId xmlns:a16="http://schemas.microsoft.com/office/drawing/2014/main" id="{C301B9E2-8046-4F8B-02D8-10FCC3D7EB2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68" name="Text Box 73">
          <a:extLst>
            <a:ext uri="{FF2B5EF4-FFF2-40B4-BE49-F238E27FC236}">
              <a16:creationId xmlns:a16="http://schemas.microsoft.com/office/drawing/2014/main" id="{DE16FA09-5008-E0B8-8123-BA736B6A245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69" name="Text Box 46">
          <a:extLst>
            <a:ext uri="{FF2B5EF4-FFF2-40B4-BE49-F238E27FC236}">
              <a16:creationId xmlns:a16="http://schemas.microsoft.com/office/drawing/2014/main" id="{D364D3ED-330C-277E-2E83-27510C3DC65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70" name="Text Box 43">
          <a:extLst>
            <a:ext uri="{FF2B5EF4-FFF2-40B4-BE49-F238E27FC236}">
              <a16:creationId xmlns:a16="http://schemas.microsoft.com/office/drawing/2014/main" id="{89811D61-BA3B-F2D3-C120-B3CB9F20AC8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71" name="Text Box 46">
          <a:extLst>
            <a:ext uri="{FF2B5EF4-FFF2-40B4-BE49-F238E27FC236}">
              <a16:creationId xmlns:a16="http://schemas.microsoft.com/office/drawing/2014/main" id="{CAB2B713-0217-29FE-44C5-445FE90B8FA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72" name="Text Box 43">
          <a:extLst>
            <a:ext uri="{FF2B5EF4-FFF2-40B4-BE49-F238E27FC236}">
              <a16:creationId xmlns:a16="http://schemas.microsoft.com/office/drawing/2014/main" id="{12C6A543-A9CB-45E3-C934-8069E8D4216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73" name="Text Box 68">
          <a:extLst>
            <a:ext uri="{FF2B5EF4-FFF2-40B4-BE49-F238E27FC236}">
              <a16:creationId xmlns:a16="http://schemas.microsoft.com/office/drawing/2014/main" id="{414D50EE-F078-3F6D-DEC1-AB07233B2BF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74" name="Text Box 69">
          <a:extLst>
            <a:ext uri="{FF2B5EF4-FFF2-40B4-BE49-F238E27FC236}">
              <a16:creationId xmlns:a16="http://schemas.microsoft.com/office/drawing/2014/main" id="{BAB4C780-1F44-7B00-7940-C1E760A280A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75" name="Text Box 70">
          <a:extLst>
            <a:ext uri="{FF2B5EF4-FFF2-40B4-BE49-F238E27FC236}">
              <a16:creationId xmlns:a16="http://schemas.microsoft.com/office/drawing/2014/main" id="{9DD2FC5B-BDEF-703D-C1DF-2FCBE39E8FB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76" name="Text Box 71">
          <a:extLst>
            <a:ext uri="{FF2B5EF4-FFF2-40B4-BE49-F238E27FC236}">
              <a16:creationId xmlns:a16="http://schemas.microsoft.com/office/drawing/2014/main" id="{ED6CFDB4-A1CF-59AE-DE3F-924AE5C06FD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77" name="Text Box 72">
          <a:extLst>
            <a:ext uri="{FF2B5EF4-FFF2-40B4-BE49-F238E27FC236}">
              <a16:creationId xmlns:a16="http://schemas.microsoft.com/office/drawing/2014/main" id="{1027B988-3BE8-0310-9673-0F455F20902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278" name="Text Box 73">
          <a:extLst>
            <a:ext uri="{FF2B5EF4-FFF2-40B4-BE49-F238E27FC236}">
              <a16:creationId xmlns:a16="http://schemas.microsoft.com/office/drawing/2014/main" id="{217CD172-306F-796E-1170-0A6D4EF71C7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79" name="Text Box 46">
          <a:extLst>
            <a:ext uri="{FF2B5EF4-FFF2-40B4-BE49-F238E27FC236}">
              <a16:creationId xmlns:a16="http://schemas.microsoft.com/office/drawing/2014/main" id="{974CD212-5F30-F58F-43B4-9863FF8DE15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80" name="Text Box 43">
          <a:extLst>
            <a:ext uri="{FF2B5EF4-FFF2-40B4-BE49-F238E27FC236}">
              <a16:creationId xmlns:a16="http://schemas.microsoft.com/office/drawing/2014/main" id="{00561512-3D42-6405-7B63-486A820633E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81" name="Text Box 46">
          <a:extLst>
            <a:ext uri="{FF2B5EF4-FFF2-40B4-BE49-F238E27FC236}">
              <a16:creationId xmlns:a16="http://schemas.microsoft.com/office/drawing/2014/main" id="{8DDCF063-FFDD-C481-3124-82C7B6FB5E7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82" name="Text Box 43">
          <a:extLst>
            <a:ext uri="{FF2B5EF4-FFF2-40B4-BE49-F238E27FC236}">
              <a16:creationId xmlns:a16="http://schemas.microsoft.com/office/drawing/2014/main" id="{A55F786B-B1DC-EB8B-5E7C-606119ED5FC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83" name="Text Box 68">
          <a:extLst>
            <a:ext uri="{FF2B5EF4-FFF2-40B4-BE49-F238E27FC236}">
              <a16:creationId xmlns:a16="http://schemas.microsoft.com/office/drawing/2014/main" id="{9847266E-8E56-A6EA-B791-779A93121DA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84" name="Text Box 69">
          <a:extLst>
            <a:ext uri="{FF2B5EF4-FFF2-40B4-BE49-F238E27FC236}">
              <a16:creationId xmlns:a16="http://schemas.microsoft.com/office/drawing/2014/main" id="{88FCF74F-04CB-4AC2-AB09-BC5B32ED6F2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85" name="Text Box 70">
          <a:extLst>
            <a:ext uri="{FF2B5EF4-FFF2-40B4-BE49-F238E27FC236}">
              <a16:creationId xmlns:a16="http://schemas.microsoft.com/office/drawing/2014/main" id="{E9A20123-43DD-BF62-0C9D-0E47B116FD5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86" name="Text Box 71">
          <a:extLst>
            <a:ext uri="{FF2B5EF4-FFF2-40B4-BE49-F238E27FC236}">
              <a16:creationId xmlns:a16="http://schemas.microsoft.com/office/drawing/2014/main" id="{8F15E544-597B-9E12-9A46-8B9BF848B6B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87" name="Text Box 72">
          <a:extLst>
            <a:ext uri="{FF2B5EF4-FFF2-40B4-BE49-F238E27FC236}">
              <a16:creationId xmlns:a16="http://schemas.microsoft.com/office/drawing/2014/main" id="{568DD212-1C0E-FDCD-5A6D-FDA742C561C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288" name="Text Box 73">
          <a:extLst>
            <a:ext uri="{FF2B5EF4-FFF2-40B4-BE49-F238E27FC236}">
              <a16:creationId xmlns:a16="http://schemas.microsoft.com/office/drawing/2014/main" id="{C388D122-3FA5-A18E-AFC5-FC682DCCAAA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89" name="Text Box 46">
          <a:extLst>
            <a:ext uri="{FF2B5EF4-FFF2-40B4-BE49-F238E27FC236}">
              <a16:creationId xmlns:a16="http://schemas.microsoft.com/office/drawing/2014/main" id="{52E44058-F0F0-182E-7C55-42E4DF260AB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90" name="Text Box 43">
          <a:extLst>
            <a:ext uri="{FF2B5EF4-FFF2-40B4-BE49-F238E27FC236}">
              <a16:creationId xmlns:a16="http://schemas.microsoft.com/office/drawing/2014/main" id="{C4F98529-5C84-0496-AEEE-13D8C8F5428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91" name="Text Box 46">
          <a:extLst>
            <a:ext uri="{FF2B5EF4-FFF2-40B4-BE49-F238E27FC236}">
              <a16:creationId xmlns:a16="http://schemas.microsoft.com/office/drawing/2014/main" id="{23C74B5A-BF23-BCC4-84F8-AF634E27961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292" name="Text Box 43">
          <a:extLst>
            <a:ext uri="{FF2B5EF4-FFF2-40B4-BE49-F238E27FC236}">
              <a16:creationId xmlns:a16="http://schemas.microsoft.com/office/drawing/2014/main" id="{E371F068-89FC-3BA0-FD5B-AB827059789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293" name="Text Box 10">
          <a:extLst>
            <a:ext uri="{FF2B5EF4-FFF2-40B4-BE49-F238E27FC236}">
              <a16:creationId xmlns:a16="http://schemas.microsoft.com/office/drawing/2014/main" id="{2105FB76-5AC7-301E-01C4-DCDC4AC6CA61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294" name="Text Box 11">
          <a:extLst>
            <a:ext uri="{FF2B5EF4-FFF2-40B4-BE49-F238E27FC236}">
              <a16:creationId xmlns:a16="http://schemas.microsoft.com/office/drawing/2014/main" id="{FA1CFF4B-1BB6-9455-DA83-2B2B812D11C5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95" name="Text Box 65">
          <a:extLst>
            <a:ext uri="{FF2B5EF4-FFF2-40B4-BE49-F238E27FC236}">
              <a16:creationId xmlns:a16="http://schemas.microsoft.com/office/drawing/2014/main" id="{0A38782C-46B3-E8A1-0E22-54AC3D932F8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96" name="Text Box 91">
          <a:extLst>
            <a:ext uri="{FF2B5EF4-FFF2-40B4-BE49-F238E27FC236}">
              <a16:creationId xmlns:a16="http://schemas.microsoft.com/office/drawing/2014/main" id="{29E731E6-BFD7-41FB-6F28-EDBCA56A6FB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97" name="Text Box 65">
          <a:extLst>
            <a:ext uri="{FF2B5EF4-FFF2-40B4-BE49-F238E27FC236}">
              <a16:creationId xmlns:a16="http://schemas.microsoft.com/office/drawing/2014/main" id="{53DAEDA6-F659-7B76-99DD-8A3121D14BE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298" name="Text Box 91">
          <a:extLst>
            <a:ext uri="{FF2B5EF4-FFF2-40B4-BE49-F238E27FC236}">
              <a16:creationId xmlns:a16="http://schemas.microsoft.com/office/drawing/2014/main" id="{405416CF-552B-233B-3073-2DCD7D534BD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299" name="Text Box 46">
          <a:extLst>
            <a:ext uri="{FF2B5EF4-FFF2-40B4-BE49-F238E27FC236}">
              <a16:creationId xmlns:a16="http://schemas.microsoft.com/office/drawing/2014/main" id="{F1E542B2-487E-F9D5-5838-A9C4B8AA606D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300" name="Text Box 43">
          <a:extLst>
            <a:ext uri="{FF2B5EF4-FFF2-40B4-BE49-F238E27FC236}">
              <a16:creationId xmlns:a16="http://schemas.microsoft.com/office/drawing/2014/main" id="{FF019DA2-A48D-4E87-7844-B78B2C112510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01" name="Text Box 68">
          <a:extLst>
            <a:ext uri="{FF2B5EF4-FFF2-40B4-BE49-F238E27FC236}">
              <a16:creationId xmlns:a16="http://schemas.microsoft.com/office/drawing/2014/main" id="{4C9E3D8F-7A7D-5CF7-4EA8-83C42BDBB5F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02" name="Text Box 69">
          <a:extLst>
            <a:ext uri="{FF2B5EF4-FFF2-40B4-BE49-F238E27FC236}">
              <a16:creationId xmlns:a16="http://schemas.microsoft.com/office/drawing/2014/main" id="{2BC6FC6A-2C35-A0CB-3426-7298661CA26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03" name="Text Box 70">
          <a:extLst>
            <a:ext uri="{FF2B5EF4-FFF2-40B4-BE49-F238E27FC236}">
              <a16:creationId xmlns:a16="http://schemas.microsoft.com/office/drawing/2014/main" id="{7B292BC9-DF30-7096-F533-D993B2BF604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04" name="Text Box 71">
          <a:extLst>
            <a:ext uri="{FF2B5EF4-FFF2-40B4-BE49-F238E27FC236}">
              <a16:creationId xmlns:a16="http://schemas.microsoft.com/office/drawing/2014/main" id="{B99D3832-5100-4644-97C9-889A30DE0F3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05" name="Text Box 72">
          <a:extLst>
            <a:ext uri="{FF2B5EF4-FFF2-40B4-BE49-F238E27FC236}">
              <a16:creationId xmlns:a16="http://schemas.microsoft.com/office/drawing/2014/main" id="{E242EB79-0785-3B57-6E51-242F9A29C3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06" name="Text Box 73">
          <a:extLst>
            <a:ext uri="{FF2B5EF4-FFF2-40B4-BE49-F238E27FC236}">
              <a16:creationId xmlns:a16="http://schemas.microsoft.com/office/drawing/2014/main" id="{3F47B522-5869-18AF-6CA5-4191A233DB8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07" name="Text Box 46">
          <a:extLst>
            <a:ext uri="{FF2B5EF4-FFF2-40B4-BE49-F238E27FC236}">
              <a16:creationId xmlns:a16="http://schemas.microsoft.com/office/drawing/2014/main" id="{0866356A-4D6A-1701-F202-81B3F2EB894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08" name="Text Box 43">
          <a:extLst>
            <a:ext uri="{FF2B5EF4-FFF2-40B4-BE49-F238E27FC236}">
              <a16:creationId xmlns:a16="http://schemas.microsoft.com/office/drawing/2014/main" id="{1DB645B8-DA1B-2C4C-748E-3DA01CDA8EF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09" name="Text Box 46">
          <a:extLst>
            <a:ext uri="{FF2B5EF4-FFF2-40B4-BE49-F238E27FC236}">
              <a16:creationId xmlns:a16="http://schemas.microsoft.com/office/drawing/2014/main" id="{10C0B1EA-84D3-D949-5B4A-06205733FD5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10" name="Text Box 43">
          <a:extLst>
            <a:ext uri="{FF2B5EF4-FFF2-40B4-BE49-F238E27FC236}">
              <a16:creationId xmlns:a16="http://schemas.microsoft.com/office/drawing/2014/main" id="{86B33831-EB8F-93AA-1348-4F1CF80672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11" name="Text Box 68">
          <a:extLst>
            <a:ext uri="{FF2B5EF4-FFF2-40B4-BE49-F238E27FC236}">
              <a16:creationId xmlns:a16="http://schemas.microsoft.com/office/drawing/2014/main" id="{88AB4740-EDBA-9893-14CD-015D76B9E48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12" name="Text Box 69">
          <a:extLst>
            <a:ext uri="{FF2B5EF4-FFF2-40B4-BE49-F238E27FC236}">
              <a16:creationId xmlns:a16="http://schemas.microsoft.com/office/drawing/2014/main" id="{1A89C095-357F-A40A-FBDA-DCE545F266D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13" name="Text Box 70">
          <a:extLst>
            <a:ext uri="{FF2B5EF4-FFF2-40B4-BE49-F238E27FC236}">
              <a16:creationId xmlns:a16="http://schemas.microsoft.com/office/drawing/2014/main" id="{7CF3490C-6265-0F05-EA59-518DF12058B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14" name="Text Box 71">
          <a:extLst>
            <a:ext uri="{FF2B5EF4-FFF2-40B4-BE49-F238E27FC236}">
              <a16:creationId xmlns:a16="http://schemas.microsoft.com/office/drawing/2014/main" id="{5647D467-06CB-72C3-E297-219518D9E44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15" name="Text Box 72">
          <a:extLst>
            <a:ext uri="{FF2B5EF4-FFF2-40B4-BE49-F238E27FC236}">
              <a16:creationId xmlns:a16="http://schemas.microsoft.com/office/drawing/2014/main" id="{F336624E-DE30-7E1C-09CD-CB1586AC41A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16" name="Text Box 73">
          <a:extLst>
            <a:ext uri="{FF2B5EF4-FFF2-40B4-BE49-F238E27FC236}">
              <a16:creationId xmlns:a16="http://schemas.microsoft.com/office/drawing/2014/main" id="{DC7CA4D9-797B-A08F-5197-5969A6FF5F8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17" name="Text Box 46">
          <a:extLst>
            <a:ext uri="{FF2B5EF4-FFF2-40B4-BE49-F238E27FC236}">
              <a16:creationId xmlns:a16="http://schemas.microsoft.com/office/drawing/2014/main" id="{7E668A30-8C6E-E45B-F4DF-EA3887F0A52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18" name="Text Box 43">
          <a:extLst>
            <a:ext uri="{FF2B5EF4-FFF2-40B4-BE49-F238E27FC236}">
              <a16:creationId xmlns:a16="http://schemas.microsoft.com/office/drawing/2014/main" id="{860E3EF4-F358-84E0-3660-640943B4B51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19" name="Text Box 46">
          <a:extLst>
            <a:ext uri="{FF2B5EF4-FFF2-40B4-BE49-F238E27FC236}">
              <a16:creationId xmlns:a16="http://schemas.microsoft.com/office/drawing/2014/main" id="{89868F4B-1CD9-E39A-F906-1F80CFDF153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20" name="Text Box 43">
          <a:extLst>
            <a:ext uri="{FF2B5EF4-FFF2-40B4-BE49-F238E27FC236}">
              <a16:creationId xmlns:a16="http://schemas.microsoft.com/office/drawing/2014/main" id="{E040C948-5D16-F668-C180-B33B65E56EA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21" name="Text Box 68">
          <a:extLst>
            <a:ext uri="{FF2B5EF4-FFF2-40B4-BE49-F238E27FC236}">
              <a16:creationId xmlns:a16="http://schemas.microsoft.com/office/drawing/2014/main" id="{DF5F22DF-A06F-E323-925D-E4BCFA2BE80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22" name="Text Box 69">
          <a:extLst>
            <a:ext uri="{FF2B5EF4-FFF2-40B4-BE49-F238E27FC236}">
              <a16:creationId xmlns:a16="http://schemas.microsoft.com/office/drawing/2014/main" id="{263CEEFC-2652-BB06-76B5-AC2B1E63393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23" name="Text Box 70">
          <a:extLst>
            <a:ext uri="{FF2B5EF4-FFF2-40B4-BE49-F238E27FC236}">
              <a16:creationId xmlns:a16="http://schemas.microsoft.com/office/drawing/2014/main" id="{8E79222A-A77F-2027-B57C-66D694D6172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24" name="Text Box 71">
          <a:extLst>
            <a:ext uri="{FF2B5EF4-FFF2-40B4-BE49-F238E27FC236}">
              <a16:creationId xmlns:a16="http://schemas.microsoft.com/office/drawing/2014/main" id="{1BB27DC9-3904-5B4A-AA6C-02660F6975A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25" name="Text Box 72">
          <a:extLst>
            <a:ext uri="{FF2B5EF4-FFF2-40B4-BE49-F238E27FC236}">
              <a16:creationId xmlns:a16="http://schemas.microsoft.com/office/drawing/2014/main" id="{A5B952E8-16AE-6B94-5B41-062A4870964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26" name="Text Box 73">
          <a:extLst>
            <a:ext uri="{FF2B5EF4-FFF2-40B4-BE49-F238E27FC236}">
              <a16:creationId xmlns:a16="http://schemas.microsoft.com/office/drawing/2014/main" id="{601EFCA6-F24B-49C8-25FB-694663E59C2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27" name="Text Box 46">
          <a:extLst>
            <a:ext uri="{FF2B5EF4-FFF2-40B4-BE49-F238E27FC236}">
              <a16:creationId xmlns:a16="http://schemas.microsoft.com/office/drawing/2014/main" id="{6140BFC6-AB4D-1F25-E5B4-F9837F91BD4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28" name="Text Box 43">
          <a:extLst>
            <a:ext uri="{FF2B5EF4-FFF2-40B4-BE49-F238E27FC236}">
              <a16:creationId xmlns:a16="http://schemas.microsoft.com/office/drawing/2014/main" id="{1D5D4E43-C39B-FDF3-A2EF-15457121EEC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29" name="Text Box 46">
          <a:extLst>
            <a:ext uri="{FF2B5EF4-FFF2-40B4-BE49-F238E27FC236}">
              <a16:creationId xmlns:a16="http://schemas.microsoft.com/office/drawing/2014/main" id="{C33F7F4F-DC43-3D68-DECC-66D99DD6C66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30" name="Text Box 43">
          <a:extLst>
            <a:ext uri="{FF2B5EF4-FFF2-40B4-BE49-F238E27FC236}">
              <a16:creationId xmlns:a16="http://schemas.microsoft.com/office/drawing/2014/main" id="{25D901BA-F2F3-571B-3845-EFBFD52B902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331" name="Text Box 10">
          <a:extLst>
            <a:ext uri="{FF2B5EF4-FFF2-40B4-BE49-F238E27FC236}">
              <a16:creationId xmlns:a16="http://schemas.microsoft.com/office/drawing/2014/main" id="{21C0BA86-C576-E99E-B3A8-30D40A77FA2C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332" name="Text Box 11">
          <a:extLst>
            <a:ext uri="{FF2B5EF4-FFF2-40B4-BE49-F238E27FC236}">
              <a16:creationId xmlns:a16="http://schemas.microsoft.com/office/drawing/2014/main" id="{FD6B4B0C-1212-CA5D-44AC-AD2387F574CA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33" name="Text Box 65">
          <a:extLst>
            <a:ext uri="{FF2B5EF4-FFF2-40B4-BE49-F238E27FC236}">
              <a16:creationId xmlns:a16="http://schemas.microsoft.com/office/drawing/2014/main" id="{0466BBDD-8BA3-CD0F-C8FC-CFA2E4ED847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34" name="Text Box 91">
          <a:extLst>
            <a:ext uri="{FF2B5EF4-FFF2-40B4-BE49-F238E27FC236}">
              <a16:creationId xmlns:a16="http://schemas.microsoft.com/office/drawing/2014/main" id="{3E871479-A9FA-C81D-5284-EF352321609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35" name="Text Box 65">
          <a:extLst>
            <a:ext uri="{FF2B5EF4-FFF2-40B4-BE49-F238E27FC236}">
              <a16:creationId xmlns:a16="http://schemas.microsoft.com/office/drawing/2014/main" id="{AA992042-A8D4-A855-3BF3-44B7199B0F7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36" name="Text Box 91">
          <a:extLst>
            <a:ext uri="{FF2B5EF4-FFF2-40B4-BE49-F238E27FC236}">
              <a16:creationId xmlns:a16="http://schemas.microsoft.com/office/drawing/2014/main" id="{B5B50642-2C8F-1455-8790-46D19F4BF0A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337" name="Text Box 46">
          <a:extLst>
            <a:ext uri="{FF2B5EF4-FFF2-40B4-BE49-F238E27FC236}">
              <a16:creationId xmlns:a16="http://schemas.microsoft.com/office/drawing/2014/main" id="{B3156AD4-3990-A46A-F117-ABFEC27E707D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338" name="Text Box 43">
          <a:extLst>
            <a:ext uri="{FF2B5EF4-FFF2-40B4-BE49-F238E27FC236}">
              <a16:creationId xmlns:a16="http://schemas.microsoft.com/office/drawing/2014/main" id="{95C3150C-C1B7-9B2A-301D-3EE9E78D9AFE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39" name="Text Box 68">
          <a:extLst>
            <a:ext uri="{FF2B5EF4-FFF2-40B4-BE49-F238E27FC236}">
              <a16:creationId xmlns:a16="http://schemas.microsoft.com/office/drawing/2014/main" id="{F08D7494-A6E7-EE6C-C2CA-FB712DF310D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40" name="Text Box 69">
          <a:extLst>
            <a:ext uri="{FF2B5EF4-FFF2-40B4-BE49-F238E27FC236}">
              <a16:creationId xmlns:a16="http://schemas.microsoft.com/office/drawing/2014/main" id="{69C79E77-3D80-18CB-B4F4-D1C82021567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41" name="Text Box 70">
          <a:extLst>
            <a:ext uri="{FF2B5EF4-FFF2-40B4-BE49-F238E27FC236}">
              <a16:creationId xmlns:a16="http://schemas.microsoft.com/office/drawing/2014/main" id="{197A6710-5534-1D93-5D44-D3CCF4BAA27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42" name="Text Box 71">
          <a:extLst>
            <a:ext uri="{FF2B5EF4-FFF2-40B4-BE49-F238E27FC236}">
              <a16:creationId xmlns:a16="http://schemas.microsoft.com/office/drawing/2014/main" id="{082541EE-A9A1-63F9-D80D-3CDF7BF3230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43" name="Text Box 72">
          <a:extLst>
            <a:ext uri="{FF2B5EF4-FFF2-40B4-BE49-F238E27FC236}">
              <a16:creationId xmlns:a16="http://schemas.microsoft.com/office/drawing/2014/main" id="{10218BCF-7805-7084-6506-45AE7B4F5F9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44" name="Text Box 73">
          <a:extLst>
            <a:ext uri="{FF2B5EF4-FFF2-40B4-BE49-F238E27FC236}">
              <a16:creationId xmlns:a16="http://schemas.microsoft.com/office/drawing/2014/main" id="{9F9E522E-5149-3BA7-FF3F-7E9535AD57B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45" name="Text Box 46">
          <a:extLst>
            <a:ext uri="{FF2B5EF4-FFF2-40B4-BE49-F238E27FC236}">
              <a16:creationId xmlns:a16="http://schemas.microsoft.com/office/drawing/2014/main" id="{0FD32E8F-8031-1CE3-7AC9-2483652D5E4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46" name="Text Box 43">
          <a:extLst>
            <a:ext uri="{FF2B5EF4-FFF2-40B4-BE49-F238E27FC236}">
              <a16:creationId xmlns:a16="http://schemas.microsoft.com/office/drawing/2014/main" id="{0AC4B3EA-DAEB-8F44-DA45-206BBBF170F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47" name="Text Box 46">
          <a:extLst>
            <a:ext uri="{FF2B5EF4-FFF2-40B4-BE49-F238E27FC236}">
              <a16:creationId xmlns:a16="http://schemas.microsoft.com/office/drawing/2014/main" id="{2A3FC86B-216A-B4DD-8291-287D9A2F856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48" name="Text Box 43">
          <a:extLst>
            <a:ext uri="{FF2B5EF4-FFF2-40B4-BE49-F238E27FC236}">
              <a16:creationId xmlns:a16="http://schemas.microsoft.com/office/drawing/2014/main" id="{FB2EDF25-DBF0-BE26-F9C6-83A22B17BF4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49" name="Text Box 68">
          <a:extLst>
            <a:ext uri="{FF2B5EF4-FFF2-40B4-BE49-F238E27FC236}">
              <a16:creationId xmlns:a16="http://schemas.microsoft.com/office/drawing/2014/main" id="{1086132A-159B-996D-3DE5-C63A59EFA96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50" name="Text Box 69">
          <a:extLst>
            <a:ext uri="{FF2B5EF4-FFF2-40B4-BE49-F238E27FC236}">
              <a16:creationId xmlns:a16="http://schemas.microsoft.com/office/drawing/2014/main" id="{59C7A1FA-FA1D-6E3A-804E-5AFF7BE4C68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51" name="Text Box 70">
          <a:extLst>
            <a:ext uri="{FF2B5EF4-FFF2-40B4-BE49-F238E27FC236}">
              <a16:creationId xmlns:a16="http://schemas.microsoft.com/office/drawing/2014/main" id="{5A8CBB2F-6296-7E81-5126-D73E46F3183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52" name="Text Box 71">
          <a:extLst>
            <a:ext uri="{FF2B5EF4-FFF2-40B4-BE49-F238E27FC236}">
              <a16:creationId xmlns:a16="http://schemas.microsoft.com/office/drawing/2014/main" id="{BF5A0488-86AE-8CC3-CFF6-A05EE40E485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53" name="Text Box 72">
          <a:extLst>
            <a:ext uri="{FF2B5EF4-FFF2-40B4-BE49-F238E27FC236}">
              <a16:creationId xmlns:a16="http://schemas.microsoft.com/office/drawing/2014/main" id="{F689912E-3258-77F8-D8A8-BF2A158F6F5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54" name="Text Box 73">
          <a:extLst>
            <a:ext uri="{FF2B5EF4-FFF2-40B4-BE49-F238E27FC236}">
              <a16:creationId xmlns:a16="http://schemas.microsoft.com/office/drawing/2014/main" id="{AF8746DE-A243-6139-C0B0-8BADD1635F1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55" name="Text Box 46">
          <a:extLst>
            <a:ext uri="{FF2B5EF4-FFF2-40B4-BE49-F238E27FC236}">
              <a16:creationId xmlns:a16="http://schemas.microsoft.com/office/drawing/2014/main" id="{7B78EB92-CC0B-4D8B-78BB-13EB72E31BC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56" name="Text Box 43">
          <a:extLst>
            <a:ext uri="{FF2B5EF4-FFF2-40B4-BE49-F238E27FC236}">
              <a16:creationId xmlns:a16="http://schemas.microsoft.com/office/drawing/2014/main" id="{D09CB33B-80E7-0393-FF0F-88EAD942D7B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57" name="Text Box 46">
          <a:extLst>
            <a:ext uri="{FF2B5EF4-FFF2-40B4-BE49-F238E27FC236}">
              <a16:creationId xmlns:a16="http://schemas.microsoft.com/office/drawing/2014/main" id="{BC51D4CC-B98A-887D-6373-867360DE948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58" name="Text Box 43">
          <a:extLst>
            <a:ext uri="{FF2B5EF4-FFF2-40B4-BE49-F238E27FC236}">
              <a16:creationId xmlns:a16="http://schemas.microsoft.com/office/drawing/2014/main" id="{6D6FD485-56A4-C77F-A926-F8A92DE70ED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59" name="Text Box 68">
          <a:extLst>
            <a:ext uri="{FF2B5EF4-FFF2-40B4-BE49-F238E27FC236}">
              <a16:creationId xmlns:a16="http://schemas.microsoft.com/office/drawing/2014/main" id="{8B9AD137-AC35-9CB5-C2BC-061DD2D7916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60" name="Text Box 69">
          <a:extLst>
            <a:ext uri="{FF2B5EF4-FFF2-40B4-BE49-F238E27FC236}">
              <a16:creationId xmlns:a16="http://schemas.microsoft.com/office/drawing/2014/main" id="{35B8AF20-E712-A0F6-23C9-DF9E6694E8A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61" name="Text Box 70">
          <a:extLst>
            <a:ext uri="{FF2B5EF4-FFF2-40B4-BE49-F238E27FC236}">
              <a16:creationId xmlns:a16="http://schemas.microsoft.com/office/drawing/2014/main" id="{A87E8C35-33E8-0242-104E-44D9944C77E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62" name="Text Box 71">
          <a:extLst>
            <a:ext uri="{FF2B5EF4-FFF2-40B4-BE49-F238E27FC236}">
              <a16:creationId xmlns:a16="http://schemas.microsoft.com/office/drawing/2014/main" id="{B562FEBE-748D-F4A8-F516-5C96E3ABB2D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63" name="Text Box 72">
          <a:extLst>
            <a:ext uri="{FF2B5EF4-FFF2-40B4-BE49-F238E27FC236}">
              <a16:creationId xmlns:a16="http://schemas.microsoft.com/office/drawing/2014/main" id="{A19F1A9F-BF58-2AD8-44A2-9F12C0E9EEE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64" name="Text Box 73">
          <a:extLst>
            <a:ext uri="{FF2B5EF4-FFF2-40B4-BE49-F238E27FC236}">
              <a16:creationId xmlns:a16="http://schemas.microsoft.com/office/drawing/2014/main" id="{A9C77C1D-60A7-EC84-D4EC-8BA509EDA3B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65" name="Text Box 46">
          <a:extLst>
            <a:ext uri="{FF2B5EF4-FFF2-40B4-BE49-F238E27FC236}">
              <a16:creationId xmlns:a16="http://schemas.microsoft.com/office/drawing/2014/main" id="{910722A5-8102-7033-DC5D-D24DD2C7DDE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66" name="Text Box 43">
          <a:extLst>
            <a:ext uri="{FF2B5EF4-FFF2-40B4-BE49-F238E27FC236}">
              <a16:creationId xmlns:a16="http://schemas.microsoft.com/office/drawing/2014/main" id="{9AF3A170-3D7D-2A2F-F648-373A26058A5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67" name="Text Box 46">
          <a:extLst>
            <a:ext uri="{FF2B5EF4-FFF2-40B4-BE49-F238E27FC236}">
              <a16:creationId xmlns:a16="http://schemas.microsoft.com/office/drawing/2014/main" id="{B69A3833-F66C-B6C0-F202-DE299545DC3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68" name="Text Box 43">
          <a:extLst>
            <a:ext uri="{FF2B5EF4-FFF2-40B4-BE49-F238E27FC236}">
              <a16:creationId xmlns:a16="http://schemas.microsoft.com/office/drawing/2014/main" id="{6D9B12BF-5BCB-108C-3118-BBB1D93A17C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369" name="Text Box 10">
          <a:extLst>
            <a:ext uri="{FF2B5EF4-FFF2-40B4-BE49-F238E27FC236}">
              <a16:creationId xmlns:a16="http://schemas.microsoft.com/office/drawing/2014/main" id="{402BB022-68C1-5FFF-3527-378246539D96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370" name="Text Box 11">
          <a:extLst>
            <a:ext uri="{FF2B5EF4-FFF2-40B4-BE49-F238E27FC236}">
              <a16:creationId xmlns:a16="http://schemas.microsoft.com/office/drawing/2014/main" id="{BB641EA5-87BD-16F3-F254-A8D20648E597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71" name="Text Box 65">
          <a:extLst>
            <a:ext uri="{FF2B5EF4-FFF2-40B4-BE49-F238E27FC236}">
              <a16:creationId xmlns:a16="http://schemas.microsoft.com/office/drawing/2014/main" id="{654B0B24-E960-CF82-8D15-83A354613E1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72" name="Text Box 91">
          <a:extLst>
            <a:ext uri="{FF2B5EF4-FFF2-40B4-BE49-F238E27FC236}">
              <a16:creationId xmlns:a16="http://schemas.microsoft.com/office/drawing/2014/main" id="{4798482D-3D24-DF4E-9E82-461DE559111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73" name="Text Box 65">
          <a:extLst>
            <a:ext uri="{FF2B5EF4-FFF2-40B4-BE49-F238E27FC236}">
              <a16:creationId xmlns:a16="http://schemas.microsoft.com/office/drawing/2014/main" id="{83596D29-CD30-6E87-D890-82F2BA14901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374" name="Text Box 91">
          <a:extLst>
            <a:ext uri="{FF2B5EF4-FFF2-40B4-BE49-F238E27FC236}">
              <a16:creationId xmlns:a16="http://schemas.microsoft.com/office/drawing/2014/main" id="{C164884E-A27F-E8C2-3953-AF1E143A06A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375" name="Text Box 46">
          <a:extLst>
            <a:ext uri="{FF2B5EF4-FFF2-40B4-BE49-F238E27FC236}">
              <a16:creationId xmlns:a16="http://schemas.microsoft.com/office/drawing/2014/main" id="{A797997E-95C6-97B9-FD7C-41FFB30189A5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376" name="Text Box 43">
          <a:extLst>
            <a:ext uri="{FF2B5EF4-FFF2-40B4-BE49-F238E27FC236}">
              <a16:creationId xmlns:a16="http://schemas.microsoft.com/office/drawing/2014/main" id="{D74B39C1-8EAD-7B1B-7F2C-27CD671E5E80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77" name="Text Box 68">
          <a:extLst>
            <a:ext uri="{FF2B5EF4-FFF2-40B4-BE49-F238E27FC236}">
              <a16:creationId xmlns:a16="http://schemas.microsoft.com/office/drawing/2014/main" id="{E23FE42E-2713-587D-1036-E2DFB8AA8A4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78" name="Text Box 69">
          <a:extLst>
            <a:ext uri="{FF2B5EF4-FFF2-40B4-BE49-F238E27FC236}">
              <a16:creationId xmlns:a16="http://schemas.microsoft.com/office/drawing/2014/main" id="{FC890573-51F7-5A54-D735-4324E42DC42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79" name="Text Box 70">
          <a:extLst>
            <a:ext uri="{FF2B5EF4-FFF2-40B4-BE49-F238E27FC236}">
              <a16:creationId xmlns:a16="http://schemas.microsoft.com/office/drawing/2014/main" id="{FB0ABE0C-EAAC-BBCC-E9B7-AD5D6B427BD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80" name="Text Box 71">
          <a:extLst>
            <a:ext uri="{FF2B5EF4-FFF2-40B4-BE49-F238E27FC236}">
              <a16:creationId xmlns:a16="http://schemas.microsoft.com/office/drawing/2014/main" id="{BB299C1C-BEA3-9A29-F406-9384549C3ED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81" name="Text Box 72">
          <a:extLst>
            <a:ext uri="{FF2B5EF4-FFF2-40B4-BE49-F238E27FC236}">
              <a16:creationId xmlns:a16="http://schemas.microsoft.com/office/drawing/2014/main" id="{D4E9172B-A65C-6341-A548-3731AEE2721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82" name="Text Box 73">
          <a:extLst>
            <a:ext uri="{FF2B5EF4-FFF2-40B4-BE49-F238E27FC236}">
              <a16:creationId xmlns:a16="http://schemas.microsoft.com/office/drawing/2014/main" id="{0B1704E9-1F42-0F7D-95F6-25C06FD28D6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83" name="Text Box 46">
          <a:extLst>
            <a:ext uri="{FF2B5EF4-FFF2-40B4-BE49-F238E27FC236}">
              <a16:creationId xmlns:a16="http://schemas.microsoft.com/office/drawing/2014/main" id="{76D15722-6E1F-3723-167F-817E374766C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84" name="Text Box 43">
          <a:extLst>
            <a:ext uri="{FF2B5EF4-FFF2-40B4-BE49-F238E27FC236}">
              <a16:creationId xmlns:a16="http://schemas.microsoft.com/office/drawing/2014/main" id="{151F8D5A-4BF8-165D-B102-EBFD859728A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85" name="Text Box 46">
          <a:extLst>
            <a:ext uri="{FF2B5EF4-FFF2-40B4-BE49-F238E27FC236}">
              <a16:creationId xmlns:a16="http://schemas.microsoft.com/office/drawing/2014/main" id="{B4AEE395-70DA-A0B7-5F39-99CBAF16F10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86" name="Text Box 43">
          <a:extLst>
            <a:ext uri="{FF2B5EF4-FFF2-40B4-BE49-F238E27FC236}">
              <a16:creationId xmlns:a16="http://schemas.microsoft.com/office/drawing/2014/main" id="{56D1F068-6B00-2E45-272B-28F19021BFF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87" name="Text Box 68">
          <a:extLst>
            <a:ext uri="{FF2B5EF4-FFF2-40B4-BE49-F238E27FC236}">
              <a16:creationId xmlns:a16="http://schemas.microsoft.com/office/drawing/2014/main" id="{56AC078B-E7FC-C4A2-6F3E-7ED9B1716C7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88" name="Text Box 69">
          <a:extLst>
            <a:ext uri="{FF2B5EF4-FFF2-40B4-BE49-F238E27FC236}">
              <a16:creationId xmlns:a16="http://schemas.microsoft.com/office/drawing/2014/main" id="{A25209A8-8178-881F-190D-2239F83E8D3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89" name="Text Box 70">
          <a:extLst>
            <a:ext uri="{FF2B5EF4-FFF2-40B4-BE49-F238E27FC236}">
              <a16:creationId xmlns:a16="http://schemas.microsoft.com/office/drawing/2014/main" id="{F5EF7CAD-E6FD-14C4-AA7A-161E5E2BC3B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90" name="Text Box 71">
          <a:extLst>
            <a:ext uri="{FF2B5EF4-FFF2-40B4-BE49-F238E27FC236}">
              <a16:creationId xmlns:a16="http://schemas.microsoft.com/office/drawing/2014/main" id="{23393FEF-2E36-6F2F-04B9-06B98090071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91" name="Text Box 72">
          <a:extLst>
            <a:ext uri="{FF2B5EF4-FFF2-40B4-BE49-F238E27FC236}">
              <a16:creationId xmlns:a16="http://schemas.microsoft.com/office/drawing/2014/main" id="{2406F3AC-B020-5901-61DE-6DAEE0BDF50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392" name="Text Box 73">
          <a:extLst>
            <a:ext uri="{FF2B5EF4-FFF2-40B4-BE49-F238E27FC236}">
              <a16:creationId xmlns:a16="http://schemas.microsoft.com/office/drawing/2014/main" id="{58DFF4C7-004E-B536-44A8-9453B75A18F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93" name="Text Box 46">
          <a:extLst>
            <a:ext uri="{FF2B5EF4-FFF2-40B4-BE49-F238E27FC236}">
              <a16:creationId xmlns:a16="http://schemas.microsoft.com/office/drawing/2014/main" id="{C384B37D-95D9-B794-81C3-BF0DAAD64DB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94" name="Text Box 43">
          <a:extLst>
            <a:ext uri="{FF2B5EF4-FFF2-40B4-BE49-F238E27FC236}">
              <a16:creationId xmlns:a16="http://schemas.microsoft.com/office/drawing/2014/main" id="{D254BC58-B34E-8A8E-70EC-4164E38CC6B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95" name="Text Box 46">
          <a:extLst>
            <a:ext uri="{FF2B5EF4-FFF2-40B4-BE49-F238E27FC236}">
              <a16:creationId xmlns:a16="http://schemas.microsoft.com/office/drawing/2014/main" id="{F3CD002B-E9A7-30BC-9CBF-AA1EABBBB19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396" name="Text Box 43">
          <a:extLst>
            <a:ext uri="{FF2B5EF4-FFF2-40B4-BE49-F238E27FC236}">
              <a16:creationId xmlns:a16="http://schemas.microsoft.com/office/drawing/2014/main" id="{EFD27FD9-15B1-0A67-FF91-D59474A921C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97" name="Text Box 68">
          <a:extLst>
            <a:ext uri="{FF2B5EF4-FFF2-40B4-BE49-F238E27FC236}">
              <a16:creationId xmlns:a16="http://schemas.microsoft.com/office/drawing/2014/main" id="{DC480342-2180-D2EB-6639-4F7555CCE58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98" name="Text Box 69">
          <a:extLst>
            <a:ext uri="{FF2B5EF4-FFF2-40B4-BE49-F238E27FC236}">
              <a16:creationId xmlns:a16="http://schemas.microsoft.com/office/drawing/2014/main" id="{A83D6449-7C0D-6312-40AD-3943AFFA9B6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399" name="Text Box 70">
          <a:extLst>
            <a:ext uri="{FF2B5EF4-FFF2-40B4-BE49-F238E27FC236}">
              <a16:creationId xmlns:a16="http://schemas.microsoft.com/office/drawing/2014/main" id="{9BD3D8C7-1F8B-15ED-53C1-EF6FCC4F2AE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00" name="Text Box 71">
          <a:extLst>
            <a:ext uri="{FF2B5EF4-FFF2-40B4-BE49-F238E27FC236}">
              <a16:creationId xmlns:a16="http://schemas.microsoft.com/office/drawing/2014/main" id="{7E895982-6ACC-1334-E325-C8AA6A6B83D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01" name="Text Box 72">
          <a:extLst>
            <a:ext uri="{FF2B5EF4-FFF2-40B4-BE49-F238E27FC236}">
              <a16:creationId xmlns:a16="http://schemas.microsoft.com/office/drawing/2014/main" id="{4C463A5A-DE28-B1D3-3EBC-EDF64FA2970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02" name="Text Box 73">
          <a:extLst>
            <a:ext uri="{FF2B5EF4-FFF2-40B4-BE49-F238E27FC236}">
              <a16:creationId xmlns:a16="http://schemas.microsoft.com/office/drawing/2014/main" id="{0A4DA3E1-0961-89BF-BC14-EF8DA542E63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03" name="Text Box 46">
          <a:extLst>
            <a:ext uri="{FF2B5EF4-FFF2-40B4-BE49-F238E27FC236}">
              <a16:creationId xmlns:a16="http://schemas.microsoft.com/office/drawing/2014/main" id="{C5E19D48-7203-F5CC-401E-BBA1F2A2A24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04" name="Text Box 43">
          <a:extLst>
            <a:ext uri="{FF2B5EF4-FFF2-40B4-BE49-F238E27FC236}">
              <a16:creationId xmlns:a16="http://schemas.microsoft.com/office/drawing/2014/main" id="{69F48EC1-99FC-2288-3AEF-8CA2A1D4482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05" name="Text Box 46">
          <a:extLst>
            <a:ext uri="{FF2B5EF4-FFF2-40B4-BE49-F238E27FC236}">
              <a16:creationId xmlns:a16="http://schemas.microsoft.com/office/drawing/2014/main" id="{073300E7-4F43-5B77-F0D0-DCFC8109412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06" name="Text Box 43">
          <a:extLst>
            <a:ext uri="{FF2B5EF4-FFF2-40B4-BE49-F238E27FC236}">
              <a16:creationId xmlns:a16="http://schemas.microsoft.com/office/drawing/2014/main" id="{49409033-48FA-6028-3734-0F108E32F56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407" name="Text Box 10">
          <a:extLst>
            <a:ext uri="{FF2B5EF4-FFF2-40B4-BE49-F238E27FC236}">
              <a16:creationId xmlns:a16="http://schemas.microsoft.com/office/drawing/2014/main" id="{CE34CAE7-A480-0333-28BA-14F1D96ECAD9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408" name="Text Box 11">
          <a:extLst>
            <a:ext uri="{FF2B5EF4-FFF2-40B4-BE49-F238E27FC236}">
              <a16:creationId xmlns:a16="http://schemas.microsoft.com/office/drawing/2014/main" id="{B07F8BB7-E483-BC9D-1345-E0C0E041401E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09" name="Text Box 65">
          <a:extLst>
            <a:ext uri="{FF2B5EF4-FFF2-40B4-BE49-F238E27FC236}">
              <a16:creationId xmlns:a16="http://schemas.microsoft.com/office/drawing/2014/main" id="{E5475CDC-4DF5-FD7F-CE2F-5EEB2DE4EA2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10" name="Text Box 91">
          <a:extLst>
            <a:ext uri="{FF2B5EF4-FFF2-40B4-BE49-F238E27FC236}">
              <a16:creationId xmlns:a16="http://schemas.microsoft.com/office/drawing/2014/main" id="{B4913209-EDE9-143E-770A-A04E2E24AA7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11" name="Text Box 65">
          <a:extLst>
            <a:ext uri="{FF2B5EF4-FFF2-40B4-BE49-F238E27FC236}">
              <a16:creationId xmlns:a16="http://schemas.microsoft.com/office/drawing/2014/main" id="{A86A3DD0-5E91-AAB4-4B9A-19C8EB77E36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12" name="Text Box 91">
          <a:extLst>
            <a:ext uri="{FF2B5EF4-FFF2-40B4-BE49-F238E27FC236}">
              <a16:creationId xmlns:a16="http://schemas.microsoft.com/office/drawing/2014/main" id="{C8A6C849-5B2D-F7C9-70F1-08032CEBCD4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413" name="Text Box 46">
          <a:extLst>
            <a:ext uri="{FF2B5EF4-FFF2-40B4-BE49-F238E27FC236}">
              <a16:creationId xmlns:a16="http://schemas.microsoft.com/office/drawing/2014/main" id="{7DE48FAD-4FFA-65CC-ACC8-A244CE24C30E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414" name="Text Box 43">
          <a:extLst>
            <a:ext uri="{FF2B5EF4-FFF2-40B4-BE49-F238E27FC236}">
              <a16:creationId xmlns:a16="http://schemas.microsoft.com/office/drawing/2014/main" id="{8E10A4C0-10BE-E799-A41E-2DE6F0BC2123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15" name="Text Box 68">
          <a:extLst>
            <a:ext uri="{FF2B5EF4-FFF2-40B4-BE49-F238E27FC236}">
              <a16:creationId xmlns:a16="http://schemas.microsoft.com/office/drawing/2014/main" id="{4FE48764-7F5B-73AE-051D-95DB2DA78B2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16" name="Text Box 69">
          <a:extLst>
            <a:ext uri="{FF2B5EF4-FFF2-40B4-BE49-F238E27FC236}">
              <a16:creationId xmlns:a16="http://schemas.microsoft.com/office/drawing/2014/main" id="{C0A1D911-F6D7-6E6F-48F2-F74FEBF218E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17" name="Text Box 70">
          <a:extLst>
            <a:ext uri="{FF2B5EF4-FFF2-40B4-BE49-F238E27FC236}">
              <a16:creationId xmlns:a16="http://schemas.microsoft.com/office/drawing/2014/main" id="{271156D1-6B42-4C79-EE76-D2455A906B1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18" name="Text Box 71">
          <a:extLst>
            <a:ext uri="{FF2B5EF4-FFF2-40B4-BE49-F238E27FC236}">
              <a16:creationId xmlns:a16="http://schemas.microsoft.com/office/drawing/2014/main" id="{C33FBC3D-1AF3-8C89-E3C1-727BC7BEB65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19" name="Text Box 72">
          <a:extLst>
            <a:ext uri="{FF2B5EF4-FFF2-40B4-BE49-F238E27FC236}">
              <a16:creationId xmlns:a16="http://schemas.microsoft.com/office/drawing/2014/main" id="{4C2C153C-7547-2BF9-C6E1-15E6638B943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20" name="Text Box 73">
          <a:extLst>
            <a:ext uri="{FF2B5EF4-FFF2-40B4-BE49-F238E27FC236}">
              <a16:creationId xmlns:a16="http://schemas.microsoft.com/office/drawing/2014/main" id="{314D23A7-9F0A-EA6D-C42F-975FBAD380B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21" name="Text Box 46">
          <a:extLst>
            <a:ext uri="{FF2B5EF4-FFF2-40B4-BE49-F238E27FC236}">
              <a16:creationId xmlns:a16="http://schemas.microsoft.com/office/drawing/2014/main" id="{7FFF7FE5-076B-B9FE-1B02-0859B1A95B7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22" name="Text Box 43">
          <a:extLst>
            <a:ext uri="{FF2B5EF4-FFF2-40B4-BE49-F238E27FC236}">
              <a16:creationId xmlns:a16="http://schemas.microsoft.com/office/drawing/2014/main" id="{78A97EE4-3012-3578-372F-E61A9B4A600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23" name="Text Box 46">
          <a:extLst>
            <a:ext uri="{FF2B5EF4-FFF2-40B4-BE49-F238E27FC236}">
              <a16:creationId xmlns:a16="http://schemas.microsoft.com/office/drawing/2014/main" id="{1F851042-6D2B-BCCB-881E-B1617035989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24" name="Text Box 43">
          <a:extLst>
            <a:ext uri="{FF2B5EF4-FFF2-40B4-BE49-F238E27FC236}">
              <a16:creationId xmlns:a16="http://schemas.microsoft.com/office/drawing/2014/main" id="{25857336-44A4-3A3D-5911-6B0FB3140F5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25" name="Text Box 68">
          <a:extLst>
            <a:ext uri="{FF2B5EF4-FFF2-40B4-BE49-F238E27FC236}">
              <a16:creationId xmlns:a16="http://schemas.microsoft.com/office/drawing/2014/main" id="{C6B390D5-5EF8-5239-E40E-CC1BCC4BF38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26" name="Text Box 69">
          <a:extLst>
            <a:ext uri="{FF2B5EF4-FFF2-40B4-BE49-F238E27FC236}">
              <a16:creationId xmlns:a16="http://schemas.microsoft.com/office/drawing/2014/main" id="{5FC41B79-D849-A73C-32F3-1185161EAD1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27" name="Text Box 70">
          <a:extLst>
            <a:ext uri="{FF2B5EF4-FFF2-40B4-BE49-F238E27FC236}">
              <a16:creationId xmlns:a16="http://schemas.microsoft.com/office/drawing/2014/main" id="{73439E23-4FC7-6239-7261-D7AD2C0384A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28" name="Text Box 71">
          <a:extLst>
            <a:ext uri="{FF2B5EF4-FFF2-40B4-BE49-F238E27FC236}">
              <a16:creationId xmlns:a16="http://schemas.microsoft.com/office/drawing/2014/main" id="{C62BAF5D-E4AD-47DA-338F-853A6961E95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29" name="Text Box 72">
          <a:extLst>
            <a:ext uri="{FF2B5EF4-FFF2-40B4-BE49-F238E27FC236}">
              <a16:creationId xmlns:a16="http://schemas.microsoft.com/office/drawing/2014/main" id="{5034D4EB-B1DE-295A-6C69-754449B9B27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30" name="Text Box 73">
          <a:extLst>
            <a:ext uri="{FF2B5EF4-FFF2-40B4-BE49-F238E27FC236}">
              <a16:creationId xmlns:a16="http://schemas.microsoft.com/office/drawing/2014/main" id="{01280934-D6E2-F591-932A-3D1E3A0AA4D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31" name="Text Box 46">
          <a:extLst>
            <a:ext uri="{FF2B5EF4-FFF2-40B4-BE49-F238E27FC236}">
              <a16:creationId xmlns:a16="http://schemas.microsoft.com/office/drawing/2014/main" id="{629A8FEA-1F10-5C86-0BAA-1FFE8AF60EB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32" name="Text Box 43">
          <a:extLst>
            <a:ext uri="{FF2B5EF4-FFF2-40B4-BE49-F238E27FC236}">
              <a16:creationId xmlns:a16="http://schemas.microsoft.com/office/drawing/2014/main" id="{4FB04A17-7B6B-BC13-8292-F8624CC349B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33" name="Text Box 46">
          <a:extLst>
            <a:ext uri="{FF2B5EF4-FFF2-40B4-BE49-F238E27FC236}">
              <a16:creationId xmlns:a16="http://schemas.microsoft.com/office/drawing/2014/main" id="{7F647C27-7977-4E18-EFD8-31C54B6127A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34" name="Text Box 43">
          <a:extLst>
            <a:ext uri="{FF2B5EF4-FFF2-40B4-BE49-F238E27FC236}">
              <a16:creationId xmlns:a16="http://schemas.microsoft.com/office/drawing/2014/main" id="{0E2CD4B8-5F01-253D-790E-8317BBD195C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35" name="Text Box 68">
          <a:extLst>
            <a:ext uri="{FF2B5EF4-FFF2-40B4-BE49-F238E27FC236}">
              <a16:creationId xmlns:a16="http://schemas.microsoft.com/office/drawing/2014/main" id="{CAB8F976-07F5-EC7F-2948-9894F2EB5BD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36" name="Text Box 69">
          <a:extLst>
            <a:ext uri="{FF2B5EF4-FFF2-40B4-BE49-F238E27FC236}">
              <a16:creationId xmlns:a16="http://schemas.microsoft.com/office/drawing/2014/main" id="{83C7DE8B-D8DE-97B0-2146-CB1FE1781A9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37" name="Text Box 70">
          <a:extLst>
            <a:ext uri="{FF2B5EF4-FFF2-40B4-BE49-F238E27FC236}">
              <a16:creationId xmlns:a16="http://schemas.microsoft.com/office/drawing/2014/main" id="{2D31B883-FCE1-6E13-AB0C-A702D2E6895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38" name="Text Box 71">
          <a:extLst>
            <a:ext uri="{FF2B5EF4-FFF2-40B4-BE49-F238E27FC236}">
              <a16:creationId xmlns:a16="http://schemas.microsoft.com/office/drawing/2014/main" id="{BC46276F-D92F-21E8-A99E-EFE3A42DD3C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39" name="Text Box 72">
          <a:extLst>
            <a:ext uri="{FF2B5EF4-FFF2-40B4-BE49-F238E27FC236}">
              <a16:creationId xmlns:a16="http://schemas.microsoft.com/office/drawing/2014/main" id="{FB34F559-435C-52EF-00DD-2B2953808C0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49440" name="Text Box 73">
          <a:extLst>
            <a:ext uri="{FF2B5EF4-FFF2-40B4-BE49-F238E27FC236}">
              <a16:creationId xmlns:a16="http://schemas.microsoft.com/office/drawing/2014/main" id="{D617A8BE-53E8-6B34-EB95-1ACB8FF6A95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41" name="Text Box 46">
          <a:extLst>
            <a:ext uri="{FF2B5EF4-FFF2-40B4-BE49-F238E27FC236}">
              <a16:creationId xmlns:a16="http://schemas.microsoft.com/office/drawing/2014/main" id="{112073D2-7EA8-56DB-DF3E-ABA25B6B599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42" name="Text Box 43">
          <a:extLst>
            <a:ext uri="{FF2B5EF4-FFF2-40B4-BE49-F238E27FC236}">
              <a16:creationId xmlns:a16="http://schemas.microsoft.com/office/drawing/2014/main" id="{7B12CC54-552D-24C4-FBD9-03B273B3705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43" name="Text Box 46">
          <a:extLst>
            <a:ext uri="{FF2B5EF4-FFF2-40B4-BE49-F238E27FC236}">
              <a16:creationId xmlns:a16="http://schemas.microsoft.com/office/drawing/2014/main" id="{CE5929A2-7987-F572-D687-5626D5ED020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44" name="Text Box 43">
          <a:extLst>
            <a:ext uri="{FF2B5EF4-FFF2-40B4-BE49-F238E27FC236}">
              <a16:creationId xmlns:a16="http://schemas.microsoft.com/office/drawing/2014/main" id="{EB957CB3-BBD2-4ADA-9C8F-37D9986C934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445" name="Text Box 10">
          <a:extLst>
            <a:ext uri="{FF2B5EF4-FFF2-40B4-BE49-F238E27FC236}">
              <a16:creationId xmlns:a16="http://schemas.microsoft.com/office/drawing/2014/main" id="{0BDFEFC4-97C7-F142-3E4B-5C9CDA6F4177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49446" name="Text Box 11">
          <a:extLst>
            <a:ext uri="{FF2B5EF4-FFF2-40B4-BE49-F238E27FC236}">
              <a16:creationId xmlns:a16="http://schemas.microsoft.com/office/drawing/2014/main" id="{B3C6513A-358A-088E-2067-0E4913D3D56A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47" name="Text Box 65">
          <a:extLst>
            <a:ext uri="{FF2B5EF4-FFF2-40B4-BE49-F238E27FC236}">
              <a16:creationId xmlns:a16="http://schemas.microsoft.com/office/drawing/2014/main" id="{BB4695EE-FDFF-3670-9253-754AF2A80C7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48" name="Text Box 91">
          <a:extLst>
            <a:ext uri="{FF2B5EF4-FFF2-40B4-BE49-F238E27FC236}">
              <a16:creationId xmlns:a16="http://schemas.microsoft.com/office/drawing/2014/main" id="{03CE25DA-282C-AB50-D690-8D9AEBBC0E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49" name="Text Box 65">
          <a:extLst>
            <a:ext uri="{FF2B5EF4-FFF2-40B4-BE49-F238E27FC236}">
              <a16:creationId xmlns:a16="http://schemas.microsoft.com/office/drawing/2014/main" id="{B11567E8-1372-4CCF-1E4F-1C6709E382C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49450" name="Text Box 91">
          <a:extLst>
            <a:ext uri="{FF2B5EF4-FFF2-40B4-BE49-F238E27FC236}">
              <a16:creationId xmlns:a16="http://schemas.microsoft.com/office/drawing/2014/main" id="{4B681AD2-942B-A1B9-C4A0-D2909A23231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451" name="Text Box 46">
          <a:extLst>
            <a:ext uri="{FF2B5EF4-FFF2-40B4-BE49-F238E27FC236}">
              <a16:creationId xmlns:a16="http://schemas.microsoft.com/office/drawing/2014/main" id="{BF4B220E-A885-77A7-6814-1FD69EA66BCA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49452" name="Text Box 43">
          <a:extLst>
            <a:ext uri="{FF2B5EF4-FFF2-40B4-BE49-F238E27FC236}">
              <a16:creationId xmlns:a16="http://schemas.microsoft.com/office/drawing/2014/main" id="{841369BA-BC47-67AE-E4A6-61801C23C4CC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53" name="Text Box 68">
          <a:extLst>
            <a:ext uri="{FF2B5EF4-FFF2-40B4-BE49-F238E27FC236}">
              <a16:creationId xmlns:a16="http://schemas.microsoft.com/office/drawing/2014/main" id="{4D3EBA80-A9CA-8E9B-C96C-2AFD48E5B01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54" name="Text Box 69">
          <a:extLst>
            <a:ext uri="{FF2B5EF4-FFF2-40B4-BE49-F238E27FC236}">
              <a16:creationId xmlns:a16="http://schemas.microsoft.com/office/drawing/2014/main" id="{529D90D5-E2F8-85F8-489A-8913FCF7118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55" name="Text Box 70">
          <a:extLst>
            <a:ext uri="{FF2B5EF4-FFF2-40B4-BE49-F238E27FC236}">
              <a16:creationId xmlns:a16="http://schemas.microsoft.com/office/drawing/2014/main" id="{ED36A22F-354C-D072-56D1-1A4E15316EF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56" name="Text Box 71">
          <a:extLst>
            <a:ext uri="{FF2B5EF4-FFF2-40B4-BE49-F238E27FC236}">
              <a16:creationId xmlns:a16="http://schemas.microsoft.com/office/drawing/2014/main" id="{0868FD91-92D4-1024-1EF9-60C75563089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57" name="Text Box 72">
          <a:extLst>
            <a:ext uri="{FF2B5EF4-FFF2-40B4-BE49-F238E27FC236}">
              <a16:creationId xmlns:a16="http://schemas.microsoft.com/office/drawing/2014/main" id="{F796A290-1942-6228-777E-9CB7488FFB7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58" name="Text Box 73">
          <a:extLst>
            <a:ext uri="{FF2B5EF4-FFF2-40B4-BE49-F238E27FC236}">
              <a16:creationId xmlns:a16="http://schemas.microsoft.com/office/drawing/2014/main" id="{EAFEEF8E-A484-62C8-C653-EC46AFB26F5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59" name="Text Box 46">
          <a:extLst>
            <a:ext uri="{FF2B5EF4-FFF2-40B4-BE49-F238E27FC236}">
              <a16:creationId xmlns:a16="http://schemas.microsoft.com/office/drawing/2014/main" id="{537C8F8F-55DC-C4F3-6166-B54CC7096A4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60" name="Text Box 43">
          <a:extLst>
            <a:ext uri="{FF2B5EF4-FFF2-40B4-BE49-F238E27FC236}">
              <a16:creationId xmlns:a16="http://schemas.microsoft.com/office/drawing/2014/main" id="{3FA98684-FE7F-6553-1B49-C396E593200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61" name="Text Box 46">
          <a:extLst>
            <a:ext uri="{FF2B5EF4-FFF2-40B4-BE49-F238E27FC236}">
              <a16:creationId xmlns:a16="http://schemas.microsoft.com/office/drawing/2014/main" id="{1A29B7AA-EB9D-9C6D-E001-AEE0720710C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62" name="Text Box 43">
          <a:extLst>
            <a:ext uri="{FF2B5EF4-FFF2-40B4-BE49-F238E27FC236}">
              <a16:creationId xmlns:a16="http://schemas.microsoft.com/office/drawing/2014/main" id="{843327AA-8C0B-08EB-C3E2-D4AE7875BD5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63" name="Text Box 68">
          <a:extLst>
            <a:ext uri="{FF2B5EF4-FFF2-40B4-BE49-F238E27FC236}">
              <a16:creationId xmlns:a16="http://schemas.microsoft.com/office/drawing/2014/main" id="{044A0726-B570-DD35-1B1D-DA1286463EC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64" name="Text Box 69">
          <a:extLst>
            <a:ext uri="{FF2B5EF4-FFF2-40B4-BE49-F238E27FC236}">
              <a16:creationId xmlns:a16="http://schemas.microsoft.com/office/drawing/2014/main" id="{46C50BBE-9D95-5A21-280C-EEFFC8EF043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65" name="Text Box 70">
          <a:extLst>
            <a:ext uri="{FF2B5EF4-FFF2-40B4-BE49-F238E27FC236}">
              <a16:creationId xmlns:a16="http://schemas.microsoft.com/office/drawing/2014/main" id="{67EC56CB-817C-CA56-BD70-B2A55A39A75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66" name="Text Box 71">
          <a:extLst>
            <a:ext uri="{FF2B5EF4-FFF2-40B4-BE49-F238E27FC236}">
              <a16:creationId xmlns:a16="http://schemas.microsoft.com/office/drawing/2014/main" id="{C690BC3B-6CD0-1853-682D-427E7F98DE5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67" name="Text Box 72">
          <a:extLst>
            <a:ext uri="{FF2B5EF4-FFF2-40B4-BE49-F238E27FC236}">
              <a16:creationId xmlns:a16="http://schemas.microsoft.com/office/drawing/2014/main" id="{107000B0-C59D-BB2E-2874-EA51FF8013B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49468" name="Text Box 73">
          <a:extLst>
            <a:ext uri="{FF2B5EF4-FFF2-40B4-BE49-F238E27FC236}">
              <a16:creationId xmlns:a16="http://schemas.microsoft.com/office/drawing/2014/main" id="{4812EF96-CAC9-4AB1-F094-4F5D86464EB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69" name="Text Box 46">
          <a:extLst>
            <a:ext uri="{FF2B5EF4-FFF2-40B4-BE49-F238E27FC236}">
              <a16:creationId xmlns:a16="http://schemas.microsoft.com/office/drawing/2014/main" id="{5DE9418A-0A7F-3C76-81E7-2BB6413030E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70" name="Text Box 43">
          <a:extLst>
            <a:ext uri="{FF2B5EF4-FFF2-40B4-BE49-F238E27FC236}">
              <a16:creationId xmlns:a16="http://schemas.microsoft.com/office/drawing/2014/main" id="{BC20993E-BF82-3F56-A498-78CBB6A0684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71" name="Text Box 46">
          <a:extLst>
            <a:ext uri="{FF2B5EF4-FFF2-40B4-BE49-F238E27FC236}">
              <a16:creationId xmlns:a16="http://schemas.microsoft.com/office/drawing/2014/main" id="{8B2997D4-1ED9-0933-B35B-43B4C6C77EC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49472" name="Text Box 43">
          <a:extLst>
            <a:ext uri="{FF2B5EF4-FFF2-40B4-BE49-F238E27FC236}">
              <a16:creationId xmlns:a16="http://schemas.microsoft.com/office/drawing/2014/main" id="{AA34E00D-048B-B6B1-C2FA-64D3F1486D4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/Desktop/Konkursi/Didi%20Digomi%20III%20mr%2010%20korpu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krebi"/>
      <sheetName val="x.a.1"/>
      <sheetName val="x.a.2"/>
      <sheetName val="saprokto"/>
    </sheetNames>
    <sheetDataSet>
      <sheetData sheetId="0"/>
      <sheetData sheetId="1">
        <row r="5">
          <cell r="H5">
            <v>711361.9949553347</v>
          </cell>
        </row>
        <row r="6">
          <cell r="H6">
            <v>89077.12200800002</v>
          </cell>
        </row>
      </sheetData>
      <sheetData sheetId="2">
        <row r="8">
          <cell r="H8">
            <v>102282.27680508156</v>
          </cell>
        </row>
        <row r="9">
          <cell r="H9">
            <v>3813.2856324999998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32E9-B327-4981-B62B-4B97C023E573}">
  <dimension ref="A1:N161"/>
  <sheetViews>
    <sheetView view="pageBreakPreview" topLeftCell="A89" zoomScale="70" zoomScaleNormal="70" zoomScaleSheetLayoutView="70" workbookViewId="0">
      <selection activeCell="A45" sqref="A45:N45"/>
    </sheetView>
  </sheetViews>
  <sheetFormatPr defaultRowHeight="12.75"/>
  <cols>
    <col min="1" max="1" width="3.5703125" customWidth="1"/>
    <col min="2" max="2" width="7.5703125" customWidth="1"/>
    <col min="3" max="3" width="53.42578125" customWidth="1"/>
    <col min="4" max="4" width="3" customWidth="1"/>
    <col min="5" max="5" width="3.85546875" customWidth="1"/>
    <col min="6" max="6" width="4.42578125" customWidth="1"/>
    <col min="7" max="7" width="3.5703125" customWidth="1"/>
    <col min="8" max="8" width="5.42578125" customWidth="1"/>
    <col min="9" max="9" width="4.85546875" customWidth="1"/>
    <col min="10" max="10" width="11.5703125" customWidth="1"/>
    <col min="11" max="11" width="6.5703125" customWidth="1"/>
    <col min="12" max="12" width="5.140625" customWidth="1"/>
    <col min="13" max="13" width="8.5703125" customWidth="1"/>
    <col min="14" max="14" width="11.5703125" customWidth="1"/>
  </cols>
  <sheetData>
    <row r="1" spans="1:14" ht="27.75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4" ht="21.75" customHeight="1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1:14" ht="15.75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14" ht="15.75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14" ht="15.75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339" t="s">
        <v>2</v>
      </c>
      <c r="M5" s="339"/>
      <c r="N5" s="339"/>
    </row>
    <row r="6" spans="1:14" ht="15.75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4" ht="15.75">
      <c r="A7" s="337"/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</row>
    <row r="8" spans="1:14" ht="15.75">
      <c r="A8" s="284" t="s">
        <v>3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</row>
    <row r="9" spans="1:14" ht="15.75">
      <c r="A9" s="284" t="s">
        <v>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</row>
    <row r="10" spans="1:14" ht="15.7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</row>
    <row r="11" spans="1:14" ht="15.75">
      <c r="A11" s="337" t="s">
        <v>5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</row>
    <row r="12" spans="1:14" ht="15.75">
      <c r="A12" s="337"/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14" ht="15.75">
      <c r="A13" s="337"/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</row>
    <row r="14" spans="1:14" ht="15.7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</row>
    <row r="15" spans="1:14" ht="15.75">
      <c r="A15" s="337"/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</row>
    <row r="16" spans="1:14" ht="15.75">
      <c r="A16" s="338" t="s">
        <v>6</v>
      </c>
      <c r="B16" s="338"/>
      <c r="C16" s="338"/>
      <c r="D16" s="338"/>
      <c r="E16" s="338"/>
      <c r="F16" s="338"/>
      <c r="G16" s="338"/>
      <c r="H16" s="338"/>
      <c r="I16" s="338"/>
      <c r="J16" s="340" t="s">
        <v>7</v>
      </c>
      <c r="K16" s="340"/>
      <c r="L16" s="340"/>
      <c r="M16" s="341">
        <f>N143</f>
        <v>1041394.7287756285</v>
      </c>
      <c r="N16" s="342" t="s">
        <v>8</v>
      </c>
    </row>
    <row r="17" spans="1:14" ht="15.75">
      <c r="A17" s="283" t="s">
        <v>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</row>
    <row r="18" spans="1:14" ht="15.75">
      <c r="A18" s="337"/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</row>
    <row r="19" spans="1:14" ht="15.75">
      <c r="A19" s="338"/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</row>
    <row r="20" spans="1:14" ht="15.75">
      <c r="A20" s="343" t="s">
        <v>10</v>
      </c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</row>
    <row r="21" spans="1:14" ht="15.75">
      <c r="A21" s="344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</row>
    <row r="22" spans="1:14" ht="15.75">
      <c r="A22" s="344"/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</row>
    <row r="23" spans="1:14" ht="15.75">
      <c r="A23" s="284" t="s">
        <v>11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</row>
    <row r="24" spans="1:14" ht="15.75">
      <c r="A24" s="284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</row>
    <row r="25" spans="1:14" ht="15.75">
      <c r="A25" s="337"/>
      <c r="B25" s="337"/>
      <c r="C25" s="337"/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7"/>
    </row>
    <row r="26" spans="1:14" ht="28.5" customHeight="1">
      <c r="A26" s="338"/>
      <c r="B26" s="338"/>
      <c r="C26" s="338"/>
      <c r="D26" s="338"/>
      <c r="E26" s="338"/>
      <c r="F26" s="338"/>
      <c r="G26" s="338"/>
      <c r="H26" s="338"/>
      <c r="I26" s="338"/>
      <c r="J26" s="338"/>
      <c r="K26" s="338"/>
      <c r="L26" s="338"/>
      <c r="M26" s="338"/>
      <c r="N26" s="338"/>
    </row>
    <row r="27" spans="1:14" ht="15.75">
      <c r="A27" s="337" t="s">
        <v>12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</row>
    <row r="28" spans="1:14" ht="15.75">
      <c r="A28" s="337" t="s">
        <v>13</v>
      </c>
      <c r="B28" s="337"/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</row>
    <row r="29" spans="1:14" ht="15">
      <c r="A29" s="345" t="s">
        <v>14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</row>
    <row r="30" spans="1:14" ht="15.75">
      <c r="A30" s="345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</row>
    <row r="31" spans="1:14" ht="15">
      <c r="A31" s="347" t="s">
        <v>15</v>
      </c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11"/>
    </row>
    <row r="32" spans="1:14" ht="15">
      <c r="A32" s="348" t="s">
        <v>16</v>
      </c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</row>
    <row r="33" spans="1:14" ht="15">
      <c r="A33" s="310" t="s">
        <v>17</v>
      </c>
      <c r="B33" s="310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</row>
    <row r="34" spans="1:14" ht="15">
      <c r="A34" s="310" t="s">
        <v>18</v>
      </c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</row>
    <row r="35" spans="1:14" ht="15">
      <c r="A35" s="310" t="s">
        <v>19</v>
      </c>
      <c r="B35" s="310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</row>
    <row r="36" spans="1:14" ht="15">
      <c r="A36" s="310" t="s">
        <v>20</v>
      </c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</row>
    <row r="37" spans="1:14" ht="15">
      <c r="A37" s="310" t="s">
        <v>21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</row>
    <row r="38" spans="1:14" ht="15">
      <c r="A38" s="348" t="s">
        <v>22</v>
      </c>
      <c r="B38" s="348"/>
      <c r="C38" s="348"/>
      <c r="D38" s="348"/>
      <c r="E38" s="348"/>
      <c r="F38" s="348"/>
      <c r="G38" s="348"/>
      <c r="H38" s="348"/>
      <c r="I38" s="348"/>
      <c r="J38" s="348"/>
      <c r="K38" s="348"/>
      <c r="L38" s="348"/>
      <c r="M38" s="348"/>
      <c r="N38" s="348"/>
    </row>
    <row r="39" spans="1:14" ht="15">
      <c r="A39" s="348" t="s">
        <v>23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9"/>
    </row>
    <row r="40" spans="1:14" ht="15">
      <c r="A40" s="348" t="s">
        <v>24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</row>
    <row r="41" spans="1:14" ht="15">
      <c r="A41" s="348" t="s">
        <v>25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</row>
    <row r="42" spans="1:14" ht="15">
      <c r="A42" s="348" t="s">
        <v>26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</row>
    <row r="43" spans="1:14" ht="15">
      <c r="A43" s="348" t="s">
        <v>27</v>
      </c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</row>
    <row r="44" spans="1:14" ht="15">
      <c r="A44" s="350" t="s">
        <v>28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</row>
    <row r="45" spans="1:14" ht="15">
      <c r="A45" s="348" t="s">
        <v>29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</row>
    <row r="46" spans="1:14" ht="15">
      <c r="A46" s="351" t="s">
        <v>30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</row>
    <row r="47" spans="1:14" ht="15">
      <c r="A47" s="352" t="s">
        <v>31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</row>
    <row r="48" spans="1:14" ht="15">
      <c r="A48" s="353" t="s">
        <v>32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</row>
    <row r="49" spans="1:14" ht="15">
      <c r="A49" s="353" t="s">
        <v>33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</row>
    <row r="50" spans="1:14" ht="15">
      <c r="A50" s="353" t="s">
        <v>34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</row>
    <row r="51" spans="1:14" ht="15">
      <c r="A51" s="353" t="s">
        <v>35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</row>
    <row r="52" spans="1:14" ht="15">
      <c r="A52" s="353"/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</row>
    <row r="53" spans="1:14" ht="15">
      <c r="A53" s="353"/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</row>
    <row r="54" spans="1:14" ht="15">
      <c r="A54" s="354" t="s">
        <v>36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</row>
    <row r="55" spans="1:14" ht="15">
      <c r="A55" s="355"/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</row>
    <row r="56" spans="1:14" ht="15">
      <c r="A56" s="355"/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</row>
    <row r="57" spans="1:14" ht="15">
      <c r="A57" s="355"/>
      <c r="B57" s="355"/>
      <c r="C57" s="355"/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</row>
    <row r="58" spans="1:14" ht="15">
      <c r="A58" s="355"/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</row>
    <row r="59" spans="1:14" ht="15">
      <c r="A59" s="355"/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</row>
    <row r="60" spans="1:14" ht="15.75">
      <c r="A60" s="356" t="s">
        <v>37</v>
      </c>
      <c r="B60" s="356"/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</row>
    <row r="61" spans="1:14" ht="15.75">
      <c r="A61" s="356" t="s">
        <v>38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</row>
    <row r="62" spans="1:14" ht="15.75">
      <c r="A62" s="357" t="s">
        <v>39</v>
      </c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</row>
    <row r="63" spans="1:14" ht="15.75">
      <c r="A63" s="356" t="s">
        <v>40</v>
      </c>
      <c r="B63" s="356"/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</row>
    <row r="64" spans="1:14" ht="15.75">
      <c r="A64" s="356" t="s">
        <v>41</v>
      </c>
      <c r="B64" s="356"/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</row>
    <row r="65" spans="1:14" ht="15.75">
      <c r="A65" s="342"/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</row>
    <row r="66" spans="1:14" ht="15.75">
      <c r="A66" s="284" t="s">
        <v>42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</row>
    <row r="67" spans="1:14" ht="15.75">
      <c r="A67" s="284" t="s">
        <v>43</v>
      </c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</row>
    <row r="68" spans="1:14" ht="15.75">
      <c r="A68" s="337"/>
      <c r="B68" s="337"/>
      <c r="C68" s="337"/>
      <c r="D68" s="337"/>
      <c r="E68" s="337"/>
      <c r="F68" s="337"/>
      <c r="G68" s="337"/>
      <c r="H68" s="337"/>
      <c r="I68" s="337"/>
      <c r="J68" s="337"/>
      <c r="K68" s="337"/>
      <c r="L68" s="337"/>
      <c r="M68" s="337"/>
      <c r="N68" s="337"/>
    </row>
    <row r="69" spans="1:14" ht="15.75">
      <c r="A69" s="284" t="s">
        <v>0</v>
      </c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</row>
    <row r="70" spans="1:14" ht="15.75">
      <c r="A70" s="284" t="s">
        <v>1</v>
      </c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</row>
    <row r="71" spans="1:14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">
      <c r="A72" s="358" t="s">
        <v>44</v>
      </c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</row>
    <row r="73" spans="1:14" ht="15">
      <c r="A73" s="349"/>
      <c r="B73" s="349"/>
      <c r="C73" s="349"/>
      <c r="D73" s="349"/>
      <c r="E73" s="349"/>
      <c r="F73" s="349"/>
      <c r="G73" s="349"/>
      <c r="H73" s="349"/>
      <c r="I73" s="349"/>
      <c r="J73" s="349"/>
      <c r="K73" s="349"/>
      <c r="L73" s="349"/>
      <c r="M73" s="349"/>
      <c r="N73" s="349"/>
    </row>
    <row r="74" spans="1:14">
      <c r="A74" s="359" t="s">
        <v>45</v>
      </c>
      <c r="B74" s="360" t="s">
        <v>46</v>
      </c>
      <c r="C74" s="361" t="s">
        <v>47</v>
      </c>
      <c r="D74" s="303"/>
      <c r="E74" s="303"/>
      <c r="F74" s="303"/>
      <c r="G74" s="303"/>
      <c r="H74" s="303"/>
      <c r="I74" s="304"/>
      <c r="J74" s="361" t="s">
        <v>48</v>
      </c>
      <c r="K74" s="362"/>
      <c r="L74" s="362"/>
      <c r="M74" s="363"/>
      <c r="N74" s="360" t="s">
        <v>49</v>
      </c>
    </row>
    <row r="75" spans="1:14">
      <c r="A75" s="301"/>
      <c r="B75" s="299"/>
      <c r="C75" s="305"/>
      <c r="D75" s="306"/>
      <c r="E75" s="306"/>
      <c r="F75" s="306"/>
      <c r="G75" s="306"/>
      <c r="H75" s="306"/>
      <c r="I75" s="307"/>
      <c r="J75" s="294"/>
      <c r="K75" s="308"/>
      <c r="L75" s="308"/>
      <c r="M75" s="309"/>
      <c r="N75" s="299"/>
    </row>
    <row r="76" spans="1:14">
      <c r="A76" s="301"/>
      <c r="B76" s="299"/>
      <c r="C76" s="305"/>
      <c r="D76" s="306"/>
      <c r="E76" s="306"/>
      <c r="F76" s="306"/>
      <c r="G76" s="306"/>
      <c r="H76" s="306"/>
      <c r="I76" s="307"/>
      <c r="J76" s="360" t="s">
        <v>50</v>
      </c>
      <c r="K76" s="360" t="s">
        <v>51</v>
      </c>
      <c r="L76" s="360" t="s">
        <v>52</v>
      </c>
      <c r="M76" s="360" t="s">
        <v>53</v>
      </c>
      <c r="N76" s="299"/>
    </row>
    <row r="77" spans="1:14">
      <c r="A77" s="301"/>
      <c r="B77" s="299"/>
      <c r="C77" s="305"/>
      <c r="D77" s="306"/>
      <c r="E77" s="306"/>
      <c r="F77" s="306"/>
      <c r="G77" s="306"/>
      <c r="H77" s="306"/>
      <c r="I77" s="307"/>
      <c r="J77" s="299"/>
      <c r="K77" s="299"/>
      <c r="L77" s="299"/>
      <c r="M77" s="299"/>
      <c r="N77" s="299"/>
    </row>
    <row r="78" spans="1:14">
      <c r="A78" s="301"/>
      <c r="B78" s="299"/>
      <c r="C78" s="305"/>
      <c r="D78" s="306"/>
      <c r="E78" s="306"/>
      <c r="F78" s="306"/>
      <c r="G78" s="306"/>
      <c r="H78" s="306"/>
      <c r="I78" s="307"/>
      <c r="J78" s="299"/>
      <c r="K78" s="299"/>
      <c r="L78" s="299"/>
      <c r="M78" s="299"/>
      <c r="N78" s="299"/>
    </row>
    <row r="79" spans="1:14">
      <c r="A79" s="301"/>
      <c r="B79" s="299"/>
      <c r="C79" s="305"/>
      <c r="D79" s="306"/>
      <c r="E79" s="306"/>
      <c r="F79" s="306"/>
      <c r="G79" s="306"/>
      <c r="H79" s="306"/>
      <c r="I79" s="307"/>
      <c r="J79" s="299"/>
      <c r="K79" s="299"/>
      <c r="L79" s="299"/>
      <c r="M79" s="299"/>
      <c r="N79" s="299"/>
    </row>
    <row r="80" spans="1:14">
      <c r="A80" s="302"/>
      <c r="B80" s="300"/>
      <c r="C80" s="294"/>
      <c r="D80" s="308"/>
      <c r="E80" s="308"/>
      <c r="F80" s="308"/>
      <c r="G80" s="308"/>
      <c r="H80" s="308"/>
      <c r="I80" s="309"/>
      <c r="J80" s="300"/>
      <c r="K80" s="300"/>
      <c r="L80" s="300"/>
      <c r="M80" s="300"/>
      <c r="N80" s="300"/>
    </row>
    <row r="81" spans="1:14" ht="15">
      <c r="A81" s="364">
        <v>1</v>
      </c>
      <c r="B81" s="365">
        <v>2</v>
      </c>
      <c r="C81" s="366">
        <v>3</v>
      </c>
      <c r="D81" s="367"/>
      <c r="E81" s="367"/>
      <c r="F81" s="367"/>
      <c r="G81" s="367"/>
      <c r="H81" s="367"/>
      <c r="I81" s="368"/>
      <c r="J81" s="365">
        <v>4</v>
      </c>
      <c r="K81" s="369">
        <v>5</v>
      </c>
      <c r="L81" s="365">
        <v>6</v>
      </c>
      <c r="M81" s="369">
        <v>7</v>
      </c>
      <c r="N81" s="365">
        <v>8</v>
      </c>
    </row>
    <row r="82" spans="1:14" ht="15.75">
      <c r="A82" s="364"/>
      <c r="B82" s="365"/>
      <c r="C82" s="2" t="s">
        <v>54</v>
      </c>
      <c r="D82" s="370"/>
      <c r="E82" s="370"/>
      <c r="F82" s="370"/>
      <c r="G82" s="370"/>
      <c r="H82" s="370"/>
      <c r="I82" s="371"/>
      <c r="J82" s="365"/>
      <c r="K82" s="369"/>
      <c r="L82" s="365"/>
      <c r="M82" s="369"/>
      <c r="N82" s="365"/>
    </row>
    <row r="83" spans="1:14" ht="15.75">
      <c r="A83" s="364"/>
      <c r="B83" s="365"/>
      <c r="C83" s="2" t="s">
        <v>55</v>
      </c>
      <c r="D83" s="370"/>
      <c r="E83" s="370"/>
      <c r="F83" s="370"/>
      <c r="G83" s="370"/>
      <c r="H83" s="370"/>
      <c r="I83" s="371"/>
      <c r="J83" s="365"/>
      <c r="K83" s="369"/>
      <c r="L83" s="365"/>
      <c r="M83" s="369"/>
      <c r="N83" s="365"/>
    </row>
    <row r="84" spans="1:14" ht="15">
      <c r="A84" s="364">
        <v>1</v>
      </c>
      <c r="B84" s="365"/>
      <c r="C84" s="372" t="s">
        <v>56</v>
      </c>
      <c r="D84" s="370"/>
      <c r="E84" s="370"/>
      <c r="F84" s="370"/>
      <c r="G84" s="370"/>
      <c r="H84" s="370"/>
      <c r="I84" s="371"/>
      <c r="J84" s="365"/>
      <c r="K84" s="369"/>
      <c r="L84" s="365"/>
      <c r="M84" s="369"/>
      <c r="N84" s="365"/>
    </row>
    <row r="85" spans="1:14" ht="15.75">
      <c r="A85" s="364"/>
      <c r="B85" s="365"/>
      <c r="C85" s="3" t="s">
        <v>57</v>
      </c>
      <c r="D85" s="370"/>
      <c r="E85" s="370"/>
      <c r="F85" s="370"/>
      <c r="G85" s="370"/>
      <c r="H85" s="370"/>
      <c r="I85" s="371"/>
      <c r="J85" s="365"/>
      <c r="K85" s="369"/>
      <c r="L85" s="365"/>
      <c r="M85" s="369"/>
      <c r="N85" s="365"/>
    </row>
    <row r="86" spans="1:14" ht="15.75">
      <c r="A86" s="132"/>
      <c r="B86" s="373"/>
      <c r="C86" s="374" t="s">
        <v>58</v>
      </c>
      <c r="D86" s="374"/>
      <c r="E86" s="374"/>
      <c r="F86" s="374"/>
      <c r="G86" s="374"/>
      <c r="H86" s="374"/>
      <c r="I86" s="374"/>
      <c r="J86" s="373"/>
      <c r="K86" s="373"/>
      <c r="L86" s="373"/>
      <c r="M86" s="373"/>
      <c r="N86" s="373"/>
    </row>
    <row r="87" spans="1:14" ht="15.75">
      <c r="A87" s="132"/>
      <c r="B87" s="373"/>
      <c r="C87" s="375" t="s">
        <v>59</v>
      </c>
      <c r="D87" s="376"/>
      <c r="E87" s="376"/>
      <c r="F87" s="376"/>
      <c r="G87" s="376"/>
      <c r="H87" s="376"/>
      <c r="I87" s="377"/>
      <c r="J87" s="132"/>
      <c r="K87" s="373"/>
      <c r="L87" s="373"/>
      <c r="M87" s="132"/>
      <c r="N87" s="132"/>
    </row>
    <row r="88" spans="1:14" ht="15.75">
      <c r="A88" s="378">
        <v>2</v>
      </c>
      <c r="B88" s="378" t="s">
        <v>60</v>
      </c>
      <c r="C88" s="372" t="s">
        <v>5</v>
      </c>
      <c r="D88" s="379"/>
      <c r="E88" s="379"/>
      <c r="F88" s="379"/>
      <c r="G88" s="379"/>
      <c r="H88" s="379"/>
      <c r="I88" s="380"/>
      <c r="J88" s="381">
        <f>'[1]x.a.1'!H5</f>
        <v>711361.9949553347</v>
      </c>
      <c r="K88" s="381"/>
      <c r="L88" s="382"/>
      <c r="M88" s="378"/>
      <c r="N88" s="381">
        <f>J88</f>
        <v>711361.9949553347</v>
      </c>
    </row>
    <row r="89" spans="1:14" ht="15.75">
      <c r="A89" s="378">
        <v>3</v>
      </c>
      <c r="B89" s="378" t="s">
        <v>61</v>
      </c>
      <c r="C89" s="383" t="s">
        <v>62</v>
      </c>
      <c r="D89" s="379"/>
      <c r="E89" s="379"/>
      <c r="F89" s="379"/>
      <c r="G89" s="379"/>
      <c r="H89" s="379"/>
      <c r="I89" s="380"/>
      <c r="J89" s="381">
        <f>'[1]x.a.2'!H8</f>
        <v>102282.27680508156</v>
      </c>
      <c r="K89" s="381"/>
      <c r="L89" s="382"/>
      <c r="M89" s="378"/>
      <c r="N89" s="381">
        <f>J89</f>
        <v>102282.27680508156</v>
      </c>
    </row>
    <row r="90" spans="1:14" ht="15.75">
      <c r="A90" s="378"/>
      <c r="B90" s="382"/>
      <c r="C90" s="384" t="s">
        <v>63</v>
      </c>
      <c r="D90" s="382"/>
      <c r="E90" s="382"/>
      <c r="F90" s="382"/>
      <c r="G90" s="382"/>
      <c r="H90" s="382"/>
      <c r="I90" s="382"/>
      <c r="J90" s="381">
        <f>SUM(J88:J89)</f>
        <v>813644.27176041622</v>
      </c>
      <c r="K90" s="381"/>
      <c r="L90" s="382"/>
      <c r="M90" s="378"/>
      <c r="N90" s="381">
        <f>SUM(N88:N89)</f>
        <v>813644.27176041622</v>
      </c>
    </row>
    <row r="91" spans="1:14" ht="15.75">
      <c r="A91" s="132"/>
      <c r="B91" s="373"/>
      <c r="C91" s="3" t="s">
        <v>64</v>
      </c>
      <c r="D91" s="373"/>
      <c r="E91" s="373"/>
      <c r="F91" s="373"/>
      <c r="G91" s="373"/>
      <c r="H91" s="373"/>
      <c r="I91" s="373"/>
      <c r="J91" s="5"/>
      <c r="K91" s="385"/>
      <c r="L91" s="373"/>
      <c r="M91" s="5"/>
      <c r="N91" s="5"/>
    </row>
    <row r="92" spans="1:14" ht="15.75">
      <c r="A92" s="132"/>
      <c r="B92" s="4"/>
      <c r="C92" s="3" t="s">
        <v>65</v>
      </c>
      <c r="D92" s="373"/>
      <c r="E92" s="373"/>
      <c r="F92" s="373"/>
      <c r="G92" s="373"/>
      <c r="H92" s="373"/>
      <c r="I92" s="373"/>
      <c r="J92" s="5"/>
      <c r="K92" s="385"/>
      <c r="L92" s="373"/>
      <c r="M92" s="132"/>
      <c r="N92" s="5"/>
    </row>
    <row r="93" spans="1:14" ht="15">
      <c r="A93" s="132">
        <v>4</v>
      </c>
      <c r="B93" s="373"/>
      <c r="C93" s="372" t="s">
        <v>56</v>
      </c>
      <c r="D93" s="373"/>
      <c r="E93" s="373"/>
      <c r="F93" s="373"/>
      <c r="G93" s="373"/>
      <c r="H93" s="373"/>
      <c r="I93" s="373"/>
      <c r="J93" s="5"/>
      <c r="K93" s="385"/>
      <c r="L93" s="373"/>
      <c r="M93" s="132"/>
      <c r="N93" s="5"/>
    </row>
    <row r="94" spans="1:14" ht="15.75">
      <c r="A94" s="132"/>
      <c r="B94" s="373"/>
      <c r="C94" s="3" t="s">
        <v>66</v>
      </c>
      <c r="D94" s="373"/>
      <c r="E94" s="373"/>
      <c r="F94" s="373"/>
      <c r="G94" s="373"/>
      <c r="H94" s="373"/>
      <c r="I94" s="373"/>
      <c r="J94" s="5"/>
      <c r="K94" s="385"/>
      <c r="L94" s="373"/>
      <c r="M94" s="132"/>
      <c r="N94" s="5"/>
    </row>
    <row r="95" spans="1:14" ht="15.75">
      <c r="A95" s="132"/>
      <c r="B95" s="373"/>
      <c r="C95" s="3" t="s">
        <v>67</v>
      </c>
      <c r="D95" s="373"/>
      <c r="E95" s="373"/>
      <c r="F95" s="373"/>
      <c r="G95" s="373"/>
      <c r="H95" s="373"/>
      <c r="I95" s="373"/>
      <c r="J95" s="5"/>
      <c r="K95" s="385"/>
      <c r="L95" s="373"/>
      <c r="M95" s="132"/>
      <c r="N95" s="5"/>
    </row>
    <row r="96" spans="1:14" ht="15.75">
      <c r="A96" s="132"/>
      <c r="B96" s="373"/>
      <c r="C96" s="3" t="s">
        <v>68</v>
      </c>
      <c r="D96" s="373"/>
      <c r="E96" s="373"/>
      <c r="F96" s="373"/>
      <c r="G96" s="373"/>
      <c r="H96" s="373"/>
      <c r="I96" s="373"/>
      <c r="J96" s="5"/>
      <c r="K96" s="385"/>
      <c r="L96" s="373"/>
      <c r="M96" s="132"/>
      <c r="N96" s="5"/>
    </row>
    <row r="97" spans="1:14" ht="15">
      <c r="A97" s="132">
        <v>5</v>
      </c>
      <c r="B97" s="373"/>
      <c r="C97" s="372" t="s">
        <v>56</v>
      </c>
      <c r="D97" s="373"/>
      <c r="E97" s="373"/>
      <c r="F97" s="373"/>
      <c r="G97" s="373"/>
      <c r="H97" s="373"/>
      <c r="I97" s="373"/>
      <c r="J97" s="5"/>
      <c r="K97" s="385"/>
      <c r="L97" s="373"/>
      <c r="M97" s="132"/>
      <c r="N97" s="5"/>
    </row>
    <row r="98" spans="1:14" ht="15.75">
      <c r="A98" s="132"/>
      <c r="B98" s="373"/>
      <c r="C98" s="3" t="s">
        <v>69</v>
      </c>
      <c r="D98" s="373"/>
      <c r="E98" s="373"/>
      <c r="F98" s="373"/>
      <c r="G98" s="373"/>
      <c r="H98" s="373"/>
      <c r="I98" s="373"/>
      <c r="J98" s="5"/>
      <c r="K98" s="385"/>
      <c r="L98" s="385"/>
      <c r="M98" s="132"/>
      <c r="N98" s="5"/>
    </row>
    <row r="99" spans="1:14" ht="15.75">
      <c r="A99" s="132"/>
      <c r="B99" s="373"/>
      <c r="C99" s="3" t="s">
        <v>70</v>
      </c>
      <c r="D99" s="373"/>
      <c r="E99" s="373"/>
      <c r="F99" s="373"/>
      <c r="G99" s="373"/>
      <c r="H99" s="373"/>
      <c r="I99" s="373"/>
      <c r="J99" s="5"/>
      <c r="K99" s="385"/>
      <c r="L99" s="373"/>
      <c r="M99" s="132"/>
      <c r="N99" s="5"/>
    </row>
    <row r="100" spans="1:14" ht="41.25" customHeight="1">
      <c r="A100" s="132"/>
      <c r="B100" s="373"/>
      <c r="C100" s="386" t="s">
        <v>71</v>
      </c>
      <c r="D100" s="373"/>
      <c r="E100" s="373"/>
      <c r="F100" s="373"/>
      <c r="G100" s="373"/>
      <c r="H100" s="373"/>
      <c r="I100" s="373"/>
      <c r="J100" s="5"/>
      <c r="K100" s="385"/>
      <c r="L100" s="373"/>
      <c r="M100" s="132"/>
      <c r="N100" s="5"/>
    </row>
    <row r="101" spans="1:14" ht="15">
      <c r="A101" s="132">
        <v>6</v>
      </c>
      <c r="B101" s="373"/>
      <c r="C101" s="4" t="s">
        <v>56</v>
      </c>
      <c r="D101" s="373"/>
      <c r="E101" s="373"/>
      <c r="F101" s="373"/>
      <c r="G101" s="373"/>
      <c r="H101" s="373"/>
      <c r="I101" s="373"/>
      <c r="J101" s="5"/>
      <c r="K101" s="385"/>
      <c r="L101" s="373"/>
      <c r="M101" s="132"/>
      <c r="N101" s="5"/>
    </row>
    <row r="102" spans="1:14" ht="15.75">
      <c r="A102" s="132"/>
      <c r="B102" s="373"/>
      <c r="C102" s="3" t="s">
        <v>72</v>
      </c>
      <c r="D102" s="373"/>
      <c r="E102" s="373"/>
      <c r="F102" s="373"/>
      <c r="G102" s="373"/>
      <c r="H102" s="373"/>
      <c r="I102" s="373"/>
      <c r="J102" s="5"/>
      <c r="K102" s="385"/>
      <c r="L102" s="373"/>
      <c r="M102" s="132"/>
      <c r="N102" s="5"/>
    </row>
    <row r="103" spans="1:14" ht="15.75">
      <c r="A103" s="132"/>
      <c r="B103" s="373"/>
      <c r="C103" s="3" t="s">
        <v>73</v>
      </c>
      <c r="D103" s="373"/>
      <c r="E103" s="373"/>
      <c r="F103" s="373"/>
      <c r="G103" s="373"/>
      <c r="H103" s="373"/>
      <c r="I103" s="373"/>
      <c r="J103" s="5"/>
      <c r="K103" s="385"/>
      <c r="L103" s="373"/>
      <c r="M103" s="132"/>
      <c r="N103" s="5"/>
    </row>
    <row r="104" spans="1:14" ht="55.5" customHeight="1">
      <c r="A104" s="132"/>
      <c r="B104" s="373"/>
      <c r="C104" s="386" t="s">
        <v>74</v>
      </c>
      <c r="D104" s="373"/>
      <c r="E104" s="373"/>
      <c r="F104" s="373"/>
      <c r="G104" s="373"/>
      <c r="H104" s="373"/>
      <c r="I104" s="373"/>
      <c r="J104" s="5"/>
      <c r="K104" s="385"/>
      <c r="L104" s="373"/>
      <c r="M104" s="132"/>
      <c r="N104" s="5"/>
    </row>
    <row r="105" spans="1:14" ht="15">
      <c r="A105" s="132">
        <v>7</v>
      </c>
      <c r="B105" s="373"/>
      <c r="C105" s="4" t="s">
        <v>56</v>
      </c>
      <c r="D105" s="373"/>
      <c r="E105" s="373"/>
      <c r="F105" s="373"/>
      <c r="G105" s="373"/>
      <c r="H105" s="373"/>
      <c r="I105" s="373"/>
      <c r="J105" s="5"/>
      <c r="K105" s="385"/>
      <c r="L105" s="373"/>
      <c r="M105" s="132"/>
      <c r="N105" s="5"/>
    </row>
    <row r="106" spans="1:14" ht="15.75">
      <c r="A106" s="132"/>
      <c r="B106" s="365"/>
      <c r="C106" s="3" t="s">
        <v>75</v>
      </c>
      <c r="D106" s="373"/>
      <c r="E106" s="373"/>
      <c r="F106" s="373"/>
      <c r="G106" s="373"/>
      <c r="H106" s="373"/>
      <c r="I106" s="373"/>
      <c r="J106" s="5"/>
      <c r="K106" s="385"/>
      <c r="L106" s="373"/>
      <c r="M106" s="132"/>
      <c r="N106" s="5"/>
    </row>
    <row r="107" spans="1:14" ht="15.75">
      <c r="A107" s="378"/>
      <c r="B107" s="387"/>
      <c r="C107" s="384" t="s">
        <v>76</v>
      </c>
      <c r="D107" s="382"/>
      <c r="E107" s="382"/>
      <c r="F107" s="382"/>
      <c r="G107" s="382"/>
      <c r="H107" s="382"/>
      <c r="I107" s="382"/>
      <c r="J107" s="381"/>
      <c r="K107" s="388"/>
      <c r="L107" s="382"/>
      <c r="M107" s="378"/>
      <c r="N107" s="381"/>
    </row>
    <row r="108" spans="1:14" ht="61.5" customHeight="1">
      <c r="A108" s="378"/>
      <c r="B108" s="387"/>
      <c r="C108" s="389" t="s">
        <v>77</v>
      </c>
      <c r="D108" s="382"/>
      <c r="E108" s="382"/>
      <c r="F108" s="382"/>
      <c r="G108" s="382"/>
      <c r="H108" s="382"/>
      <c r="I108" s="382"/>
      <c r="J108" s="381"/>
      <c r="K108" s="388"/>
      <c r="L108" s="382"/>
      <c r="M108" s="378"/>
      <c r="N108" s="381"/>
    </row>
    <row r="109" spans="1:14" ht="15.75">
      <c r="A109" s="132"/>
      <c r="B109" s="373"/>
      <c r="C109" s="3" t="s">
        <v>78</v>
      </c>
      <c r="D109" s="373"/>
      <c r="E109" s="373"/>
      <c r="F109" s="373"/>
      <c r="G109" s="373"/>
      <c r="H109" s="373"/>
      <c r="I109" s="373"/>
      <c r="J109" s="5"/>
      <c r="K109" s="385"/>
      <c r="L109" s="373"/>
      <c r="M109" s="132"/>
      <c r="N109" s="5"/>
    </row>
    <row r="110" spans="1:14" ht="15">
      <c r="A110" s="390">
        <v>8</v>
      </c>
      <c r="B110" s="391"/>
      <c r="C110" s="372" t="s">
        <v>56</v>
      </c>
      <c r="D110" s="392"/>
      <c r="E110" s="392"/>
      <c r="F110" s="392"/>
      <c r="G110" s="392"/>
      <c r="H110" s="392"/>
      <c r="I110" s="393"/>
      <c r="J110" s="394"/>
      <c r="K110" s="395"/>
      <c r="L110" s="391"/>
      <c r="M110" s="396"/>
      <c r="N110" s="397"/>
    </row>
    <row r="111" spans="1:14" ht="15.75">
      <c r="A111" s="390"/>
      <c r="B111" s="391"/>
      <c r="C111" s="3" t="s">
        <v>78</v>
      </c>
      <c r="D111" s="392"/>
      <c r="E111" s="392"/>
      <c r="F111" s="392"/>
      <c r="G111" s="392"/>
      <c r="H111" s="392"/>
      <c r="I111" s="393"/>
      <c r="J111" s="394"/>
      <c r="K111" s="395"/>
      <c r="L111" s="395"/>
      <c r="M111" s="396"/>
      <c r="N111" s="397"/>
    </row>
    <row r="112" spans="1:14" ht="15.75">
      <c r="A112" s="390"/>
      <c r="B112" s="391"/>
      <c r="C112" s="3" t="s">
        <v>79</v>
      </c>
      <c r="D112" s="392"/>
      <c r="E112" s="392"/>
      <c r="F112" s="392"/>
      <c r="G112" s="392"/>
      <c r="H112" s="392"/>
      <c r="I112" s="393"/>
      <c r="J112" s="394">
        <f>J90+J106</f>
        <v>813644.27176041622</v>
      </c>
      <c r="K112" s="395"/>
      <c r="L112" s="395"/>
      <c r="M112" s="396"/>
      <c r="N112" s="397">
        <f>N90+N106</f>
        <v>813644.27176041622</v>
      </c>
    </row>
    <row r="113" spans="1:14" ht="15.75">
      <c r="A113" s="390"/>
      <c r="B113" s="391"/>
      <c r="C113" s="3" t="s">
        <v>80</v>
      </c>
      <c r="D113" s="392"/>
      <c r="E113" s="392"/>
      <c r="F113" s="392"/>
      <c r="G113" s="392"/>
      <c r="H113" s="392"/>
      <c r="I113" s="393"/>
      <c r="J113" s="396"/>
      <c r="K113" s="391"/>
      <c r="L113" s="391"/>
      <c r="M113" s="396"/>
      <c r="N113" s="390"/>
    </row>
    <row r="114" spans="1:14">
      <c r="A114" s="360">
        <v>9</v>
      </c>
      <c r="B114" s="398"/>
      <c r="C114" s="398" t="s">
        <v>81</v>
      </c>
      <c r="D114" s="399"/>
      <c r="E114" s="399"/>
      <c r="F114" s="399"/>
      <c r="G114" s="399"/>
      <c r="H114" s="399"/>
      <c r="I114" s="400"/>
      <c r="J114" s="401">
        <f>J112*1.5%</f>
        <v>12204.664076406243</v>
      </c>
      <c r="K114" s="401"/>
      <c r="L114" s="398"/>
      <c r="M114" s="401"/>
      <c r="N114" s="402">
        <f>J114+K114</f>
        <v>12204.664076406243</v>
      </c>
    </row>
    <row r="115" spans="1:14">
      <c r="A115" s="300"/>
      <c r="B115" s="288"/>
      <c r="C115" s="288"/>
      <c r="D115" s="297"/>
      <c r="E115" s="297"/>
      <c r="F115" s="297"/>
      <c r="G115" s="297"/>
      <c r="H115" s="297"/>
      <c r="I115" s="298"/>
      <c r="J115" s="292"/>
      <c r="K115" s="292"/>
      <c r="L115" s="288"/>
      <c r="M115" s="292"/>
      <c r="N115" s="293"/>
    </row>
    <row r="116" spans="1:14" ht="15">
      <c r="A116" s="132"/>
      <c r="B116" s="373"/>
      <c r="C116" s="373" t="s">
        <v>82</v>
      </c>
      <c r="D116" s="373"/>
      <c r="E116" s="373"/>
      <c r="F116" s="373"/>
      <c r="G116" s="373"/>
      <c r="H116" s="373"/>
      <c r="I116" s="373"/>
      <c r="J116" s="132"/>
      <c r="K116" s="373"/>
      <c r="L116" s="373"/>
      <c r="M116" s="5"/>
      <c r="N116" s="5">
        <f>-0.15*12204.66</f>
        <v>-1830.6989999999998</v>
      </c>
    </row>
    <row r="117" spans="1:14" ht="15.75">
      <c r="A117" s="132"/>
      <c r="B117" s="132"/>
      <c r="C117" s="130" t="s">
        <v>83</v>
      </c>
      <c r="D117" s="132"/>
      <c r="E117" s="132"/>
      <c r="F117" s="132"/>
      <c r="G117" s="132"/>
      <c r="H117" s="132"/>
      <c r="I117" s="132"/>
      <c r="J117" s="5">
        <f>J114</f>
        <v>12204.664076406243</v>
      </c>
      <c r="K117" s="5"/>
      <c r="L117" s="132"/>
      <c r="M117" s="132"/>
      <c r="N117" s="5">
        <f>N114</f>
        <v>12204.664076406243</v>
      </c>
    </row>
    <row r="118" spans="1:14" ht="15.75">
      <c r="A118" s="132"/>
      <c r="B118" s="373"/>
      <c r="C118" s="374" t="s">
        <v>84</v>
      </c>
      <c r="D118" s="374"/>
      <c r="E118" s="374"/>
      <c r="F118" s="374"/>
      <c r="G118" s="374"/>
      <c r="H118" s="374"/>
      <c r="I118" s="374"/>
      <c r="J118" s="5">
        <f>J112+J117</f>
        <v>825848.93583682249</v>
      </c>
      <c r="K118" s="5"/>
      <c r="L118" s="385"/>
      <c r="M118" s="132"/>
      <c r="N118" s="5">
        <f>N112+N117</f>
        <v>825848.93583682249</v>
      </c>
    </row>
    <row r="119" spans="1:14" ht="15.75">
      <c r="A119" s="396"/>
      <c r="B119" s="391"/>
      <c r="C119" s="374" t="s">
        <v>85</v>
      </c>
      <c r="D119" s="374"/>
      <c r="E119" s="374"/>
      <c r="F119" s="374"/>
      <c r="G119" s="374"/>
      <c r="H119" s="374"/>
      <c r="I119" s="374"/>
      <c r="J119" s="396"/>
      <c r="K119" s="391"/>
      <c r="L119" s="391"/>
      <c r="M119" s="394"/>
      <c r="N119" s="390"/>
    </row>
    <row r="120" spans="1:14">
      <c r="A120" s="361">
        <v>10</v>
      </c>
      <c r="B120" s="398"/>
      <c r="C120" s="398" t="s">
        <v>86</v>
      </c>
      <c r="D120" s="295"/>
      <c r="E120" s="295"/>
      <c r="F120" s="295"/>
      <c r="G120" s="295"/>
      <c r="H120" s="295"/>
      <c r="I120" s="296"/>
      <c r="J120" s="401">
        <f>J118*0.4%</f>
        <v>3303.3957433472901</v>
      </c>
      <c r="K120" s="401"/>
      <c r="L120" s="398"/>
      <c r="M120" s="401"/>
      <c r="N120" s="402">
        <f>J120+K120</f>
        <v>3303.3957433472901</v>
      </c>
    </row>
    <row r="121" spans="1:14">
      <c r="A121" s="294"/>
      <c r="B121" s="288"/>
      <c r="C121" s="288"/>
      <c r="D121" s="297"/>
      <c r="E121" s="297"/>
      <c r="F121" s="297"/>
      <c r="G121" s="297"/>
      <c r="H121" s="297"/>
      <c r="I121" s="298"/>
      <c r="J121" s="292"/>
      <c r="K121" s="292"/>
      <c r="L121" s="288"/>
      <c r="M121" s="292"/>
      <c r="N121" s="293"/>
    </row>
    <row r="122" spans="1:14" ht="15.75">
      <c r="A122" s="132"/>
      <c r="B122" s="373"/>
      <c r="C122" s="130" t="s">
        <v>87</v>
      </c>
      <c r="D122" s="373"/>
      <c r="E122" s="373"/>
      <c r="F122" s="373"/>
      <c r="G122" s="373"/>
      <c r="H122" s="373"/>
      <c r="I122" s="373"/>
      <c r="J122" s="5">
        <f>J120</f>
        <v>3303.3957433472901</v>
      </c>
      <c r="K122" s="385"/>
      <c r="L122" s="373"/>
      <c r="M122" s="132"/>
      <c r="N122" s="5">
        <f>N120</f>
        <v>3303.3957433472901</v>
      </c>
    </row>
    <row r="123" spans="1:14" ht="15.75">
      <c r="A123" s="132"/>
      <c r="B123" s="373"/>
      <c r="C123" s="374" t="s">
        <v>88</v>
      </c>
      <c r="D123" s="374"/>
      <c r="E123" s="374"/>
      <c r="F123" s="374"/>
      <c r="G123" s="374"/>
      <c r="H123" s="374"/>
      <c r="I123" s="374"/>
      <c r="J123" s="5">
        <f>J118+J122</f>
        <v>829152.33158016973</v>
      </c>
      <c r="K123" s="5"/>
      <c r="L123" s="385"/>
      <c r="M123" s="132"/>
      <c r="N123" s="5">
        <f>N118+N122</f>
        <v>829152.33158016973</v>
      </c>
    </row>
    <row r="124" spans="1:14" ht="15.75">
      <c r="A124" s="132"/>
      <c r="B124" s="373"/>
      <c r="C124" s="3" t="s">
        <v>89</v>
      </c>
      <c r="D124" s="373"/>
      <c r="E124" s="373"/>
      <c r="F124" s="373"/>
      <c r="G124" s="373"/>
      <c r="H124" s="373"/>
      <c r="I124" s="373"/>
      <c r="J124" s="132"/>
      <c r="K124" s="132"/>
      <c r="L124" s="373"/>
      <c r="M124" s="132"/>
      <c r="N124" s="132"/>
    </row>
    <row r="125" spans="1:14" ht="15">
      <c r="A125" s="132">
        <v>11</v>
      </c>
      <c r="B125" s="373"/>
      <c r="C125" s="4" t="s">
        <v>90</v>
      </c>
      <c r="D125" s="373"/>
      <c r="E125" s="373"/>
      <c r="F125" s="373"/>
      <c r="G125" s="373"/>
      <c r="H125" s="373"/>
      <c r="I125" s="373"/>
      <c r="J125" s="132"/>
      <c r="K125" s="132"/>
      <c r="L125" s="373"/>
      <c r="M125" s="5">
        <f>N123*0.49%</f>
        <v>4062.8464247428315</v>
      </c>
      <c r="N125" s="5">
        <f>N123*0.49%</f>
        <v>4062.8464247428315</v>
      </c>
    </row>
    <row r="126" spans="1:14" ht="15">
      <c r="A126" s="132">
        <v>12</v>
      </c>
      <c r="B126" s="373"/>
      <c r="C126" s="403" t="s">
        <v>91</v>
      </c>
      <c r="D126" s="404"/>
      <c r="E126" s="404"/>
      <c r="F126" s="404"/>
      <c r="G126" s="404"/>
      <c r="H126" s="404"/>
      <c r="I126" s="405"/>
      <c r="J126" s="132"/>
      <c r="K126" s="132"/>
      <c r="L126" s="373"/>
      <c r="M126" s="5">
        <f>N123*0.2%</f>
        <v>1658.3046631603395</v>
      </c>
      <c r="N126" s="5">
        <f>N123*0.2%</f>
        <v>1658.3046631603395</v>
      </c>
    </row>
    <row r="127" spans="1:14" ht="15.75">
      <c r="A127" s="132"/>
      <c r="B127" s="373"/>
      <c r="C127" s="374" t="s">
        <v>92</v>
      </c>
      <c r="D127" s="374"/>
      <c r="E127" s="374"/>
      <c r="F127" s="374"/>
      <c r="G127" s="374"/>
      <c r="H127" s="374"/>
      <c r="I127" s="374"/>
      <c r="J127" s="5"/>
      <c r="K127" s="5"/>
      <c r="L127" s="373"/>
      <c r="M127" s="5">
        <f>SUM(M125:M126)</f>
        <v>5721.1510879031712</v>
      </c>
      <c r="N127" s="5">
        <f>SUM(N125:N126)</f>
        <v>5721.1510879031712</v>
      </c>
    </row>
    <row r="128" spans="1:14" ht="15.75">
      <c r="A128" s="132"/>
      <c r="B128" s="373"/>
      <c r="C128" s="374" t="s">
        <v>93</v>
      </c>
      <c r="D128" s="374"/>
      <c r="E128" s="374"/>
      <c r="F128" s="374"/>
      <c r="G128" s="374"/>
      <c r="H128" s="374"/>
      <c r="I128" s="374"/>
      <c r="J128" s="5">
        <f>J123</f>
        <v>829152.33158016973</v>
      </c>
      <c r="K128" s="5"/>
      <c r="L128" s="385"/>
      <c r="M128" s="5">
        <f>M127</f>
        <v>5721.1510879031712</v>
      </c>
      <c r="N128" s="5">
        <f>N123+N127</f>
        <v>834873.48266807292</v>
      </c>
    </row>
    <row r="129" spans="1:14" ht="15.75">
      <c r="A129" s="132"/>
      <c r="B129" s="373"/>
      <c r="C129" s="3" t="s">
        <v>94</v>
      </c>
      <c r="D129" s="3"/>
      <c r="E129" s="3"/>
      <c r="F129" s="3"/>
      <c r="G129" s="3"/>
      <c r="H129" s="3"/>
      <c r="I129" s="3"/>
      <c r="J129" s="132"/>
      <c r="K129" s="373"/>
      <c r="L129" s="406"/>
      <c r="M129" s="5"/>
      <c r="N129" s="5"/>
    </row>
    <row r="130" spans="1:14" ht="15.75">
      <c r="A130" s="132"/>
      <c r="B130" s="373"/>
      <c r="C130" s="3" t="s">
        <v>95</v>
      </c>
      <c r="D130" s="3"/>
      <c r="E130" s="3"/>
      <c r="F130" s="3"/>
      <c r="G130" s="3"/>
      <c r="H130" s="3"/>
      <c r="I130" s="3"/>
      <c r="J130" s="132"/>
      <c r="K130" s="373"/>
      <c r="L130" s="373"/>
      <c r="M130" s="5"/>
      <c r="N130" s="5"/>
    </row>
    <row r="131" spans="1:14" ht="15.75">
      <c r="A131" s="132">
        <v>13</v>
      </c>
      <c r="B131" s="373"/>
      <c r="C131" s="4" t="s">
        <v>56</v>
      </c>
      <c r="D131" s="3"/>
      <c r="E131" s="3"/>
      <c r="F131" s="3"/>
      <c r="G131" s="3"/>
      <c r="H131" s="3"/>
      <c r="I131" s="3"/>
      <c r="J131" s="132"/>
      <c r="K131" s="373"/>
      <c r="L131" s="373"/>
      <c r="M131" s="5"/>
      <c r="N131" s="5"/>
    </row>
    <row r="132" spans="1:14" ht="15.75">
      <c r="A132" s="132"/>
      <c r="B132" s="373"/>
      <c r="C132" s="3" t="s">
        <v>96</v>
      </c>
      <c r="D132" s="3"/>
      <c r="E132" s="3"/>
      <c r="F132" s="3"/>
      <c r="G132" s="3"/>
      <c r="H132" s="3"/>
      <c r="I132" s="3"/>
      <c r="J132" s="132"/>
      <c r="K132" s="373"/>
      <c r="L132" s="406"/>
      <c r="M132" s="5"/>
      <c r="N132" s="5"/>
    </row>
    <row r="133" spans="1:14" ht="15.75">
      <c r="A133" s="132"/>
      <c r="B133" s="373"/>
      <c r="C133" s="3" t="s">
        <v>97</v>
      </c>
      <c r="D133" s="373"/>
      <c r="E133" s="373"/>
      <c r="F133" s="373"/>
      <c r="G133" s="373"/>
      <c r="H133" s="373"/>
      <c r="I133" s="373"/>
      <c r="J133" s="132"/>
      <c r="K133" s="373"/>
      <c r="L133" s="373"/>
      <c r="M133" s="5"/>
      <c r="N133" s="5"/>
    </row>
    <row r="134" spans="1:14" ht="15">
      <c r="A134" s="132">
        <v>14</v>
      </c>
      <c r="B134" s="373"/>
      <c r="C134" s="403" t="s">
        <v>98</v>
      </c>
      <c r="D134" s="404"/>
      <c r="E134" s="404"/>
      <c r="F134" s="404"/>
      <c r="G134" s="404"/>
      <c r="H134" s="404"/>
      <c r="I134" s="405"/>
      <c r="J134" s="132"/>
      <c r="K134" s="373"/>
      <c r="L134" s="373"/>
      <c r="M134" s="5">
        <v>2966.1</v>
      </c>
      <c r="N134" s="5">
        <f>M134</f>
        <v>2966.1</v>
      </c>
    </row>
    <row r="135" spans="1:14" ht="15">
      <c r="A135" s="132">
        <v>15</v>
      </c>
      <c r="B135" s="373"/>
      <c r="C135" s="372" t="s">
        <v>99</v>
      </c>
      <c r="D135" s="407"/>
      <c r="E135" s="407"/>
      <c r="F135" s="407"/>
      <c r="G135" s="407"/>
      <c r="H135" s="407"/>
      <c r="I135" s="408"/>
      <c r="J135" s="132"/>
      <c r="K135" s="373"/>
      <c r="L135" s="373"/>
      <c r="M135" s="5">
        <f>M134*14%</f>
        <v>415.25400000000002</v>
      </c>
      <c r="N135" s="5">
        <f>M135</f>
        <v>415.25400000000002</v>
      </c>
    </row>
    <row r="136" spans="1:14" ht="15.75">
      <c r="A136" s="132"/>
      <c r="B136" s="373"/>
      <c r="C136" s="3" t="s">
        <v>100</v>
      </c>
      <c r="D136" s="373"/>
      <c r="E136" s="373"/>
      <c r="F136" s="373"/>
      <c r="G136" s="373"/>
      <c r="H136" s="373"/>
      <c r="I136" s="373"/>
      <c r="J136" s="132"/>
      <c r="K136" s="373"/>
      <c r="L136" s="406"/>
      <c r="M136" s="5">
        <f>M134+M135</f>
        <v>3381.3539999999998</v>
      </c>
      <c r="N136" s="5">
        <f>N134+N135</f>
        <v>3381.3539999999998</v>
      </c>
    </row>
    <row r="137" spans="1:14" ht="15.75">
      <c r="A137" s="132"/>
      <c r="B137" s="132"/>
      <c r="C137" s="374" t="s">
        <v>101</v>
      </c>
      <c r="D137" s="374"/>
      <c r="E137" s="374"/>
      <c r="F137" s="374"/>
      <c r="G137" s="374"/>
      <c r="H137" s="374"/>
      <c r="I137" s="374"/>
      <c r="J137" s="5">
        <f>J128</f>
        <v>829152.33158016973</v>
      </c>
      <c r="K137" s="5"/>
      <c r="L137" s="5"/>
      <c r="M137" s="5">
        <f>M128+M136</f>
        <v>9102.5050879031714</v>
      </c>
      <c r="N137" s="5">
        <f>N128+N136</f>
        <v>838254.83666807297</v>
      </c>
    </row>
    <row r="138" spans="1:14" ht="15">
      <c r="A138" s="132">
        <v>16</v>
      </c>
      <c r="B138" s="365"/>
      <c r="C138" s="409" t="s">
        <v>102</v>
      </c>
      <c r="D138" s="410"/>
      <c r="E138" s="410"/>
      <c r="F138" s="410"/>
      <c r="G138" s="410"/>
      <c r="H138" s="410"/>
      <c r="I138" s="411"/>
      <c r="J138" s="132"/>
      <c r="K138" s="385"/>
      <c r="L138" s="365"/>
      <c r="M138" s="5">
        <f>('[1]x.a.1'!H6+'[1]x.a.2'!H9)*20%</f>
        <v>18578.081528100007</v>
      </c>
      <c r="N138" s="5">
        <f>M138</f>
        <v>18578.081528100007</v>
      </c>
    </row>
    <row r="139" spans="1:14" ht="15.75">
      <c r="A139" s="132"/>
      <c r="B139" s="373"/>
      <c r="C139" s="3" t="s">
        <v>103</v>
      </c>
      <c r="D139" s="373"/>
      <c r="E139" s="373"/>
      <c r="F139" s="373"/>
      <c r="G139" s="373"/>
      <c r="H139" s="373"/>
      <c r="I139" s="373"/>
      <c r="J139" s="5">
        <f>SUM(J137:J138)</f>
        <v>829152.33158016973</v>
      </c>
      <c r="K139" s="406"/>
      <c r="L139" s="406"/>
      <c r="M139" s="5">
        <f>M137+M138</f>
        <v>27680.58661600318</v>
      </c>
      <c r="N139" s="5">
        <f>N137+N138</f>
        <v>856832.91819617292</v>
      </c>
    </row>
    <row r="140" spans="1:14" ht="15">
      <c r="A140" s="132">
        <v>17</v>
      </c>
      <c r="B140" s="373"/>
      <c r="C140" s="373" t="s">
        <v>104</v>
      </c>
      <c r="D140" s="373"/>
      <c r="E140" s="373"/>
      <c r="F140" s="373"/>
      <c r="G140" s="373"/>
      <c r="H140" s="373"/>
      <c r="I140" s="373"/>
      <c r="J140" s="5">
        <f>J139*3%</f>
        <v>24874.569947405093</v>
      </c>
      <c r="K140" s="385"/>
      <c r="L140" s="365"/>
      <c r="M140" s="5">
        <f>M139*3%</f>
        <v>830.41759848009542</v>
      </c>
      <c r="N140" s="5">
        <f>N139*3%</f>
        <v>25704.987545885186</v>
      </c>
    </row>
    <row r="141" spans="1:14" ht="15.75">
      <c r="A141" s="132"/>
      <c r="B141" s="373"/>
      <c r="C141" s="374" t="s">
        <v>103</v>
      </c>
      <c r="D141" s="374"/>
      <c r="E141" s="374"/>
      <c r="F141" s="374"/>
      <c r="G141" s="374"/>
      <c r="H141" s="374"/>
      <c r="I141" s="374"/>
      <c r="J141" s="5">
        <f>SUM(J139:J140)</f>
        <v>854026.90152757487</v>
      </c>
      <c r="K141" s="385"/>
      <c r="L141" s="385"/>
      <c r="M141" s="5">
        <f>M139+M140</f>
        <v>28511.004214483277</v>
      </c>
      <c r="N141" s="5">
        <f>N139+N140</f>
        <v>882537.90574205806</v>
      </c>
    </row>
    <row r="142" spans="1:14" ht="15">
      <c r="A142" s="132">
        <v>18</v>
      </c>
      <c r="B142" s="373"/>
      <c r="C142" s="373" t="s">
        <v>105</v>
      </c>
      <c r="D142" s="373"/>
      <c r="E142" s="373"/>
      <c r="F142" s="373"/>
      <c r="G142" s="373"/>
      <c r="H142" s="373"/>
      <c r="I142" s="373"/>
      <c r="J142" s="5">
        <f>J141*18%</f>
        <v>153724.84227496348</v>
      </c>
      <c r="K142" s="385"/>
      <c r="L142" s="385"/>
      <c r="M142" s="5">
        <f>M141*18%</f>
        <v>5131.9807586069901</v>
      </c>
      <c r="N142" s="5">
        <f>N141*18%</f>
        <v>158856.82303357046</v>
      </c>
    </row>
    <row r="143" spans="1:14">
      <c r="A143" s="412"/>
      <c r="B143" s="412"/>
      <c r="C143" s="413" t="s">
        <v>106</v>
      </c>
      <c r="D143" s="414"/>
      <c r="E143" s="414"/>
      <c r="F143" s="414"/>
      <c r="G143" s="414"/>
      <c r="H143" s="414"/>
      <c r="I143" s="415"/>
      <c r="J143" s="402">
        <f>J141+J142</f>
        <v>1007751.7438025384</v>
      </c>
      <c r="K143" s="416"/>
      <c r="L143" s="416"/>
      <c r="M143" s="417">
        <f>M141+M142</f>
        <v>33642.984973090264</v>
      </c>
      <c r="N143" s="417">
        <f>N141+N142</f>
        <v>1041394.7287756285</v>
      </c>
    </row>
    <row r="144" spans="1:14">
      <c r="A144" s="288"/>
      <c r="B144" s="288"/>
      <c r="C144" s="289"/>
      <c r="D144" s="290"/>
      <c r="E144" s="290"/>
      <c r="F144" s="290"/>
      <c r="G144" s="290"/>
      <c r="H144" s="290"/>
      <c r="I144" s="291"/>
      <c r="J144" s="285"/>
      <c r="K144" s="286"/>
      <c r="L144" s="286"/>
      <c r="M144" s="287"/>
      <c r="N144" s="287"/>
    </row>
    <row r="145" spans="1:14" ht="15.75">
      <c r="A145" s="132"/>
      <c r="B145" s="4"/>
      <c r="C145" s="418" t="s">
        <v>107</v>
      </c>
      <c r="D145" s="418"/>
      <c r="E145" s="418"/>
      <c r="F145" s="418"/>
      <c r="G145" s="418"/>
      <c r="H145" s="418"/>
      <c r="I145" s="418"/>
      <c r="J145" s="5"/>
      <c r="K145" s="4"/>
      <c r="L145" s="419"/>
      <c r="M145" s="5"/>
      <c r="N145" s="5">
        <f>N116</f>
        <v>-1830.6989999999998</v>
      </c>
    </row>
    <row r="146" spans="1:14" ht="15.75">
      <c r="A146" s="420"/>
      <c r="B146" s="349"/>
      <c r="C146" s="283"/>
      <c r="D146" s="283"/>
      <c r="E146" s="283"/>
      <c r="F146" s="283"/>
      <c r="G146" s="283"/>
      <c r="H146" s="283"/>
      <c r="I146" s="283"/>
      <c r="J146" s="421"/>
      <c r="K146" s="349"/>
      <c r="L146" s="422"/>
      <c r="M146" s="421"/>
      <c r="N146" s="421"/>
    </row>
    <row r="147" spans="1:14" ht="15.75">
      <c r="A147" s="343" t="s">
        <v>108</v>
      </c>
      <c r="B147" s="343"/>
      <c r="C147" s="343"/>
      <c r="D147" s="343"/>
      <c r="E147" s="343"/>
      <c r="F147" s="343"/>
      <c r="G147" s="343"/>
      <c r="H147" s="343"/>
      <c r="I147" s="343"/>
      <c r="J147" s="343"/>
      <c r="K147" s="343"/>
      <c r="L147" s="343"/>
      <c r="M147" s="343"/>
      <c r="N147" s="343"/>
    </row>
    <row r="148" spans="1:14" ht="15.75">
      <c r="A148" s="423"/>
      <c r="B148" s="423"/>
      <c r="C148" s="423"/>
      <c r="D148" s="423"/>
      <c r="E148" s="423"/>
      <c r="F148" s="423"/>
      <c r="G148" s="423"/>
      <c r="H148" s="423"/>
      <c r="I148" s="423"/>
      <c r="J148" s="423"/>
      <c r="K148" s="423"/>
      <c r="L148" s="423"/>
      <c r="M148" s="423"/>
      <c r="N148" s="423"/>
    </row>
    <row r="149" spans="1:14" ht="15.75">
      <c r="A149" s="284" t="s">
        <v>109</v>
      </c>
      <c r="B149" s="284"/>
      <c r="C149" s="284"/>
      <c r="D149" s="284"/>
      <c r="E149" s="284"/>
      <c r="F149" s="284"/>
      <c r="G149" s="284"/>
      <c r="H149" s="284"/>
      <c r="I149" s="284"/>
      <c r="J149" s="284"/>
      <c r="K149" s="284"/>
      <c r="L149" s="284"/>
      <c r="M149" s="284"/>
      <c r="N149" s="284"/>
    </row>
    <row r="150" spans="1:14" ht="15">
      <c r="A150" s="349"/>
      <c r="B150" s="349"/>
      <c r="C150" s="349"/>
      <c r="D150" s="349"/>
      <c r="E150" s="349"/>
      <c r="F150" s="349"/>
      <c r="G150" s="349"/>
      <c r="H150" s="349"/>
      <c r="I150" s="349"/>
      <c r="J150" s="349"/>
      <c r="K150" s="349"/>
      <c r="L150" s="349"/>
      <c r="M150" s="422"/>
      <c r="N150" s="349"/>
    </row>
    <row r="151" spans="1:14" ht="15.75">
      <c r="A151" s="339"/>
      <c r="B151" s="339"/>
      <c r="C151" s="339"/>
      <c r="D151" s="339"/>
      <c r="E151" s="339"/>
      <c r="F151" s="339"/>
      <c r="G151" s="339"/>
      <c r="H151" s="339"/>
      <c r="I151" s="339"/>
      <c r="J151" s="339"/>
      <c r="K151" s="339"/>
      <c r="L151" s="339"/>
      <c r="M151" s="339"/>
      <c r="N151" s="339"/>
    </row>
    <row r="152" spans="1:14" ht="15">
      <c r="A152" s="349"/>
      <c r="B152" s="349"/>
      <c r="C152" s="349"/>
      <c r="D152" s="349"/>
      <c r="E152" s="349"/>
      <c r="F152" s="349"/>
      <c r="G152" s="349"/>
      <c r="H152" s="349"/>
      <c r="I152" s="349"/>
      <c r="J152" s="349"/>
      <c r="K152" s="422"/>
      <c r="L152" s="349"/>
      <c r="M152" s="422"/>
      <c r="N152" s="349"/>
    </row>
    <row r="153" spans="1:14" ht="15">
      <c r="A153" s="349"/>
      <c r="B153" s="349"/>
      <c r="C153" s="349"/>
      <c r="D153" s="349"/>
      <c r="E153" s="349"/>
      <c r="F153" s="349"/>
      <c r="G153" s="349"/>
      <c r="H153" s="349"/>
      <c r="I153" s="349"/>
      <c r="J153" s="349"/>
      <c r="K153" s="349"/>
      <c r="L153" s="349"/>
      <c r="M153" s="349"/>
      <c r="N153" s="349"/>
    </row>
    <row r="154" spans="1:14" ht="15">
      <c r="A154" s="349"/>
      <c r="B154" s="349"/>
      <c r="C154" s="349"/>
      <c r="D154" s="349"/>
      <c r="E154" s="349"/>
      <c r="F154" s="349"/>
      <c r="G154" s="349"/>
      <c r="H154" s="349"/>
      <c r="I154" s="349"/>
      <c r="J154" s="349"/>
      <c r="K154" s="349"/>
      <c r="L154" s="349"/>
      <c r="M154" s="349"/>
      <c r="N154" s="349"/>
    </row>
    <row r="155" spans="1:14" ht="15">
      <c r="A155" s="349"/>
      <c r="B155" s="349"/>
      <c r="C155" s="349"/>
      <c r="D155" s="349"/>
      <c r="E155" s="349"/>
      <c r="F155" s="349"/>
      <c r="G155" s="349"/>
      <c r="H155" s="349"/>
      <c r="I155" s="349"/>
      <c r="J155" s="349"/>
      <c r="K155" s="349"/>
      <c r="L155" s="349"/>
      <c r="M155" s="422"/>
      <c r="N155" s="349"/>
    </row>
    <row r="156" spans="1:14" ht="15">
      <c r="A156" s="349"/>
      <c r="B156" s="349"/>
      <c r="C156" s="349"/>
      <c r="D156" s="349"/>
      <c r="E156" s="349"/>
      <c r="F156" s="349"/>
      <c r="G156" s="349"/>
      <c r="H156" s="349"/>
      <c r="I156" s="349"/>
      <c r="J156" s="349"/>
      <c r="K156" s="349"/>
      <c r="L156" s="349"/>
      <c r="M156" s="349"/>
      <c r="N156" s="349"/>
    </row>
    <row r="157" spans="1:14" ht="15">
      <c r="A157" s="349"/>
      <c r="B157" s="349"/>
      <c r="C157" s="349"/>
      <c r="D157" s="349"/>
      <c r="E157" s="349"/>
      <c r="F157" s="349"/>
      <c r="G157" s="349"/>
      <c r="H157" s="349"/>
      <c r="I157" s="349"/>
      <c r="J157" s="349"/>
      <c r="K157" s="349"/>
      <c r="L157" s="349"/>
      <c r="M157" s="349"/>
      <c r="N157" s="349"/>
    </row>
    <row r="158" spans="1:14" ht="15">
      <c r="A158" s="349"/>
      <c r="B158" s="349"/>
      <c r="C158" s="349"/>
      <c r="D158" s="349"/>
      <c r="E158" s="349"/>
      <c r="F158" s="349"/>
      <c r="G158" s="349"/>
      <c r="H158" s="349"/>
      <c r="I158" s="349"/>
      <c r="J158" s="349"/>
      <c r="K158" s="349"/>
      <c r="L158" s="349"/>
      <c r="M158" s="349"/>
      <c r="N158" s="349"/>
    </row>
    <row r="159" spans="1:14" ht="15">
      <c r="A159" s="349"/>
      <c r="B159" s="349"/>
      <c r="C159" s="349"/>
      <c r="D159" s="349"/>
      <c r="E159" s="349"/>
      <c r="F159" s="349"/>
      <c r="G159" s="349"/>
      <c r="H159" s="349"/>
      <c r="I159" s="349"/>
      <c r="J159" s="349"/>
      <c r="K159" s="349"/>
      <c r="L159" s="349"/>
      <c r="M159" s="349"/>
      <c r="N159" s="349"/>
    </row>
    <row r="160" spans="1:14" ht="15">
      <c r="A160" s="349"/>
      <c r="B160" s="349"/>
      <c r="C160" s="349"/>
      <c r="D160" s="349"/>
      <c r="E160" s="349"/>
      <c r="F160" s="349"/>
      <c r="G160" s="349"/>
      <c r="H160" s="349"/>
      <c r="I160" s="349"/>
      <c r="J160" s="349"/>
      <c r="K160" s="349"/>
      <c r="L160" s="349"/>
      <c r="M160" s="349"/>
      <c r="N160" s="349"/>
    </row>
    <row r="161" spans="1:14" ht="15">
      <c r="A161" s="349"/>
      <c r="B161" s="349"/>
      <c r="C161" s="349"/>
      <c r="D161" s="349"/>
      <c r="E161" s="349"/>
      <c r="F161" s="349"/>
      <c r="G161" s="349"/>
      <c r="H161" s="349"/>
      <c r="I161" s="349"/>
      <c r="J161" s="349"/>
      <c r="K161" s="349"/>
      <c r="L161" s="349"/>
      <c r="M161" s="349"/>
      <c r="N161" s="349"/>
    </row>
  </sheetData>
  <mergeCells count="108">
    <mergeCell ref="A1:N1"/>
    <mergeCell ref="A2:N2"/>
    <mergeCell ref="A4:N4"/>
    <mergeCell ref="L5:N5"/>
    <mergeCell ref="A7:N7"/>
    <mergeCell ref="A8:N8"/>
    <mergeCell ref="J16:L16"/>
    <mergeCell ref="A18:N18"/>
    <mergeCell ref="A20:N20"/>
    <mergeCell ref="A23:N23"/>
    <mergeCell ref="A24:N24"/>
    <mergeCell ref="A25:N25"/>
    <mergeCell ref="A9:N9"/>
    <mergeCell ref="A10:N10"/>
    <mergeCell ref="A11:N11"/>
    <mergeCell ref="A12:N12"/>
    <mergeCell ref="A13:N13"/>
    <mergeCell ref="A15:N15"/>
    <mergeCell ref="A33:N33"/>
    <mergeCell ref="A34:N34"/>
    <mergeCell ref="A35:N35"/>
    <mergeCell ref="A36:N36"/>
    <mergeCell ref="A37:N37"/>
    <mergeCell ref="A38:N38"/>
    <mergeCell ref="A27:N27"/>
    <mergeCell ref="A28:N28"/>
    <mergeCell ref="A29:N29"/>
    <mergeCell ref="A30:N30"/>
    <mergeCell ref="A31:N31"/>
    <mergeCell ref="A32:N32"/>
    <mergeCell ref="A45:N45"/>
    <mergeCell ref="A46:N46"/>
    <mergeCell ref="A47:N47"/>
    <mergeCell ref="A48:N48"/>
    <mergeCell ref="A49:N49"/>
    <mergeCell ref="A50:N50"/>
    <mergeCell ref="A39:M39"/>
    <mergeCell ref="A40:N40"/>
    <mergeCell ref="A41:N41"/>
    <mergeCell ref="A42:N42"/>
    <mergeCell ref="A43:N43"/>
    <mergeCell ref="A44:N44"/>
    <mergeCell ref="A62:N62"/>
    <mergeCell ref="A63:N63"/>
    <mergeCell ref="A64:N64"/>
    <mergeCell ref="A66:N66"/>
    <mergeCell ref="A67:N67"/>
    <mergeCell ref="A68:N68"/>
    <mergeCell ref="A51:N51"/>
    <mergeCell ref="A52:N52"/>
    <mergeCell ref="A53:N53"/>
    <mergeCell ref="A54:N54"/>
    <mergeCell ref="A60:N60"/>
    <mergeCell ref="A61:N61"/>
    <mergeCell ref="A69:N69"/>
    <mergeCell ref="A70:N70"/>
    <mergeCell ref="A72:N72"/>
    <mergeCell ref="A74:A80"/>
    <mergeCell ref="B74:B80"/>
    <mergeCell ref="C74:I80"/>
    <mergeCell ref="J74:M75"/>
    <mergeCell ref="N74:N80"/>
    <mergeCell ref="J76:J80"/>
    <mergeCell ref="K76:K80"/>
    <mergeCell ref="L76:L80"/>
    <mergeCell ref="M76:M80"/>
    <mergeCell ref="C81:I81"/>
    <mergeCell ref="C86:I86"/>
    <mergeCell ref="C87:I87"/>
    <mergeCell ref="A114:A115"/>
    <mergeCell ref="B114:B115"/>
    <mergeCell ref="C114:I115"/>
    <mergeCell ref="J114:J115"/>
    <mergeCell ref="K114:K115"/>
    <mergeCell ref="M120:M121"/>
    <mergeCell ref="N120:N121"/>
    <mergeCell ref="C123:I123"/>
    <mergeCell ref="C126:I126"/>
    <mergeCell ref="C127:I127"/>
    <mergeCell ref="L114:L115"/>
    <mergeCell ref="M114:M115"/>
    <mergeCell ref="N114:N115"/>
    <mergeCell ref="C118:I118"/>
    <mergeCell ref="C119:I119"/>
    <mergeCell ref="C120:I121"/>
    <mergeCell ref="J120:J121"/>
    <mergeCell ref="K120:K121"/>
    <mergeCell ref="C128:I128"/>
    <mergeCell ref="C134:I134"/>
    <mergeCell ref="C137:I137"/>
    <mergeCell ref="C138:I138"/>
    <mergeCell ref="C141:I141"/>
    <mergeCell ref="A143:A144"/>
    <mergeCell ref="B143:B144"/>
    <mergeCell ref="C143:I144"/>
    <mergeCell ref="L120:L121"/>
    <mergeCell ref="A120:A121"/>
    <mergeCell ref="B120:B121"/>
    <mergeCell ref="A147:N147"/>
    <mergeCell ref="A148:N148"/>
    <mergeCell ref="A149:N149"/>
    <mergeCell ref="A151:N151"/>
    <mergeCell ref="J143:J144"/>
    <mergeCell ref="K143:K144"/>
    <mergeCell ref="L143:L144"/>
    <mergeCell ref="M143:M144"/>
    <mergeCell ref="N143:N144"/>
    <mergeCell ref="C145:I14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D2DE-A0B8-4AE5-A75C-F327FB4B201B}">
  <dimension ref="B2:J19"/>
  <sheetViews>
    <sheetView tabSelected="1" workbookViewId="0">
      <selection activeCell="B14" sqref="B14"/>
    </sheetView>
  </sheetViews>
  <sheetFormatPr defaultRowHeight="12.75"/>
  <cols>
    <col min="1" max="1" width="9.140625" style="15"/>
    <col min="2" max="2" width="6.42578125" style="15" customWidth="1"/>
    <col min="3" max="3" width="54" style="15" customWidth="1"/>
    <col min="4" max="4" width="21.85546875" style="15" customWidth="1"/>
    <col min="5" max="7" width="9.140625" style="15"/>
    <col min="8" max="8" width="21.85546875" style="15" customWidth="1"/>
    <col min="9" max="16384" width="9.140625" style="15"/>
  </cols>
  <sheetData>
    <row r="2" spans="2:10" ht="15">
      <c r="B2" s="14" t="s">
        <v>110</v>
      </c>
      <c r="C2" s="14"/>
      <c r="D2" s="14"/>
      <c r="E2" s="187"/>
      <c r="F2" s="187"/>
      <c r="G2" s="187"/>
      <c r="H2" s="82"/>
      <c r="I2" s="16"/>
      <c r="J2" s="16"/>
    </row>
    <row r="3" spans="2:10" ht="15">
      <c r="B3" s="14" t="s">
        <v>111</v>
      </c>
      <c r="C3" s="14"/>
      <c r="D3" s="14"/>
      <c r="E3" s="187"/>
      <c r="F3" s="187"/>
      <c r="G3" s="187"/>
      <c r="H3" s="82"/>
      <c r="I3" s="16"/>
      <c r="J3" s="16"/>
    </row>
    <row r="5" spans="2:10" ht="15">
      <c r="C5" s="278" t="s">
        <v>112</v>
      </c>
    </row>
    <row r="7" spans="2:10" ht="30.75" customHeight="1">
      <c r="B7" s="130" t="s">
        <v>113</v>
      </c>
      <c r="C7" s="130" t="s">
        <v>114</v>
      </c>
      <c r="D7" s="130" t="s">
        <v>115</v>
      </c>
    </row>
    <row r="8" spans="2:10" ht="35.25" customHeight="1">
      <c r="B8" s="244">
        <v>1</v>
      </c>
      <c r="C8" s="264" t="s">
        <v>116</v>
      </c>
      <c r="D8" s="5">
        <f>'რ.ბეტონისა და ლითონის კონსტრუქ.'!L128</f>
        <v>0</v>
      </c>
      <c r="H8" s="50"/>
    </row>
    <row r="9" spans="2:10" ht="30.75" customHeight="1">
      <c r="B9" s="244">
        <v>2</v>
      </c>
      <c r="C9" s="131" t="s">
        <v>117</v>
      </c>
      <c r="D9" s="5">
        <f>სახურავი!L60</f>
        <v>0</v>
      </c>
    </row>
    <row r="10" spans="2:10" ht="30.75" customHeight="1">
      <c r="B10" s="244">
        <v>3</v>
      </c>
      <c r="C10" s="131" t="s">
        <v>118</v>
      </c>
      <c r="D10" s="5">
        <f>'სამშენებლო სამუშაოები'!L133</f>
        <v>0</v>
      </c>
      <c r="H10" s="50"/>
    </row>
    <row r="11" spans="2:10" ht="30.75" customHeight="1">
      <c r="B11" s="244">
        <v>4</v>
      </c>
      <c r="C11" s="131" t="s">
        <v>119</v>
      </c>
      <c r="D11" s="5">
        <f>'შიდა ელ.სამონტაჟო'!L69</f>
        <v>0</v>
      </c>
    </row>
    <row r="12" spans="2:10" ht="30.75" customHeight="1">
      <c r="B12" s="244">
        <v>5</v>
      </c>
      <c r="C12" s="131" t="s">
        <v>120</v>
      </c>
      <c r="D12" s="5">
        <f>'წყალი,კანალიზაცია'!L82</f>
        <v>0</v>
      </c>
    </row>
    <row r="13" spans="2:10" ht="30.75" customHeight="1">
      <c r="B13" s="244">
        <v>6</v>
      </c>
      <c r="C13" s="131" t="s">
        <v>121</v>
      </c>
      <c r="D13" s="5">
        <f>'გათბობა-გაგრილება'!I34</f>
        <v>0</v>
      </c>
    </row>
    <row r="14" spans="2:10" ht="30.75" customHeight="1">
      <c r="B14" s="132"/>
      <c r="C14" s="130" t="s">
        <v>122</v>
      </c>
      <c r="D14" s="133">
        <f>SUM(D8:D13)</f>
        <v>0</v>
      </c>
    </row>
    <row r="17" spans="4:4">
      <c r="D17" s="50"/>
    </row>
    <row r="19" spans="4:4">
      <c r="D19" s="16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37F8-FF90-40EC-BC9A-E37193BC5B23}">
  <dimension ref="A2:O136"/>
  <sheetViews>
    <sheetView topLeftCell="A7" workbookViewId="0">
      <selection activeCell="J13" sqref="J13:J127"/>
    </sheetView>
  </sheetViews>
  <sheetFormatPr defaultColWidth="8.7109375" defaultRowHeight="12.75"/>
  <cols>
    <col min="1" max="1" width="4.28515625" style="15" customWidth="1"/>
    <col min="2" max="2" width="43.42578125" style="15" customWidth="1"/>
    <col min="3" max="3" width="9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9.5703125" style="15" customWidth="1"/>
    <col min="10" max="10" width="7.85546875" style="15" customWidth="1"/>
    <col min="11" max="11" width="9.7109375" style="15" customWidth="1"/>
    <col min="12" max="12" width="13" style="15" customWidth="1"/>
    <col min="13" max="16384" width="8.7109375" style="15"/>
  </cols>
  <sheetData>
    <row r="2" spans="1:12" ht="18" customHeight="1">
      <c r="B2" s="14" t="s">
        <v>110</v>
      </c>
      <c r="C2" s="14"/>
      <c r="D2" s="14"/>
      <c r="E2" s="187"/>
      <c r="F2" s="187"/>
      <c r="G2" s="187"/>
      <c r="H2" s="82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87"/>
      <c r="F3" s="187"/>
      <c r="G3" s="187"/>
      <c r="H3" s="82"/>
      <c r="I3" s="16"/>
      <c r="J3" s="16"/>
      <c r="K3" s="16"/>
      <c r="L3" s="16"/>
    </row>
    <row r="4" spans="1:12" ht="16.5" customHeight="1">
      <c r="B4" s="82"/>
      <c r="C4" s="82"/>
      <c r="D4" s="82"/>
      <c r="E4" s="82"/>
      <c r="F4" s="82"/>
      <c r="G4" s="82"/>
      <c r="H4" s="82"/>
      <c r="I4" s="16"/>
      <c r="J4" s="16"/>
      <c r="K4" s="16"/>
      <c r="L4" s="16"/>
    </row>
    <row r="5" spans="1:12" ht="21" customHeight="1">
      <c r="B5" s="16"/>
      <c r="C5" s="14" t="s">
        <v>123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5.75" customHeight="1">
      <c r="B6" s="16"/>
      <c r="C6" s="16"/>
      <c r="D6" s="16"/>
      <c r="E6" s="16"/>
      <c r="F6" s="16"/>
      <c r="G6" s="16"/>
      <c r="H6" s="16"/>
      <c r="I6" s="16"/>
      <c r="J6" s="16"/>
      <c r="K6" s="18"/>
      <c r="L6" s="16"/>
    </row>
    <row r="7" spans="1:12">
      <c r="A7" s="19"/>
      <c r="B7" s="16" t="s">
        <v>124</v>
      </c>
      <c r="C7" s="16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19"/>
      <c r="B8" s="16"/>
      <c r="C8" s="16"/>
      <c r="D8" s="19"/>
      <c r="E8" s="19"/>
      <c r="F8" s="19"/>
      <c r="G8" s="19"/>
      <c r="H8" s="19"/>
      <c r="I8" s="19"/>
      <c r="J8" s="19"/>
      <c r="K8" s="19"/>
      <c r="L8" s="19"/>
    </row>
    <row r="9" spans="1:12" ht="42.75" customHeight="1">
      <c r="A9" s="324" t="s">
        <v>113</v>
      </c>
      <c r="B9" s="65"/>
      <c r="C9" s="20"/>
      <c r="D9" s="326" t="s">
        <v>125</v>
      </c>
      <c r="E9" s="315"/>
      <c r="F9" s="327" t="s">
        <v>126</v>
      </c>
      <c r="G9" s="328"/>
      <c r="H9" s="314" t="s">
        <v>127</v>
      </c>
      <c r="I9" s="315"/>
      <c r="J9" s="314" t="s">
        <v>128</v>
      </c>
      <c r="K9" s="315"/>
      <c r="L9" s="321" t="s">
        <v>129</v>
      </c>
    </row>
    <row r="10" spans="1:12" ht="72" customHeight="1">
      <c r="A10" s="325"/>
      <c r="B10" s="31" t="s">
        <v>130</v>
      </c>
      <c r="C10" s="32" t="s">
        <v>131</v>
      </c>
      <c r="D10" s="64" t="s">
        <v>132</v>
      </c>
      <c r="E10" s="21" t="s">
        <v>103</v>
      </c>
      <c r="F10" s="22" t="s">
        <v>133</v>
      </c>
      <c r="G10" s="23" t="s">
        <v>122</v>
      </c>
      <c r="H10" s="21" t="s">
        <v>133</v>
      </c>
      <c r="I10" s="23" t="s">
        <v>122</v>
      </c>
      <c r="J10" s="21" t="s">
        <v>133</v>
      </c>
      <c r="K10" s="23" t="s">
        <v>122</v>
      </c>
      <c r="L10" s="322"/>
    </row>
    <row r="11" spans="1:12">
      <c r="A11" s="24" t="s">
        <v>134</v>
      </c>
      <c r="B11" s="63">
        <v>2</v>
      </c>
      <c r="C11" s="63">
        <v>3</v>
      </c>
      <c r="D11" s="180" t="s">
        <v>135</v>
      </c>
      <c r="E11" s="25">
        <v>5</v>
      </c>
      <c r="F11" s="24">
        <v>6</v>
      </c>
      <c r="G11" s="25">
        <v>7</v>
      </c>
      <c r="H11" s="24">
        <v>8</v>
      </c>
      <c r="I11" s="25">
        <v>9</v>
      </c>
      <c r="J11" s="25">
        <v>10</v>
      </c>
      <c r="K11" s="25">
        <v>11</v>
      </c>
      <c r="L11" s="24">
        <v>12</v>
      </c>
    </row>
    <row r="12" spans="1:12" ht="21.75" customHeight="1">
      <c r="A12" s="73"/>
      <c r="B12" s="323" t="s">
        <v>136</v>
      </c>
      <c r="C12" s="323"/>
      <c r="D12" s="323"/>
      <c r="E12" s="323"/>
      <c r="F12" s="26"/>
      <c r="G12" s="27"/>
      <c r="H12" s="26"/>
      <c r="I12" s="27"/>
      <c r="J12" s="27"/>
      <c r="K12" s="27"/>
      <c r="L12" s="28"/>
    </row>
    <row r="13" spans="1:12" ht="18" customHeight="1">
      <c r="A13" s="115">
        <v>1</v>
      </c>
      <c r="B13" s="256" t="s">
        <v>137</v>
      </c>
      <c r="C13" s="257" t="s">
        <v>138</v>
      </c>
      <c r="D13" s="258"/>
      <c r="E13" s="259">
        <v>0.4</v>
      </c>
      <c r="F13" s="24"/>
      <c r="G13" s="25"/>
      <c r="H13" s="24"/>
      <c r="I13" s="25"/>
      <c r="J13" s="25"/>
      <c r="K13" s="25"/>
      <c r="L13" s="24"/>
    </row>
    <row r="14" spans="1:12" ht="15.75" customHeight="1">
      <c r="A14" s="115"/>
      <c r="B14" s="76" t="s">
        <v>139</v>
      </c>
      <c r="C14" s="69" t="s">
        <v>8</v>
      </c>
      <c r="D14" s="70">
        <v>1</v>
      </c>
      <c r="E14" s="71">
        <f>E13*D14</f>
        <v>0.4</v>
      </c>
      <c r="F14" s="54"/>
      <c r="G14" s="8"/>
      <c r="H14" s="8"/>
      <c r="I14" s="8">
        <f>H14*E14</f>
        <v>0</v>
      </c>
      <c r="J14" s="56"/>
      <c r="K14" s="8"/>
      <c r="L14" s="8">
        <f>K14+I14+G14</f>
        <v>0</v>
      </c>
    </row>
    <row r="15" spans="1:12" ht="25.5">
      <c r="A15" s="81" t="s">
        <v>140</v>
      </c>
      <c r="B15" s="66" t="s">
        <v>141</v>
      </c>
      <c r="C15" s="60" t="s">
        <v>142</v>
      </c>
      <c r="D15" s="49"/>
      <c r="E15" s="67">
        <v>0.2</v>
      </c>
      <c r="F15" s="54"/>
      <c r="G15" s="8"/>
      <c r="H15" s="54"/>
      <c r="I15" s="8"/>
      <c r="J15" s="56"/>
      <c r="K15" s="8"/>
      <c r="L15" s="8"/>
    </row>
    <row r="16" spans="1:12">
      <c r="A16" s="113"/>
      <c r="B16" s="29" t="s">
        <v>139</v>
      </c>
      <c r="C16" s="35" t="s">
        <v>8</v>
      </c>
      <c r="D16" s="52">
        <v>16.8</v>
      </c>
      <c r="E16" s="53">
        <f>E15*D16</f>
        <v>3.3600000000000003</v>
      </c>
      <c r="F16" s="54"/>
      <c r="G16" s="8"/>
      <c r="H16" s="8"/>
      <c r="I16" s="8">
        <f>H16*E16</f>
        <v>0</v>
      </c>
      <c r="J16" s="56"/>
      <c r="K16" s="8"/>
      <c r="L16" s="8">
        <f>K16+I16+G16</f>
        <v>0</v>
      </c>
    </row>
    <row r="17" spans="1:12">
      <c r="A17" s="113"/>
      <c r="B17" s="55" t="s">
        <v>143</v>
      </c>
      <c r="C17" s="35" t="s">
        <v>144</v>
      </c>
      <c r="D17" s="52">
        <v>29.6</v>
      </c>
      <c r="E17" s="53">
        <f>E15*D17</f>
        <v>5.9200000000000008</v>
      </c>
      <c r="F17" s="54"/>
      <c r="G17" s="8"/>
      <c r="H17" s="54"/>
      <c r="I17" s="8"/>
      <c r="J17" s="56"/>
      <c r="K17" s="8">
        <f>J17*E17</f>
        <v>0</v>
      </c>
      <c r="L17" s="8">
        <f>K17+I17+G17</f>
        <v>0</v>
      </c>
    </row>
    <row r="18" spans="1:12">
      <c r="A18" s="113"/>
      <c r="B18" s="68" t="s">
        <v>145</v>
      </c>
      <c r="C18" s="69" t="s">
        <v>146</v>
      </c>
      <c r="D18" s="70">
        <v>1750</v>
      </c>
      <c r="E18" s="71">
        <f>E15*D18</f>
        <v>350</v>
      </c>
      <c r="F18" s="54"/>
      <c r="G18" s="8"/>
      <c r="H18" s="54"/>
      <c r="I18" s="8"/>
      <c r="J18" s="8"/>
      <c r="K18" s="8">
        <f>J18*E18</f>
        <v>0</v>
      </c>
      <c r="L18" s="8">
        <f>K18+I18+G18</f>
        <v>0</v>
      </c>
    </row>
    <row r="19" spans="1:12">
      <c r="A19" s="316" t="s">
        <v>147</v>
      </c>
      <c r="B19" s="90" t="s">
        <v>148</v>
      </c>
      <c r="C19" s="6" t="s">
        <v>149</v>
      </c>
      <c r="D19" s="87"/>
      <c r="E19" s="7">
        <v>0.5</v>
      </c>
      <c r="F19" s="86"/>
      <c r="G19" s="86"/>
      <c r="H19" s="86"/>
      <c r="I19" s="86"/>
      <c r="J19" s="86"/>
      <c r="K19" s="86"/>
      <c r="L19" s="86"/>
    </row>
    <row r="20" spans="1:12">
      <c r="A20" s="317"/>
      <c r="B20" s="84" t="s">
        <v>139</v>
      </c>
      <c r="C20" s="54" t="s">
        <v>8</v>
      </c>
      <c r="D20" s="8">
        <v>100</v>
      </c>
      <c r="E20" s="8">
        <f>E19*D20</f>
        <v>50</v>
      </c>
      <c r="F20" s="8"/>
      <c r="G20" s="8"/>
      <c r="H20" s="8"/>
      <c r="I20" s="8">
        <f>H20*E20</f>
        <v>0</v>
      </c>
      <c r="J20" s="8"/>
      <c r="K20" s="8"/>
      <c r="L20" s="8">
        <f>I20+G20</f>
        <v>0</v>
      </c>
    </row>
    <row r="21" spans="1:12">
      <c r="A21" s="232"/>
      <c r="B21" s="84" t="s">
        <v>150</v>
      </c>
      <c r="C21" s="54" t="s">
        <v>144</v>
      </c>
      <c r="D21" s="8">
        <v>3.16</v>
      </c>
      <c r="E21" s="8">
        <f>E19*D21</f>
        <v>1.58</v>
      </c>
      <c r="F21" s="8"/>
      <c r="G21" s="8"/>
      <c r="H21" s="8"/>
      <c r="I21" s="8"/>
      <c r="J21" s="8"/>
      <c r="K21" s="8">
        <f>J21*E21</f>
        <v>0</v>
      </c>
      <c r="L21" s="8">
        <f>K21+I21+G21</f>
        <v>0</v>
      </c>
    </row>
    <row r="22" spans="1:12">
      <c r="A22" s="113"/>
      <c r="B22" s="117" t="s">
        <v>151</v>
      </c>
      <c r="C22" s="54" t="s">
        <v>144</v>
      </c>
      <c r="D22" s="8">
        <v>8.4</v>
      </c>
      <c r="E22" s="8">
        <f>E19*D22</f>
        <v>4.2</v>
      </c>
      <c r="F22" s="8"/>
      <c r="G22" s="8"/>
      <c r="H22" s="8"/>
      <c r="I22" s="8"/>
      <c r="J22" s="80"/>
      <c r="K22" s="8">
        <f>J22*E22</f>
        <v>0</v>
      </c>
      <c r="L22" s="8">
        <f>K22+I22+G22</f>
        <v>0</v>
      </c>
    </row>
    <row r="23" spans="1:12" ht="14.25" customHeight="1">
      <c r="A23" s="110"/>
      <c r="B23" s="88" t="s">
        <v>152</v>
      </c>
      <c r="C23" s="69" t="s">
        <v>153</v>
      </c>
      <c r="D23" s="89">
        <v>122</v>
      </c>
      <c r="E23" s="89">
        <f>E19*D23</f>
        <v>61</v>
      </c>
      <c r="F23" s="89"/>
      <c r="G23" s="89">
        <f>F23*E23</f>
        <v>0</v>
      </c>
      <c r="H23" s="89"/>
      <c r="I23" s="89"/>
      <c r="J23" s="89"/>
      <c r="K23" s="89"/>
      <c r="L23" s="8">
        <f>I23+G23</f>
        <v>0</v>
      </c>
    </row>
    <row r="24" spans="1:12" ht="21" customHeight="1">
      <c r="A24" s="73"/>
      <c r="B24" s="313" t="s">
        <v>154</v>
      </c>
      <c r="C24" s="313"/>
      <c r="D24" s="313"/>
      <c r="E24" s="313"/>
      <c r="F24" s="92"/>
      <c r="G24" s="92"/>
      <c r="H24" s="93"/>
      <c r="I24" s="92"/>
      <c r="J24" s="92"/>
      <c r="K24" s="92"/>
      <c r="L24" s="94"/>
    </row>
    <row r="25" spans="1:12">
      <c r="A25" s="72"/>
      <c r="B25" s="318" t="s">
        <v>155</v>
      </c>
      <c r="C25" s="319"/>
      <c r="D25" s="319"/>
      <c r="E25" s="319"/>
      <c r="F25" s="92"/>
      <c r="G25" s="92"/>
      <c r="H25" s="93"/>
      <c r="I25" s="92"/>
      <c r="J25" s="92"/>
      <c r="K25" s="92"/>
      <c r="L25" s="94"/>
    </row>
    <row r="26" spans="1:12" ht="30.75" customHeight="1">
      <c r="A26" s="58">
        <v>1</v>
      </c>
      <c r="B26" s="100" t="s">
        <v>156</v>
      </c>
      <c r="C26" s="6" t="s">
        <v>153</v>
      </c>
      <c r="D26" s="54"/>
      <c r="E26" s="7">
        <v>13.12</v>
      </c>
      <c r="F26" s="8"/>
      <c r="G26" s="8"/>
      <c r="H26" s="8"/>
      <c r="I26" s="8"/>
      <c r="J26" s="8"/>
      <c r="K26" s="8"/>
      <c r="L26" s="7"/>
    </row>
    <row r="27" spans="1:12">
      <c r="A27" s="97"/>
      <c r="B27" s="96" t="s">
        <v>139</v>
      </c>
      <c r="C27" s="54" t="s">
        <v>8</v>
      </c>
      <c r="D27" s="8">
        <v>1</v>
      </c>
      <c r="E27" s="8">
        <f>E26*D27</f>
        <v>13.12</v>
      </c>
      <c r="F27" s="8"/>
      <c r="G27" s="8"/>
      <c r="H27" s="8"/>
      <c r="I27" s="8">
        <f>H27*E27</f>
        <v>0</v>
      </c>
      <c r="J27" s="8"/>
      <c r="K27" s="8"/>
      <c r="L27" s="8">
        <f>I27+G27</f>
        <v>0</v>
      </c>
    </row>
    <row r="28" spans="1:12">
      <c r="A28" s="97"/>
      <c r="B28" s="95" t="s">
        <v>157</v>
      </c>
      <c r="C28" s="54" t="s">
        <v>8</v>
      </c>
      <c r="D28" s="8">
        <v>1</v>
      </c>
      <c r="E28" s="8">
        <f>E26*D28</f>
        <v>13.12</v>
      </c>
      <c r="F28" s="8"/>
      <c r="G28" s="8"/>
      <c r="H28" s="8"/>
      <c r="I28" s="8"/>
      <c r="J28" s="8"/>
      <c r="K28" s="8">
        <f>J28*E28</f>
        <v>0</v>
      </c>
      <c r="L28" s="8">
        <f t="shared" ref="L28:L34" si="0">K28+I28+G28</f>
        <v>0</v>
      </c>
    </row>
    <row r="29" spans="1:12">
      <c r="A29" s="97"/>
      <c r="B29" s="95" t="s">
        <v>158</v>
      </c>
      <c r="C29" s="54" t="s">
        <v>153</v>
      </c>
      <c r="D29" s="8">
        <v>1.02</v>
      </c>
      <c r="E29" s="8">
        <f>E26*D29</f>
        <v>13.382399999999999</v>
      </c>
      <c r="F29" s="8"/>
      <c r="G29" s="8">
        <f t="shared" ref="G29:G34" si="1">F29*E29</f>
        <v>0</v>
      </c>
      <c r="H29" s="8"/>
      <c r="I29" s="8"/>
      <c r="J29" s="8"/>
      <c r="K29" s="8"/>
      <c r="L29" s="8">
        <f t="shared" si="0"/>
        <v>0</v>
      </c>
    </row>
    <row r="30" spans="1:12">
      <c r="A30" s="97"/>
      <c r="B30" s="95" t="s">
        <v>159</v>
      </c>
      <c r="C30" s="87" t="s">
        <v>160</v>
      </c>
      <c r="D30" s="52">
        <v>0.7</v>
      </c>
      <c r="E30" s="86">
        <f>E26*D30</f>
        <v>9.1839999999999993</v>
      </c>
      <c r="F30" s="86"/>
      <c r="G30" s="8">
        <f t="shared" si="1"/>
        <v>0</v>
      </c>
      <c r="H30" s="86"/>
      <c r="I30" s="86"/>
      <c r="J30" s="86"/>
      <c r="K30" s="86"/>
      <c r="L30" s="8">
        <f t="shared" si="0"/>
        <v>0</v>
      </c>
    </row>
    <row r="31" spans="1:12">
      <c r="A31" s="97"/>
      <c r="B31" s="95" t="s">
        <v>161</v>
      </c>
      <c r="C31" s="87" t="s">
        <v>153</v>
      </c>
      <c r="D31" s="52">
        <v>0.02</v>
      </c>
      <c r="E31" s="86">
        <f>E26*D31</f>
        <v>0.26239999999999997</v>
      </c>
      <c r="F31" s="86"/>
      <c r="G31" s="8">
        <f t="shared" si="1"/>
        <v>0</v>
      </c>
      <c r="H31" s="86"/>
      <c r="I31" s="86"/>
      <c r="J31" s="86"/>
      <c r="K31" s="86"/>
      <c r="L31" s="8">
        <f t="shared" si="0"/>
        <v>0</v>
      </c>
    </row>
    <row r="32" spans="1:12">
      <c r="A32" s="97"/>
      <c r="B32" s="96" t="s">
        <v>162</v>
      </c>
      <c r="C32" s="87" t="s">
        <v>163</v>
      </c>
      <c r="D32" s="87" t="s">
        <v>164</v>
      </c>
      <c r="E32" s="86">
        <v>0.9</v>
      </c>
      <c r="F32" s="86"/>
      <c r="G32" s="86">
        <f t="shared" si="1"/>
        <v>0</v>
      </c>
      <c r="H32" s="86"/>
      <c r="I32" s="86"/>
      <c r="J32" s="86"/>
      <c r="K32" s="86"/>
      <c r="L32" s="8">
        <f t="shared" si="0"/>
        <v>0</v>
      </c>
    </row>
    <row r="33" spans="1:12">
      <c r="A33" s="97"/>
      <c r="B33" s="96" t="s">
        <v>165</v>
      </c>
      <c r="C33" s="87" t="s">
        <v>163</v>
      </c>
      <c r="D33" s="87" t="s">
        <v>164</v>
      </c>
      <c r="E33" s="86">
        <v>0.08</v>
      </c>
      <c r="F33" s="86"/>
      <c r="G33" s="86">
        <f t="shared" si="1"/>
        <v>0</v>
      </c>
      <c r="H33" s="86"/>
      <c r="I33" s="86"/>
      <c r="J33" s="86"/>
      <c r="K33" s="86"/>
      <c r="L33" s="8">
        <f t="shared" si="0"/>
        <v>0</v>
      </c>
    </row>
    <row r="34" spans="1:12">
      <c r="A34" s="181"/>
      <c r="B34" s="95" t="s">
        <v>166</v>
      </c>
      <c r="C34" s="54" t="s">
        <v>8</v>
      </c>
      <c r="D34" s="8">
        <v>0.9</v>
      </c>
      <c r="E34" s="8">
        <f>E26*D34</f>
        <v>11.808</v>
      </c>
      <c r="F34" s="8"/>
      <c r="G34" s="8">
        <f t="shared" si="1"/>
        <v>0</v>
      </c>
      <c r="H34" s="8"/>
      <c r="I34" s="8"/>
      <c r="J34" s="8"/>
      <c r="K34" s="8"/>
      <c r="L34" s="8">
        <f t="shared" si="0"/>
        <v>0</v>
      </c>
    </row>
    <row r="35" spans="1:12" ht="25.5">
      <c r="A35" s="58">
        <v>2</v>
      </c>
      <c r="B35" s="100" t="s">
        <v>167</v>
      </c>
      <c r="C35" s="6" t="s">
        <v>153</v>
      </c>
      <c r="D35" s="54"/>
      <c r="E35" s="7">
        <v>22.3</v>
      </c>
      <c r="F35" s="8"/>
      <c r="G35" s="8"/>
      <c r="H35" s="8"/>
      <c r="I35" s="8"/>
      <c r="J35" s="8"/>
      <c r="K35" s="8"/>
      <c r="L35" s="7"/>
    </row>
    <row r="36" spans="1:12">
      <c r="A36" s="97"/>
      <c r="B36" s="96" t="s">
        <v>139</v>
      </c>
      <c r="C36" s="54" t="s">
        <v>8</v>
      </c>
      <c r="D36" s="8">
        <v>1</v>
      </c>
      <c r="E36" s="8">
        <f>E35*D36</f>
        <v>22.3</v>
      </c>
      <c r="F36" s="8"/>
      <c r="G36" s="8"/>
      <c r="H36" s="8"/>
      <c r="I36" s="8">
        <f>H36*E36</f>
        <v>0</v>
      </c>
      <c r="J36" s="8"/>
      <c r="K36" s="8"/>
      <c r="L36" s="8">
        <f>I36+G36</f>
        <v>0</v>
      </c>
    </row>
    <row r="37" spans="1:12">
      <c r="A37" s="97"/>
      <c r="B37" s="95" t="s">
        <v>157</v>
      </c>
      <c r="C37" s="54" t="s">
        <v>8</v>
      </c>
      <c r="D37" s="8">
        <v>1</v>
      </c>
      <c r="E37" s="8">
        <f>E35*D37</f>
        <v>22.3</v>
      </c>
      <c r="F37" s="8"/>
      <c r="G37" s="8"/>
      <c r="H37" s="8"/>
      <c r="I37" s="8"/>
      <c r="J37" s="8"/>
      <c r="K37" s="8">
        <f>J37*E37</f>
        <v>0</v>
      </c>
      <c r="L37" s="8">
        <f>K37+I37+G37</f>
        <v>0</v>
      </c>
    </row>
    <row r="38" spans="1:12">
      <c r="A38" s="97"/>
      <c r="B38" s="98" t="s">
        <v>168</v>
      </c>
      <c r="C38" s="54" t="s">
        <v>153</v>
      </c>
      <c r="D38" s="8">
        <v>1.02</v>
      </c>
      <c r="E38" s="8">
        <f>E35*D38</f>
        <v>22.746000000000002</v>
      </c>
      <c r="F38" s="8"/>
      <c r="G38" s="8">
        <f t="shared" ref="G38:G43" si="2">F38*E38</f>
        <v>0</v>
      </c>
      <c r="H38" s="8"/>
      <c r="I38" s="8"/>
      <c r="J38" s="8"/>
      <c r="K38" s="8"/>
      <c r="L38" s="8">
        <f t="shared" ref="L38:L43" si="3">K38+I38+G38</f>
        <v>0</v>
      </c>
    </row>
    <row r="39" spans="1:12">
      <c r="A39" s="97"/>
      <c r="B39" s="98" t="s">
        <v>159</v>
      </c>
      <c r="C39" s="87" t="s">
        <v>160</v>
      </c>
      <c r="D39" s="52">
        <v>2.46</v>
      </c>
      <c r="E39" s="86">
        <f>E35*D39</f>
        <v>54.858000000000004</v>
      </c>
      <c r="F39" s="86"/>
      <c r="G39" s="8">
        <f t="shared" si="2"/>
        <v>0</v>
      </c>
      <c r="H39" s="86"/>
      <c r="I39" s="86"/>
      <c r="J39" s="86"/>
      <c r="K39" s="86"/>
      <c r="L39" s="8">
        <f t="shared" si="3"/>
        <v>0</v>
      </c>
    </row>
    <row r="40" spans="1:12">
      <c r="A40" s="97"/>
      <c r="B40" s="98" t="s">
        <v>161</v>
      </c>
      <c r="C40" s="87" t="s">
        <v>153</v>
      </c>
      <c r="D40" s="52">
        <v>0.08</v>
      </c>
      <c r="E40" s="86">
        <f>E35*D40</f>
        <v>1.784</v>
      </c>
      <c r="F40" s="86"/>
      <c r="G40" s="8">
        <f t="shared" si="2"/>
        <v>0</v>
      </c>
      <c r="H40" s="86"/>
      <c r="I40" s="86"/>
      <c r="J40" s="86"/>
      <c r="K40" s="86"/>
      <c r="L40" s="8">
        <f t="shared" si="3"/>
        <v>0</v>
      </c>
    </row>
    <row r="41" spans="1:12">
      <c r="A41" s="97"/>
      <c r="B41" s="96" t="s">
        <v>162</v>
      </c>
      <c r="C41" s="87" t="s">
        <v>163</v>
      </c>
      <c r="D41" s="87" t="s">
        <v>164</v>
      </c>
      <c r="E41" s="86">
        <v>1.5</v>
      </c>
      <c r="F41" s="86"/>
      <c r="G41" s="86">
        <f t="shared" si="2"/>
        <v>0</v>
      </c>
      <c r="H41" s="86"/>
      <c r="I41" s="86"/>
      <c r="J41" s="86"/>
      <c r="K41" s="86"/>
      <c r="L41" s="8">
        <f t="shared" si="3"/>
        <v>0</v>
      </c>
    </row>
    <row r="42" spans="1:12">
      <c r="A42" s="97"/>
      <c r="B42" s="96" t="s">
        <v>165</v>
      </c>
      <c r="C42" s="87" t="s">
        <v>163</v>
      </c>
      <c r="D42" s="87" t="s">
        <v>164</v>
      </c>
      <c r="E42" s="86">
        <v>0.31</v>
      </c>
      <c r="F42" s="86"/>
      <c r="G42" s="86">
        <f t="shared" si="2"/>
        <v>0</v>
      </c>
      <c r="H42" s="86"/>
      <c r="I42" s="86"/>
      <c r="J42" s="86"/>
      <c r="K42" s="86"/>
      <c r="L42" s="8">
        <f t="shared" si="3"/>
        <v>0</v>
      </c>
    </row>
    <row r="43" spans="1:12">
      <c r="A43" s="181"/>
      <c r="B43" s="95" t="s">
        <v>166</v>
      </c>
      <c r="C43" s="54" t="s">
        <v>8</v>
      </c>
      <c r="D43" s="8">
        <v>0.9</v>
      </c>
      <c r="E43" s="8">
        <f>E35*D43</f>
        <v>20.07</v>
      </c>
      <c r="F43" s="8"/>
      <c r="G43" s="8">
        <f t="shared" si="2"/>
        <v>0</v>
      </c>
      <c r="H43" s="8"/>
      <c r="I43" s="8"/>
      <c r="J43" s="8"/>
      <c r="K43" s="8"/>
      <c r="L43" s="8">
        <f t="shared" si="3"/>
        <v>0</v>
      </c>
    </row>
    <row r="44" spans="1:12" ht="25.5">
      <c r="A44" s="58">
        <v>3</v>
      </c>
      <c r="B44" s="147" t="s">
        <v>169</v>
      </c>
      <c r="C44" s="6" t="s">
        <v>153</v>
      </c>
      <c r="D44" s="54"/>
      <c r="E44" s="7">
        <v>5.0999999999999996</v>
      </c>
      <c r="F44" s="8"/>
      <c r="G44" s="8"/>
      <c r="H44" s="8"/>
      <c r="I44" s="8"/>
      <c r="J44" s="8"/>
      <c r="K44" s="8"/>
      <c r="L44" s="7"/>
    </row>
    <row r="45" spans="1:12">
      <c r="A45" s="97"/>
      <c r="B45" s="96" t="s">
        <v>170</v>
      </c>
      <c r="C45" s="54" t="s">
        <v>8</v>
      </c>
      <c r="D45" s="8">
        <v>1</v>
      </c>
      <c r="E45" s="8">
        <f>E44*D45</f>
        <v>5.0999999999999996</v>
      </c>
      <c r="F45" s="8"/>
      <c r="G45" s="8"/>
      <c r="H45" s="8"/>
      <c r="I45" s="8">
        <f>H45*E45</f>
        <v>0</v>
      </c>
      <c r="J45" s="8"/>
      <c r="K45" s="8"/>
      <c r="L45" s="8">
        <f>I45+G45</f>
        <v>0</v>
      </c>
    </row>
    <row r="46" spans="1:12">
      <c r="A46" s="97"/>
      <c r="B46" s="95" t="s">
        <v>157</v>
      </c>
      <c r="C46" s="54" t="s">
        <v>8</v>
      </c>
      <c r="D46" s="8">
        <v>1</v>
      </c>
      <c r="E46" s="8">
        <f>E44*D46</f>
        <v>5.0999999999999996</v>
      </c>
      <c r="F46" s="8"/>
      <c r="G46" s="8"/>
      <c r="H46" s="8"/>
      <c r="I46" s="8"/>
      <c r="J46" s="8"/>
      <c r="K46" s="8">
        <f>J46*E46</f>
        <v>0</v>
      </c>
      <c r="L46" s="8">
        <f>K46+I46+G46</f>
        <v>0</v>
      </c>
    </row>
    <row r="47" spans="1:12">
      <c r="A47" s="97"/>
      <c r="B47" s="98" t="s">
        <v>168</v>
      </c>
      <c r="C47" s="54" t="s">
        <v>153</v>
      </c>
      <c r="D47" s="8">
        <v>1.02</v>
      </c>
      <c r="E47" s="8">
        <f>E44*D47</f>
        <v>5.202</v>
      </c>
      <c r="F47" s="8"/>
      <c r="G47" s="8">
        <f t="shared" ref="G47:G52" si="4">F47*E47</f>
        <v>0</v>
      </c>
      <c r="H47" s="8"/>
      <c r="I47" s="8"/>
      <c r="J47" s="8"/>
      <c r="K47" s="8"/>
      <c r="L47" s="8">
        <f t="shared" ref="L47:L52" si="5">K47+I47+G47</f>
        <v>0</v>
      </c>
    </row>
    <row r="48" spans="1:12">
      <c r="A48" s="97"/>
      <c r="B48" s="98" t="s">
        <v>159</v>
      </c>
      <c r="C48" s="87" t="s">
        <v>160</v>
      </c>
      <c r="D48" s="52">
        <v>2.42</v>
      </c>
      <c r="E48" s="86">
        <f>E44*D48</f>
        <v>12.341999999999999</v>
      </c>
      <c r="F48" s="86"/>
      <c r="G48" s="8">
        <f t="shared" si="4"/>
        <v>0</v>
      </c>
      <c r="H48" s="86"/>
      <c r="I48" s="86"/>
      <c r="J48" s="86"/>
      <c r="K48" s="86"/>
      <c r="L48" s="8">
        <f t="shared" si="5"/>
        <v>0</v>
      </c>
    </row>
    <row r="49" spans="1:12">
      <c r="A49" s="97"/>
      <c r="B49" s="98" t="s">
        <v>161</v>
      </c>
      <c r="C49" s="87" t="s">
        <v>153</v>
      </c>
      <c r="D49" s="52">
        <v>0.08</v>
      </c>
      <c r="E49" s="86">
        <f>E44*D49</f>
        <v>0.40799999999999997</v>
      </c>
      <c r="F49" s="86"/>
      <c r="G49" s="8">
        <f t="shared" si="4"/>
        <v>0</v>
      </c>
      <c r="H49" s="86"/>
      <c r="I49" s="86"/>
      <c r="J49" s="86"/>
      <c r="K49" s="86"/>
      <c r="L49" s="8">
        <f t="shared" si="5"/>
        <v>0</v>
      </c>
    </row>
    <row r="50" spans="1:12">
      <c r="A50" s="97"/>
      <c r="B50" s="96" t="s">
        <v>162</v>
      </c>
      <c r="C50" s="87" t="s">
        <v>163</v>
      </c>
      <c r="D50" s="87" t="s">
        <v>164</v>
      </c>
      <c r="E50" s="86">
        <v>1.03</v>
      </c>
      <c r="F50" s="86"/>
      <c r="G50" s="86">
        <f t="shared" si="4"/>
        <v>0</v>
      </c>
      <c r="H50" s="86"/>
      <c r="I50" s="86"/>
      <c r="J50" s="86"/>
      <c r="K50" s="86"/>
      <c r="L50" s="8">
        <f t="shared" si="5"/>
        <v>0</v>
      </c>
    </row>
    <row r="51" spans="1:12">
      <c r="A51" s="97"/>
      <c r="B51" s="96" t="s">
        <v>171</v>
      </c>
      <c r="C51" s="87" t="s">
        <v>163</v>
      </c>
      <c r="D51" s="87" t="s">
        <v>164</v>
      </c>
      <c r="E51" s="86">
        <v>0.28999999999999998</v>
      </c>
      <c r="F51" s="86"/>
      <c r="G51" s="86">
        <f t="shared" si="4"/>
        <v>0</v>
      </c>
      <c r="H51" s="86"/>
      <c r="I51" s="86"/>
      <c r="J51" s="86"/>
      <c r="K51" s="86"/>
      <c r="L51" s="8">
        <f t="shared" si="5"/>
        <v>0</v>
      </c>
    </row>
    <row r="52" spans="1:12">
      <c r="A52" s="181"/>
      <c r="B52" s="95" t="s">
        <v>166</v>
      </c>
      <c r="C52" s="54" t="s">
        <v>8</v>
      </c>
      <c r="D52" s="8">
        <v>0.9</v>
      </c>
      <c r="E52" s="8">
        <f>E44*D52</f>
        <v>4.59</v>
      </c>
      <c r="F52" s="8"/>
      <c r="G52" s="8">
        <f t="shared" si="4"/>
        <v>0</v>
      </c>
      <c r="H52" s="8"/>
      <c r="I52" s="8"/>
      <c r="J52" s="8"/>
      <c r="K52" s="8"/>
      <c r="L52" s="8">
        <f t="shared" si="5"/>
        <v>0</v>
      </c>
    </row>
    <row r="53" spans="1:12" ht="25.5">
      <c r="A53" s="58">
        <v>4</v>
      </c>
      <c r="B53" s="100" t="s">
        <v>172</v>
      </c>
      <c r="C53" s="6" t="s">
        <v>153</v>
      </c>
      <c r="D53" s="54"/>
      <c r="E53" s="7">
        <v>16.399999999999999</v>
      </c>
      <c r="F53" s="8"/>
      <c r="G53" s="8"/>
      <c r="H53" s="8"/>
      <c r="I53" s="8"/>
      <c r="J53" s="8"/>
      <c r="K53" s="8"/>
      <c r="L53" s="7"/>
    </row>
    <row r="54" spans="1:12">
      <c r="A54" s="97"/>
      <c r="B54" s="96" t="s">
        <v>139</v>
      </c>
      <c r="C54" s="54" t="s">
        <v>8</v>
      </c>
      <c r="D54" s="8">
        <v>1</v>
      </c>
      <c r="E54" s="8">
        <f>E53*D54</f>
        <v>16.399999999999999</v>
      </c>
      <c r="F54" s="8"/>
      <c r="G54" s="8"/>
      <c r="H54" s="8"/>
      <c r="I54" s="8">
        <f>H54*E54</f>
        <v>0</v>
      </c>
      <c r="J54" s="8"/>
      <c r="K54" s="8"/>
      <c r="L54" s="8">
        <f>I54+G54</f>
        <v>0</v>
      </c>
    </row>
    <row r="55" spans="1:12">
      <c r="A55" s="97"/>
      <c r="B55" s="95" t="s">
        <v>157</v>
      </c>
      <c r="C55" s="54" t="s">
        <v>8</v>
      </c>
      <c r="D55" s="8">
        <v>1</v>
      </c>
      <c r="E55" s="8">
        <f>E53*D55</f>
        <v>16.399999999999999</v>
      </c>
      <c r="F55" s="8"/>
      <c r="G55" s="8"/>
      <c r="H55" s="8"/>
      <c r="I55" s="8"/>
      <c r="J55" s="8"/>
      <c r="K55" s="8">
        <f>J55*E55</f>
        <v>0</v>
      </c>
      <c r="L55" s="8">
        <f>K55+I55+G55</f>
        <v>0</v>
      </c>
    </row>
    <row r="56" spans="1:12">
      <c r="A56" s="97"/>
      <c r="B56" s="98" t="s">
        <v>168</v>
      </c>
      <c r="C56" s="54" t="s">
        <v>153</v>
      </c>
      <c r="D56" s="8">
        <v>1.02</v>
      </c>
      <c r="E56" s="8">
        <f>E53*D56</f>
        <v>16.727999999999998</v>
      </c>
      <c r="F56" s="8"/>
      <c r="G56" s="8">
        <f t="shared" ref="G56:G61" si="6">F56*E56</f>
        <v>0</v>
      </c>
      <c r="H56" s="8"/>
      <c r="I56" s="8"/>
      <c r="J56" s="8"/>
      <c r="K56" s="8"/>
      <c r="L56" s="8">
        <f t="shared" ref="L56:L61" si="7">K56+I56+G56</f>
        <v>0</v>
      </c>
    </row>
    <row r="57" spans="1:12">
      <c r="A57" s="97"/>
      <c r="B57" s="98" t="s">
        <v>159</v>
      </c>
      <c r="C57" s="87" t="s">
        <v>160</v>
      </c>
      <c r="D57" s="52">
        <v>2.46</v>
      </c>
      <c r="E57" s="86">
        <f>E53*D57</f>
        <v>40.343999999999994</v>
      </c>
      <c r="F57" s="86"/>
      <c r="G57" s="8">
        <f t="shared" si="6"/>
        <v>0</v>
      </c>
      <c r="H57" s="86"/>
      <c r="I57" s="86"/>
      <c r="J57" s="86"/>
      <c r="K57" s="86"/>
      <c r="L57" s="8">
        <f t="shared" si="7"/>
        <v>0</v>
      </c>
    </row>
    <row r="58" spans="1:12">
      <c r="A58" s="97"/>
      <c r="B58" s="98" t="s">
        <v>161</v>
      </c>
      <c r="C58" s="87" t="s">
        <v>153</v>
      </c>
      <c r="D58" s="52">
        <v>0.08</v>
      </c>
      <c r="E58" s="86">
        <f>E53*D58</f>
        <v>1.3119999999999998</v>
      </c>
      <c r="F58" s="86"/>
      <c r="G58" s="8">
        <f t="shared" si="6"/>
        <v>0</v>
      </c>
      <c r="H58" s="86"/>
      <c r="I58" s="86"/>
      <c r="J58" s="86"/>
      <c r="K58" s="86"/>
      <c r="L58" s="8">
        <f t="shared" si="7"/>
        <v>0</v>
      </c>
    </row>
    <row r="59" spans="1:12">
      <c r="A59" s="97"/>
      <c r="B59" s="96" t="s">
        <v>162</v>
      </c>
      <c r="C59" s="87" t="s">
        <v>163</v>
      </c>
      <c r="D59" s="87" t="s">
        <v>164</v>
      </c>
      <c r="E59" s="86">
        <v>1.52</v>
      </c>
      <c r="F59" s="86"/>
      <c r="G59" s="86">
        <f t="shared" si="6"/>
        <v>0</v>
      </c>
      <c r="H59" s="86"/>
      <c r="I59" s="86"/>
      <c r="J59" s="86"/>
      <c r="K59" s="86"/>
      <c r="L59" s="8">
        <f t="shared" si="7"/>
        <v>0</v>
      </c>
    </row>
    <row r="60" spans="1:12">
      <c r="A60" s="97"/>
      <c r="B60" s="96" t="s">
        <v>171</v>
      </c>
      <c r="C60" s="87" t="s">
        <v>163</v>
      </c>
      <c r="D60" s="87" t="s">
        <v>164</v>
      </c>
      <c r="E60" s="86">
        <v>0.65</v>
      </c>
      <c r="F60" s="86"/>
      <c r="G60" s="86">
        <f t="shared" si="6"/>
        <v>0</v>
      </c>
      <c r="H60" s="86"/>
      <c r="I60" s="86"/>
      <c r="J60" s="86"/>
      <c r="K60" s="86"/>
      <c r="L60" s="8">
        <f t="shared" si="7"/>
        <v>0</v>
      </c>
    </row>
    <row r="61" spans="1:12">
      <c r="A61" s="181"/>
      <c r="B61" s="95" t="s">
        <v>166</v>
      </c>
      <c r="C61" s="54" t="s">
        <v>8</v>
      </c>
      <c r="D61" s="8">
        <v>0.9</v>
      </c>
      <c r="E61" s="8">
        <f>E53*D61</f>
        <v>14.76</v>
      </c>
      <c r="F61" s="8"/>
      <c r="G61" s="8">
        <f t="shared" si="6"/>
        <v>0</v>
      </c>
      <c r="H61" s="8"/>
      <c r="I61" s="8"/>
      <c r="J61" s="8"/>
      <c r="K61" s="8"/>
      <c r="L61" s="8">
        <f t="shared" si="7"/>
        <v>0</v>
      </c>
    </row>
    <row r="62" spans="1:12" ht="25.5">
      <c r="A62" s="97">
        <v>5</v>
      </c>
      <c r="B62" s="147" t="s">
        <v>173</v>
      </c>
      <c r="C62" s="6" t="s">
        <v>153</v>
      </c>
      <c r="D62" s="7"/>
      <c r="E62" s="7">
        <v>31.3</v>
      </c>
      <c r="F62" s="8"/>
      <c r="G62" s="8"/>
      <c r="H62" s="8"/>
      <c r="I62" s="8"/>
      <c r="J62" s="8"/>
      <c r="K62" s="8"/>
      <c r="L62" s="8"/>
    </row>
    <row r="63" spans="1:12">
      <c r="A63" s="97"/>
      <c r="B63" s="96" t="s">
        <v>139</v>
      </c>
      <c r="C63" s="54" t="s">
        <v>8</v>
      </c>
      <c r="D63" s="8">
        <v>1</v>
      </c>
      <c r="E63" s="8">
        <f>E62*D63</f>
        <v>31.3</v>
      </c>
      <c r="F63" s="8"/>
      <c r="G63" s="8"/>
      <c r="H63" s="8"/>
      <c r="I63" s="8">
        <f>H63*E63</f>
        <v>0</v>
      </c>
      <c r="J63" s="8"/>
      <c r="K63" s="8"/>
      <c r="L63" s="8">
        <f>I63+G63</f>
        <v>0</v>
      </c>
    </row>
    <row r="64" spans="1:12">
      <c r="A64" s="97"/>
      <c r="B64" s="95" t="s">
        <v>157</v>
      </c>
      <c r="C64" s="54" t="s">
        <v>8</v>
      </c>
      <c r="D64" s="8">
        <v>1</v>
      </c>
      <c r="E64" s="8">
        <f>E62*D64</f>
        <v>31.3</v>
      </c>
      <c r="F64" s="8"/>
      <c r="G64" s="8"/>
      <c r="H64" s="8"/>
      <c r="I64" s="8"/>
      <c r="J64" s="8"/>
      <c r="K64" s="8">
        <f>J64*E64</f>
        <v>0</v>
      </c>
      <c r="L64" s="8">
        <f>K64+I64+G64</f>
        <v>0</v>
      </c>
    </row>
    <row r="65" spans="1:12">
      <c r="A65" s="97"/>
      <c r="B65" s="95" t="s">
        <v>158</v>
      </c>
      <c r="C65" s="54" t="s">
        <v>153</v>
      </c>
      <c r="D65" s="8">
        <v>1.02</v>
      </c>
      <c r="E65" s="8">
        <f>E62*D65</f>
        <v>31.926000000000002</v>
      </c>
      <c r="F65" s="8"/>
      <c r="G65" s="8">
        <f>F65*E65</f>
        <v>0</v>
      </c>
      <c r="H65" s="8"/>
      <c r="I65" s="8"/>
      <c r="J65" s="8"/>
      <c r="K65" s="8"/>
      <c r="L65" s="8">
        <f>K65+I65+G65</f>
        <v>0</v>
      </c>
    </row>
    <row r="66" spans="1:12">
      <c r="A66" s="97"/>
      <c r="B66" s="96" t="s">
        <v>165</v>
      </c>
      <c r="C66" s="87" t="s">
        <v>163</v>
      </c>
      <c r="D66" s="87"/>
      <c r="E66" s="86">
        <v>1.26</v>
      </c>
      <c r="F66" s="86"/>
      <c r="G66" s="86">
        <f>F66*E66</f>
        <v>0</v>
      </c>
      <c r="H66" s="86"/>
      <c r="I66" s="86"/>
      <c r="J66" s="86"/>
      <c r="K66" s="86"/>
      <c r="L66" s="86">
        <f>K66+I66+G66</f>
        <v>0</v>
      </c>
    </row>
    <row r="67" spans="1:12">
      <c r="A67" s="97"/>
      <c r="B67" s="99" t="s">
        <v>166</v>
      </c>
      <c r="C67" s="59" t="s">
        <v>8</v>
      </c>
      <c r="D67" s="104">
        <v>0.15</v>
      </c>
      <c r="E67" s="104">
        <f>E62*D67</f>
        <v>4.6950000000000003</v>
      </c>
      <c r="F67" s="8"/>
      <c r="G67" s="8">
        <f>F67*E67</f>
        <v>0</v>
      </c>
      <c r="H67" s="8"/>
      <c r="I67" s="8"/>
      <c r="J67" s="8"/>
      <c r="K67" s="8"/>
      <c r="L67" s="8">
        <f>K67+I67+G67</f>
        <v>0</v>
      </c>
    </row>
    <row r="68" spans="1:12">
      <c r="A68" s="72"/>
      <c r="B68" s="320" t="s">
        <v>174</v>
      </c>
      <c r="C68" s="319"/>
      <c r="D68" s="319"/>
      <c r="E68" s="319"/>
      <c r="F68" s="92"/>
      <c r="G68" s="92"/>
      <c r="H68" s="93"/>
      <c r="I68" s="92"/>
      <c r="J68" s="92"/>
      <c r="K68" s="92"/>
      <c r="L68" s="94"/>
    </row>
    <row r="69" spans="1:12" ht="25.5">
      <c r="A69" s="58">
        <v>1</v>
      </c>
      <c r="B69" s="147" t="s">
        <v>175</v>
      </c>
      <c r="C69" s="6" t="s">
        <v>153</v>
      </c>
      <c r="D69" s="7"/>
      <c r="E69" s="7">
        <v>0.3</v>
      </c>
      <c r="F69" s="7"/>
      <c r="G69" s="8"/>
      <c r="H69" s="8"/>
      <c r="I69" s="8"/>
      <c r="J69" s="8"/>
      <c r="K69" s="8"/>
      <c r="L69" s="8"/>
    </row>
    <row r="70" spans="1:12">
      <c r="A70" s="97"/>
      <c r="B70" s="96" t="s">
        <v>139</v>
      </c>
      <c r="C70" s="54" t="s">
        <v>8</v>
      </c>
      <c r="D70" s="8">
        <v>1</v>
      </c>
      <c r="E70" s="8">
        <f>E69*D70</f>
        <v>0.3</v>
      </c>
      <c r="F70" s="8"/>
      <c r="G70" s="8"/>
      <c r="H70" s="8"/>
      <c r="I70" s="8">
        <f>H70*E70</f>
        <v>0</v>
      </c>
      <c r="J70" s="8"/>
      <c r="K70" s="8"/>
      <c r="L70" s="8">
        <f>I70+G70</f>
        <v>0</v>
      </c>
    </row>
    <row r="71" spans="1:12">
      <c r="A71" s="97"/>
      <c r="B71" s="99" t="s">
        <v>176</v>
      </c>
      <c r="C71" s="59" t="s">
        <v>153</v>
      </c>
      <c r="D71" s="104">
        <v>1.02</v>
      </c>
      <c r="E71" s="104">
        <f>E69*D71</f>
        <v>0.30599999999999999</v>
      </c>
      <c r="F71" s="8"/>
      <c r="G71" s="8">
        <f>F71*E71</f>
        <v>0</v>
      </c>
      <c r="H71" s="8"/>
      <c r="I71" s="8"/>
      <c r="J71" s="8"/>
      <c r="K71" s="8"/>
      <c r="L71" s="8">
        <f>K71+I71+G71</f>
        <v>0</v>
      </c>
    </row>
    <row r="72" spans="1:12" ht="25.5">
      <c r="A72" s="58">
        <v>2</v>
      </c>
      <c r="B72" s="147" t="s">
        <v>177</v>
      </c>
      <c r="C72" s="6" t="s">
        <v>153</v>
      </c>
      <c r="D72" s="7"/>
      <c r="E72" s="7">
        <v>6.2</v>
      </c>
      <c r="F72" s="8"/>
      <c r="G72" s="8"/>
      <c r="H72" s="8"/>
      <c r="I72" s="8"/>
      <c r="J72" s="8"/>
      <c r="K72" s="8"/>
      <c r="L72" s="8"/>
    </row>
    <row r="73" spans="1:12">
      <c r="A73" s="97"/>
      <c r="B73" s="96" t="s">
        <v>139</v>
      </c>
      <c r="C73" s="54" t="s">
        <v>8</v>
      </c>
      <c r="D73" s="8">
        <v>1</v>
      </c>
      <c r="E73" s="8">
        <f>E72*D73</f>
        <v>6.2</v>
      </c>
      <c r="F73" s="8"/>
      <c r="G73" s="8"/>
      <c r="H73" s="8"/>
      <c r="I73" s="8">
        <f>H73*E73</f>
        <v>0</v>
      </c>
      <c r="J73" s="8"/>
      <c r="K73" s="8"/>
      <c r="L73" s="8">
        <f>I73+G73</f>
        <v>0</v>
      </c>
    </row>
    <row r="74" spans="1:12">
      <c r="A74" s="97"/>
      <c r="B74" s="98" t="s">
        <v>168</v>
      </c>
      <c r="C74" s="54" t="s">
        <v>153</v>
      </c>
      <c r="D74" s="8">
        <v>1.02</v>
      </c>
      <c r="E74" s="8">
        <f>E72*D74</f>
        <v>6.3240000000000007</v>
      </c>
      <c r="F74" s="8"/>
      <c r="G74" s="8">
        <f t="shared" ref="G74:G79" si="8">F74*E74</f>
        <v>0</v>
      </c>
      <c r="H74" s="8"/>
      <c r="I74" s="8"/>
      <c r="J74" s="8"/>
      <c r="K74" s="8"/>
      <c r="L74" s="8">
        <f t="shared" ref="L74:L79" si="9">K74+I74+G74</f>
        <v>0</v>
      </c>
    </row>
    <row r="75" spans="1:12">
      <c r="A75" s="97"/>
      <c r="B75" s="98" t="s">
        <v>159</v>
      </c>
      <c r="C75" s="87" t="s">
        <v>160</v>
      </c>
      <c r="D75" s="52">
        <v>2.46</v>
      </c>
      <c r="E75" s="86">
        <f>E72*D75</f>
        <v>15.252000000000001</v>
      </c>
      <c r="F75" s="86"/>
      <c r="G75" s="8">
        <f t="shared" si="8"/>
        <v>0</v>
      </c>
      <c r="H75" s="86"/>
      <c r="I75" s="86"/>
      <c r="J75" s="86"/>
      <c r="K75" s="86"/>
      <c r="L75" s="8">
        <f t="shared" si="9"/>
        <v>0</v>
      </c>
    </row>
    <row r="76" spans="1:12">
      <c r="A76" s="97"/>
      <c r="B76" s="98" t="s">
        <v>161</v>
      </c>
      <c r="C76" s="87" t="s">
        <v>153</v>
      </c>
      <c r="D76" s="52">
        <v>0.08</v>
      </c>
      <c r="E76" s="86">
        <f>E72*D76</f>
        <v>0.49600000000000005</v>
      </c>
      <c r="F76" s="86"/>
      <c r="G76" s="8">
        <f t="shared" si="8"/>
        <v>0</v>
      </c>
      <c r="H76" s="86"/>
      <c r="I76" s="86"/>
      <c r="J76" s="86"/>
      <c r="K76" s="86"/>
      <c r="L76" s="8">
        <f t="shared" si="9"/>
        <v>0</v>
      </c>
    </row>
    <row r="77" spans="1:12">
      <c r="A77" s="97"/>
      <c r="B77" s="96" t="s">
        <v>162</v>
      </c>
      <c r="C77" s="87" t="s">
        <v>163</v>
      </c>
      <c r="D77" s="87" t="s">
        <v>164</v>
      </c>
      <c r="E77" s="86">
        <v>0.27</v>
      </c>
      <c r="F77" s="86"/>
      <c r="G77" s="86">
        <f t="shared" si="8"/>
        <v>0</v>
      </c>
      <c r="H77" s="86"/>
      <c r="I77" s="86"/>
      <c r="J77" s="86"/>
      <c r="K77" s="86"/>
      <c r="L77" s="8">
        <f t="shared" si="9"/>
        <v>0</v>
      </c>
    </row>
    <row r="78" spans="1:12">
      <c r="A78" s="97"/>
      <c r="B78" s="96" t="s">
        <v>171</v>
      </c>
      <c r="C78" s="87" t="s">
        <v>163</v>
      </c>
      <c r="D78" s="87" t="s">
        <v>164</v>
      </c>
      <c r="E78" s="86">
        <v>0.15</v>
      </c>
      <c r="F78" s="86"/>
      <c r="G78" s="86">
        <f t="shared" si="8"/>
        <v>0</v>
      </c>
      <c r="H78" s="86"/>
      <c r="I78" s="86"/>
      <c r="J78" s="86"/>
      <c r="K78" s="86"/>
      <c r="L78" s="8">
        <f t="shared" si="9"/>
        <v>0</v>
      </c>
    </row>
    <row r="79" spans="1:12">
      <c r="A79" s="97"/>
      <c r="B79" s="99" t="s">
        <v>166</v>
      </c>
      <c r="C79" s="59" t="s">
        <v>8</v>
      </c>
      <c r="D79" s="104">
        <v>0.9</v>
      </c>
      <c r="E79" s="104">
        <f>E72*D79</f>
        <v>5.58</v>
      </c>
      <c r="F79" s="8"/>
      <c r="G79" s="8">
        <f t="shared" si="8"/>
        <v>0</v>
      </c>
      <c r="H79" s="8"/>
      <c r="I79" s="8"/>
      <c r="J79" s="8"/>
      <c r="K79" s="8"/>
      <c r="L79" s="8">
        <f t="shared" si="9"/>
        <v>0</v>
      </c>
    </row>
    <row r="80" spans="1:12">
      <c r="A80" s="58">
        <v>3</v>
      </c>
      <c r="B80" s="147" t="s">
        <v>178</v>
      </c>
      <c r="C80" s="6" t="s">
        <v>160</v>
      </c>
      <c r="D80" s="7"/>
      <c r="E80" s="7">
        <v>28.8</v>
      </c>
      <c r="F80" s="8"/>
      <c r="G80" s="8"/>
      <c r="H80" s="8"/>
      <c r="I80" s="8"/>
      <c r="J80" s="8"/>
      <c r="K80" s="8"/>
      <c r="L80" s="8"/>
    </row>
    <row r="81" spans="1:12">
      <c r="A81" s="97"/>
      <c r="B81" s="96" t="s">
        <v>139</v>
      </c>
      <c r="C81" s="54" t="s">
        <v>8</v>
      </c>
      <c r="D81" s="8">
        <v>1</v>
      </c>
      <c r="E81" s="8">
        <f>E80*D81</f>
        <v>28.8</v>
      </c>
      <c r="F81" s="8"/>
      <c r="G81" s="8"/>
      <c r="H81" s="8"/>
      <c r="I81" s="8">
        <f>H81*E81</f>
        <v>0</v>
      </c>
      <c r="J81" s="8"/>
      <c r="K81" s="8"/>
      <c r="L81" s="8">
        <f>I81+G81</f>
        <v>0</v>
      </c>
    </row>
    <row r="82" spans="1:12">
      <c r="A82" s="97"/>
      <c r="B82" s="95" t="s">
        <v>179</v>
      </c>
      <c r="C82" s="54" t="s">
        <v>180</v>
      </c>
      <c r="D82" s="8">
        <v>0.4</v>
      </c>
      <c r="E82" s="8">
        <f>E80*D82</f>
        <v>11.520000000000001</v>
      </c>
      <c r="F82" s="8"/>
      <c r="G82" s="8">
        <f>F82*E82</f>
        <v>0</v>
      </c>
      <c r="H82" s="8"/>
      <c r="I82" s="8"/>
      <c r="J82" s="8"/>
      <c r="K82" s="8"/>
      <c r="L82" s="8">
        <f>G82</f>
        <v>0</v>
      </c>
    </row>
    <row r="83" spans="1:12">
      <c r="A83" s="97"/>
      <c r="B83" s="95" t="s">
        <v>181</v>
      </c>
      <c r="C83" s="54" t="s">
        <v>160</v>
      </c>
      <c r="D83" s="8">
        <v>1.1499999999999999</v>
      </c>
      <c r="E83" s="8">
        <f>E80*D83</f>
        <v>33.119999999999997</v>
      </c>
      <c r="F83" s="8"/>
      <c r="G83" s="8">
        <f>F83*E83</f>
        <v>0</v>
      </c>
      <c r="H83" s="8"/>
      <c r="I83" s="8"/>
      <c r="J83" s="8"/>
      <c r="K83" s="8"/>
      <c r="L83" s="8">
        <f>G83</f>
        <v>0</v>
      </c>
    </row>
    <row r="84" spans="1:12">
      <c r="A84" s="97"/>
      <c r="B84" s="95" t="s">
        <v>182</v>
      </c>
      <c r="C84" s="54" t="s">
        <v>183</v>
      </c>
      <c r="D84" s="8">
        <v>0.35</v>
      </c>
      <c r="E84" s="8">
        <f>E80*D84</f>
        <v>10.08</v>
      </c>
      <c r="F84" s="8"/>
      <c r="G84" s="8">
        <f>F84*E84</f>
        <v>0</v>
      </c>
      <c r="H84" s="8"/>
      <c r="I84" s="8"/>
      <c r="J84" s="8"/>
      <c r="K84" s="8"/>
      <c r="L84" s="8">
        <f>G84</f>
        <v>0</v>
      </c>
    </row>
    <row r="85" spans="1:12">
      <c r="A85" s="58">
        <v>4</v>
      </c>
      <c r="B85" s="233" t="s">
        <v>184</v>
      </c>
      <c r="C85" s="60" t="s">
        <v>185</v>
      </c>
      <c r="D85" s="57"/>
      <c r="E85" s="7">
        <v>1</v>
      </c>
      <c r="F85" s="86"/>
      <c r="G85" s="86"/>
      <c r="H85" s="86"/>
      <c r="I85" s="86"/>
      <c r="J85" s="86"/>
      <c r="K85" s="86"/>
      <c r="L85" s="86"/>
    </row>
    <row r="86" spans="1:12">
      <c r="A86" s="97"/>
      <c r="B86" s="179" t="s">
        <v>186</v>
      </c>
      <c r="C86" s="35" t="s">
        <v>8</v>
      </c>
      <c r="D86" s="86">
        <v>1</v>
      </c>
      <c r="E86" s="86">
        <f>E85*D86</f>
        <v>1</v>
      </c>
      <c r="F86" s="86"/>
      <c r="G86" s="86"/>
      <c r="H86" s="86"/>
      <c r="I86" s="86">
        <f>H86*E86</f>
        <v>0</v>
      </c>
      <c r="J86" s="86"/>
      <c r="K86" s="86"/>
      <c r="L86" s="86">
        <f>I86+G86</f>
        <v>0</v>
      </c>
    </row>
    <row r="87" spans="1:12">
      <c r="A87" s="97"/>
      <c r="B87" s="179" t="s">
        <v>187</v>
      </c>
      <c r="C87" s="35" t="s">
        <v>146</v>
      </c>
      <c r="D87" s="86" t="s">
        <v>164</v>
      </c>
      <c r="E87" s="86">
        <v>5.6000000000000001E-2</v>
      </c>
      <c r="F87" s="86"/>
      <c r="G87" s="86">
        <f>F87*E87</f>
        <v>0</v>
      </c>
      <c r="H87" s="86"/>
      <c r="I87" s="86"/>
      <c r="J87" s="86"/>
      <c r="K87" s="86"/>
      <c r="L87" s="86">
        <f>G87</f>
        <v>0</v>
      </c>
    </row>
    <row r="88" spans="1:12">
      <c r="A88" s="97"/>
      <c r="B88" s="179" t="s">
        <v>188</v>
      </c>
      <c r="C88" s="35" t="s">
        <v>146</v>
      </c>
      <c r="D88" s="86" t="s">
        <v>164</v>
      </c>
      <c r="E88" s="86">
        <v>0.113</v>
      </c>
      <c r="F88" s="87"/>
      <c r="G88" s="86">
        <f t="shared" ref="G88:G93" si="10">F88*E88</f>
        <v>0</v>
      </c>
      <c r="H88" s="86"/>
      <c r="I88" s="86"/>
      <c r="J88" s="86"/>
      <c r="K88" s="86"/>
      <c r="L88" s="86">
        <f>G88</f>
        <v>0</v>
      </c>
    </row>
    <row r="89" spans="1:12">
      <c r="A89" s="97"/>
      <c r="B89" s="234" t="s">
        <v>189</v>
      </c>
      <c r="C89" s="235" t="s">
        <v>146</v>
      </c>
      <c r="D89" s="236" t="s">
        <v>164</v>
      </c>
      <c r="E89" s="237">
        <v>0.06</v>
      </c>
      <c r="F89" s="236"/>
      <c r="G89" s="86">
        <f t="shared" si="10"/>
        <v>0</v>
      </c>
      <c r="H89" s="237"/>
      <c r="I89" s="238"/>
      <c r="J89" s="238"/>
      <c r="K89" s="238"/>
      <c r="L89" s="86">
        <f>G89</f>
        <v>0</v>
      </c>
    </row>
    <row r="90" spans="1:12">
      <c r="A90" s="97"/>
      <c r="B90" s="96" t="s">
        <v>162</v>
      </c>
      <c r="C90" s="87" t="s">
        <v>163</v>
      </c>
      <c r="D90" s="87" t="s">
        <v>164</v>
      </c>
      <c r="E90" s="86">
        <v>5.0000000000000001E-3</v>
      </c>
      <c r="F90" s="86"/>
      <c r="G90" s="86">
        <f t="shared" si="10"/>
        <v>0</v>
      </c>
      <c r="H90" s="86"/>
      <c r="I90" s="86"/>
      <c r="J90" s="86"/>
      <c r="K90" s="86"/>
      <c r="L90" s="8">
        <f>K90+I90+G90</f>
        <v>0</v>
      </c>
    </row>
    <row r="91" spans="1:12">
      <c r="A91" s="97"/>
      <c r="B91" s="234" t="s">
        <v>190</v>
      </c>
      <c r="C91" s="240" t="s">
        <v>183</v>
      </c>
      <c r="D91" s="241">
        <v>10</v>
      </c>
      <c r="E91" s="237">
        <f>E85*D91</f>
        <v>10</v>
      </c>
      <c r="F91" s="237"/>
      <c r="G91" s="86">
        <f t="shared" si="10"/>
        <v>0</v>
      </c>
      <c r="H91" s="237"/>
      <c r="I91" s="237"/>
      <c r="J91" s="237"/>
      <c r="K91" s="237"/>
      <c r="L91" s="239">
        <f>K91+I91+G91</f>
        <v>0</v>
      </c>
    </row>
    <row r="92" spans="1:12">
      <c r="A92" s="97"/>
      <c r="B92" s="234" t="s">
        <v>191</v>
      </c>
      <c r="C92" s="240" t="s">
        <v>180</v>
      </c>
      <c r="D92" s="241">
        <v>2.5</v>
      </c>
      <c r="E92" s="237">
        <f>E85*D92</f>
        <v>2.5</v>
      </c>
      <c r="F92" s="237"/>
      <c r="G92" s="86">
        <f t="shared" si="10"/>
        <v>0</v>
      </c>
      <c r="H92" s="237"/>
      <c r="I92" s="237"/>
      <c r="J92" s="237"/>
      <c r="K92" s="237"/>
      <c r="L92" s="239">
        <f>K92+I92+G92</f>
        <v>0</v>
      </c>
    </row>
    <row r="93" spans="1:12">
      <c r="A93" s="97"/>
      <c r="B93" s="234" t="s">
        <v>166</v>
      </c>
      <c r="C93" s="240" t="s">
        <v>8</v>
      </c>
      <c r="D93" s="241">
        <v>7.5</v>
      </c>
      <c r="E93" s="237">
        <f>E85*D93</f>
        <v>7.5</v>
      </c>
      <c r="F93" s="237"/>
      <c r="G93" s="238">
        <f t="shared" si="10"/>
        <v>0</v>
      </c>
      <c r="H93" s="237"/>
      <c r="I93" s="237"/>
      <c r="J93" s="237"/>
      <c r="K93" s="237"/>
      <c r="L93" s="239">
        <f>K93+I93+G93</f>
        <v>0</v>
      </c>
    </row>
    <row r="94" spans="1:12" ht="22.5" customHeight="1">
      <c r="A94" s="72"/>
      <c r="B94" s="312" t="s">
        <v>192</v>
      </c>
      <c r="C94" s="313"/>
      <c r="D94" s="313"/>
      <c r="E94" s="313"/>
      <c r="F94" s="92"/>
      <c r="G94" s="92"/>
      <c r="H94" s="93"/>
      <c r="I94" s="92"/>
      <c r="J94" s="92"/>
      <c r="K94" s="92"/>
      <c r="L94" s="94"/>
    </row>
    <row r="95" spans="1:12" ht="34.5" customHeight="1">
      <c r="A95" s="58">
        <v>3</v>
      </c>
      <c r="B95" s="186" t="s">
        <v>193</v>
      </c>
      <c r="C95" s="106" t="s">
        <v>146</v>
      </c>
      <c r="D95" s="106"/>
      <c r="E95" s="108">
        <v>9.3699999999999992</v>
      </c>
      <c r="F95" s="8"/>
      <c r="G95" s="8"/>
      <c r="H95" s="8"/>
      <c r="I95" s="8"/>
      <c r="J95" s="8"/>
      <c r="K95" s="8"/>
      <c r="L95" s="8"/>
    </row>
    <row r="96" spans="1:12" ht="12.75" customHeight="1">
      <c r="A96" s="182"/>
      <c r="B96" s="96" t="s">
        <v>139</v>
      </c>
      <c r="C96" s="54" t="s">
        <v>8</v>
      </c>
      <c r="D96" s="8">
        <v>1</v>
      </c>
      <c r="E96" s="8">
        <f>E95*D96</f>
        <v>9.3699999999999992</v>
      </c>
      <c r="F96" s="141"/>
      <c r="G96" s="121"/>
      <c r="H96" s="121"/>
      <c r="I96" s="121">
        <f>H96*E96</f>
        <v>0</v>
      </c>
      <c r="J96" s="121"/>
      <c r="K96" s="121"/>
      <c r="L96" s="121">
        <f>K96+I96+G96</f>
        <v>0</v>
      </c>
    </row>
    <row r="97" spans="1:15" ht="12.75" customHeight="1">
      <c r="A97" s="182"/>
      <c r="B97" s="98" t="s">
        <v>194</v>
      </c>
      <c r="C97" s="35" t="s">
        <v>144</v>
      </c>
      <c r="D97" s="86">
        <v>2.12</v>
      </c>
      <c r="E97" s="86">
        <f>E95*D97</f>
        <v>19.8644</v>
      </c>
      <c r="F97" s="87"/>
      <c r="G97" s="142"/>
      <c r="H97" s="86"/>
      <c r="I97" s="142"/>
      <c r="J97" s="142"/>
      <c r="K97" s="142">
        <f>J97*E97</f>
        <v>0</v>
      </c>
      <c r="L97" s="121">
        <f>K97+I97+G97</f>
        <v>0</v>
      </c>
    </row>
    <row r="98" spans="1:15" ht="12.75" customHeight="1">
      <c r="A98" s="182"/>
      <c r="B98" s="98" t="s">
        <v>195</v>
      </c>
      <c r="C98" s="35" t="s">
        <v>146</v>
      </c>
      <c r="D98" s="87" t="s">
        <v>196</v>
      </c>
      <c r="E98" s="86">
        <v>3.7</v>
      </c>
      <c r="F98" s="87"/>
      <c r="G98" s="142">
        <f t="shared" ref="G98:G105" si="11">F98*E98</f>
        <v>0</v>
      </c>
      <c r="H98" s="86"/>
      <c r="I98" s="142"/>
      <c r="J98" s="142"/>
      <c r="K98" s="142"/>
      <c r="L98" s="121">
        <f t="shared" ref="L98:L105" si="12">K98+I98+G98</f>
        <v>0</v>
      </c>
    </row>
    <row r="99" spans="1:15" ht="12.75" customHeight="1">
      <c r="A99" s="182"/>
      <c r="B99" s="98" t="s">
        <v>197</v>
      </c>
      <c r="C99" s="35" t="s">
        <v>146</v>
      </c>
      <c r="D99" s="87" t="s">
        <v>196</v>
      </c>
      <c r="E99" s="86">
        <v>2.35</v>
      </c>
      <c r="F99" s="87"/>
      <c r="G99" s="142">
        <f>F99*E99</f>
        <v>0</v>
      </c>
      <c r="H99" s="86"/>
      <c r="I99" s="142"/>
      <c r="J99" s="142"/>
      <c r="K99" s="142"/>
      <c r="L99" s="121">
        <f>K99+I99+G99</f>
        <v>0</v>
      </c>
    </row>
    <row r="100" spans="1:15" ht="12.75" customHeight="1">
      <c r="A100" s="182"/>
      <c r="B100" s="98" t="s">
        <v>198</v>
      </c>
      <c r="C100" s="35" t="s">
        <v>146</v>
      </c>
      <c r="D100" s="87" t="s">
        <v>196</v>
      </c>
      <c r="E100" s="86">
        <v>2.2000000000000002</v>
      </c>
      <c r="F100" s="87"/>
      <c r="G100" s="142">
        <f t="shared" si="11"/>
        <v>0</v>
      </c>
      <c r="H100" s="86"/>
      <c r="I100" s="142"/>
      <c r="J100" s="142"/>
      <c r="K100" s="142"/>
      <c r="L100" s="121">
        <f t="shared" si="12"/>
        <v>0</v>
      </c>
    </row>
    <row r="101" spans="1:15" ht="12.75" customHeight="1">
      <c r="A101" s="182"/>
      <c r="B101" s="98" t="s">
        <v>188</v>
      </c>
      <c r="C101" s="35" t="s">
        <v>146</v>
      </c>
      <c r="D101" s="87" t="s">
        <v>196</v>
      </c>
      <c r="E101" s="86">
        <v>0.08</v>
      </c>
      <c r="F101" s="87"/>
      <c r="G101" s="142">
        <f t="shared" si="11"/>
        <v>0</v>
      </c>
      <c r="H101" s="86"/>
      <c r="I101" s="142"/>
      <c r="J101" s="142"/>
      <c r="K101" s="142"/>
      <c r="L101" s="121">
        <f t="shared" si="12"/>
        <v>0</v>
      </c>
    </row>
    <row r="102" spans="1:15" ht="12.75" customHeight="1">
      <c r="A102" s="182"/>
      <c r="B102" s="98" t="s">
        <v>199</v>
      </c>
      <c r="C102" s="35" t="s">
        <v>146</v>
      </c>
      <c r="D102" s="87" t="s">
        <v>196</v>
      </c>
      <c r="E102" s="86">
        <v>1.04</v>
      </c>
      <c r="F102" s="236"/>
      <c r="G102" s="142">
        <f>F102*E102</f>
        <v>0</v>
      </c>
      <c r="H102" s="86"/>
      <c r="I102" s="142"/>
      <c r="J102" s="142"/>
      <c r="K102" s="142"/>
      <c r="L102" s="121">
        <f t="shared" si="12"/>
        <v>0</v>
      </c>
    </row>
    <row r="103" spans="1:15" ht="12.75" customHeight="1">
      <c r="A103" s="182"/>
      <c r="B103" s="185" t="s">
        <v>190</v>
      </c>
      <c r="C103" s="51" t="s">
        <v>183</v>
      </c>
      <c r="D103" s="89">
        <v>7.5</v>
      </c>
      <c r="E103" s="86">
        <f>E95*D103</f>
        <v>70.274999999999991</v>
      </c>
      <c r="F103" s="86"/>
      <c r="G103" s="142">
        <f t="shared" si="11"/>
        <v>0</v>
      </c>
      <c r="H103" s="86"/>
      <c r="I103" s="86"/>
      <c r="J103" s="86"/>
      <c r="K103" s="86"/>
      <c r="L103" s="121">
        <f t="shared" si="12"/>
        <v>0</v>
      </c>
    </row>
    <row r="104" spans="1:15" ht="12.75" customHeight="1">
      <c r="A104" s="182"/>
      <c r="B104" s="185" t="s">
        <v>200</v>
      </c>
      <c r="C104" s="51" t="s">
        <v>201</v>
      </c>
      <c r="D104" s="87" t="s">
        <v>196</v>
      </c>
      <c r="E104" s="89">
        <v>32</v>
      </c>
      <c r="F104" s="89"/>
      <c r="G104" s="142">
        <f>F104*E104</f>
        <v>0</v>
      </c>
      <c r="H104" s="89"/>
      <c r="I104" s="89"/>
      <c r="J104" s="89"/>
      <c r="K104" s="89"/>
      <c r="L104" s="121">
        <f t="shared" si="12"/>
        <v>0</v>
      </c>
    </row>
    <row r="105" spans="1:15" ht="12.75" customHeight="1">
      <c r="A105" s="182"/>
      <c r="B105" s="99" t="s">
        <v>166</v>
      </c>
      <c r="C105" s="59" t="s">
        <v>8</v>
      </c>
      <c r="D105" s="104">
        <v>5</v>
      </c>
      <c r="E105" s="104">
        <f>E95*D105</f>
        <v>46.849999999999994</v>
      </c>
      <c r="F105" s="104"/>
      <c r="G105" s="8">
        <f t="shared" si="11"/>
        <v>0</v>
      </c>
      <c r="H105" s="104"/>
      <c r="I105" s="104"/>
      <c r="J105" s="104"/>
      <c r="K105" s="104"/>
      <c r="L105" s="121">
        <f t="shared" si="12"/>
        <v>0</v>
      </c>
    </row>
    <row r="106" spans="1:15" ht="30.75" customHeight="1">
      <c r="A106" s="58">
        <v>4</v>
      </c>
      <c r="B106" s="186" t="s">
        <v>202</v>
      </c>
      <c r="C106" s="106" t="s">
        <v>146</v>
      </c>
      <c r="D106" s="106"/>
      <c r="E106" s="108">
        <f>E109+E110+E111</f>
        <v>1.33</v>
      </c>
      <c r="F106" s="8"/>
      <c r="G106" s="8"/>
      <c r="H106" s="8"/>
      <c r="I106" s="8"/>
      <c r="J106" s="8"/>
      <c r="K106" s="8"/>
      <c r="L106" s="8"/>
    </row>
    <row r="107" spans="1:15" ht="12.75" customHeight="1">
      <c r="A107" s="182"/>
      <c r="B107" s="96" t="s">
        <v>139</v>
      </c>
      <c r="C107" s="54" t="s">
        <v>8</v>
      </c>
      <c r="D107" s="8">
        <v>1</v>
      </c>
      <c r="E107" s="8">
        <f>E106*D107</f>
        <v>1.33</v>
      </c>
      <c r="F107" s="141"/>
      <c r="G107" s="121"/>
      <c r="H107" s="121"/>
      <c r="I107" s="121">
        <f>H107*E107</f>
        <v>0</v>
      </c>
      <c r="J107" s="121"/>
      <c r="K107" s="121"/>
      <c r="L107" s="121">
        <f t="shared" ref="L107:L114" si="13">K107+I107+G107</f>
        <v>0</v>
      </c>
      <c r="O107" s="50"/>
    </row>
    <row r="108" spans="1:15" ht="12.75" customHeight="1">
      <c r="A108" s="182"/>
      <c r="B108" s="98" t="s">
        <v>194</v>
      </c>
      <c r="C108" s="35" t="s">
        <v>144</v>
      </c>
      <c r="D108" s="86">
        <v>2.12</v>
      </c>
      <c r="E108" s="86">
        <f>E106*D108</f>
        <v>2.8196000000000003</v>
      </c>
      <c r="F108" s="87"/>
      <c r="G108" s="142"/>
      <c r="H108" s="86"/>
      <c r="I108" s="142"/>
      <c r="J108" s="142"/>
      <c r="K108" s="142">
        <f>J108*E108</f>
        <v>0</v>
      </c>
      <c r="L108" s="121">
        <f t="shared" si="13"/>
        <v>0</v>
      </c>
      <c r="N108" s="50"/>
    </row>
    <row r="109" spans="1:15" ht="12.75" customHeight="1">
      <c r="A109" s="182"/>
      <c r="B109" s="98" t="s">
        <v>203</v>
      </c>
      <c r="C109" s="35" t="s">
        <v>146</v>
      </c>
      <c r="D109" s="87" t="s">
        <v>196</v>
      </c>
      <c r="E109" s="86">
        <v>0.32</v>
      </c>
      <c r="F109" s="87"/>
      <c r="G109" s="142">
        <f t="shared" ref="G109:G114" si="14">F109*E109</f>
        <v>0</v>
      </c>
      <c r="H109" s="86"/>
      <c r="I109" s="142"/>
      <c r="J109" s="142"/>
      <c r="K109" s="142"/>
      <c r="L109" s="121">
        <f t="shared" si="13"/>
        <v>0</v>
      </c>
    </row>
    <row r="110" spans="1:15" ht="12.75" customHeight="1">
      <c r="A110" s="182"/>
      <c r="B110" s="98" t="s">
        <v>204</v>
      </c>
      <c r="C110" s="35" t="s">
        <v>146</v>
      </c>
      <c r="D110" s="87" t="s">
        <v>196</v>
      </c>
      <c r="E110" s="86">
        <v>0.91</v>
      </c>
      <c r="F110" s="86"/>
      <c r="G110" s="142">
        <f t="shared" si="14"/>
        <v>0</v>
      </c>
      <c r="H110" s="86"/>
      <c r="I110" s="142"/>
      <c r="J110" s="142"/>
      <c r="K110" s="142"/>
      <c r="L110" s="121">
        <f t="shared" si="13"/>
        <v>0</v>
      </c>
    </row>
    <row r="111" spans="1:15" ht="12.75" customHeight="1">
      <c r="A111" s="182"/>
      <c r="B111" s="98" t="s">
        <v>199</v>
      </c>
      <c r="C111" s="35" t="s">
        <v>146</v>
      </c>
      <c r="D111" s="87" t="s">
        <v>196</v>
      </c>
      <c r="E111" s="86">
        <v>0.1</v>
      </c>
      <c r="F111" s="236"/>
      <c r="G111" s="142">
        <f t="shared" si="14"/>
        <v>0</v>
      </c>
      <c r="H111" s="86"/>
      <c r="I111" s="142"/>
      <c r="J111" s="142"/>
      <c r="K111" s="142"/>
      <c r="L111" s="121">
        <f t="shared" si="13"/>
        <v>0</v>
      </c>
    </row>
    <row r="112" spans="1:15" ht="12.75" customHeight="1">
      <c r="A112" s="182"/>
      <c r="B112" s="185" t="s">
        <v>190</v>
      </c>
      <c r="C112" s="51" t="s">
        <v>183</v>
      </c>
      <c r="D112" s="89">
        <v>7.5</v>
      </c>
      <c r="E112" s="86">
        <f>E106*D112</f>
        <v>9.9750000000000014</v>
      </c>
      <c r="F112" s="86"/>
      <c r="G112" s="142">
        <f t="shared" si="14"/>
        <v>0</v>
      </c>
      <c r="H112" s="86"/>
      <c r="I112" s="86"/>
      <c r="J112" s="86"/>
      <c r="K112" s="86"/>
      <c r="L112" s="121">
        <f t="shared" si="13"/>
        <v>0</v>
      </c>
    </row>
    <row r="113" spans="1:12" ht="12.75" customHeight="1">
      <c r="A113" s="182"/>
      <c r="B113" s="185" t="s">
        <v>200</v>
      </c>
      <c r="C113" s="51" t="s">
        <v>201</v>
      </c>
      <c r="D113" s="87" t="s">
        <v>196</v>
      </c>
      <c r="E113" s="89">
        <v>24</v>
      </c>
      <c r="F113" s="89"/>
      <c r="G113" s="142">
        <f t="shared" si="14"/>
        <v>0</v>
      </c>
      <c r="H113" s="89"/>
      <c r="I113" s="89"/>
      <c r="J113" s="89"/>
      <c r="K113" s="89"/>
      <c r="L113" s="121">
        <f t="shared" si="13"/>
        <v>0</v>
      </c>
    </row>
    <row r="114" spans="1:12" ht="12.75" customHeight="1">
      <c r="A114" s="182"/>
      <c r="B114" s="99" t="s">
        <v>166</v>
      </c>
      <c r="C114" s="59" t="s">
        <v>8</v>
      </c>
      <c r="D114" s="104">
        <v>5</v>
      </c>
      <c r="E114" s="104">
        <f>E106*D114</f>
        <v>6.65</v>
      </c>
      <c r="F114" s="104"/>
      <c r="G114" s="8">
        <f t="shared" si="14"/>
        <v>0</v>
      </c>
      <c r="H114" s="104"/>
      <c r="I114" s="104"/>
      <c r="J114" s="104"/>
      <c r="K114" s="104"/>
      <c r="L114" s="121">
        <f t="shared" si="13"/>
        <v>0</v>
      </c>
    </row>
    <row r="115" spans="1:12" ht="25.5">
      <c r="A115" s="58">
        <v>6</v>
      </c>
      <c r="B115" s="100" t="s">
        <v>205</v>
      </c>
      <c r="C115" s="6" t="s">
        <v>163</v>
      </c>
      <c r="D115" s="54"/>
      <c r="E115" s="7">
        <v>10.7</v>
      </c>
      <c r="F115" s="7"/>
      <c r="G115" s="7"/>
      <c r="H115" s="7"/>
      <c r="I115" s="7"/>
      <c r="J115" s="7"/>
      <c r="K115" s="7"/>
      <c r="L115" s="7"/>
    </row>
    <row r="116" spans="1:12">
      <c r="A116" s="120"/>
      <c r="B116" s="178" t="s">
        <v>206</v>
      </c>
      <c r="C116" s="54" t="s">
        <v>8</v>
      </c>
      <c r="D116" s="119">
        <v>1</v>
      </c>
      <c r="E116" s="118">
        <f>E115*D116</f>
        <v>10.7</v>
      </c>
      <c r="F116" s="119"/>
      <c r="G116" s="118"/>
      <c r="H116" s="118"/>
      <c r="I116" s="118">
        <f>H116*E116</f>
        <v>0</v>
      </c>
      <c r="J116" s="118"/>
      <c r="K116" s="118"/>
      <c r="L116" s="118">
        <f>I116+G116</f>
        <v>0</v>
      </c>
    </row>
    <row r="117" spans="1:12">
      <c r="A117" s="31"/>
      <c r="B117" s="134" t="s">
        <v>191</v>
      </c>
      <c r="C117" s="33" t="s">
        <v>180</v>
      </c>
      <c r="D117" s="34">
        <v>15</v>
      </c>
      <c r="E117" s="34">
        <f>E115*D117</f>
        <v>160.5</v>
      </c>
      <c r="F117" s="80"/>
      <c r="G117" s="80">
        <f>F117*E117</f>
        <v>0</v>
      </c>
      <c r="H117" s="80"/>
      <c r="I117" s="80"/>
      <c r="J117" s="80"/>
      <c r="K117" s="80"/>
      <c r="L117" s="80">
        <f>G117</f>
        <v>0</v>
      </c>
    </row>
    <row r="118" spans="1:12">
      <c r="A118" s="184"/>
      <c r="B118" s="37" t="s">
        <v>207</v>
      </c>
      <c r="C118" s="41"/>
      <c r="D118" s="9"/>
      <c r="E118" s="10"/>
      <c r="F118" s="11"/>
      <c r="G118" s="11">
        <f>SUM(G12:G117)</f>
        <v>0</v>
      </c>
      <c r="H118" s="11"/>
      <c r="I118" s="11"/>
      <c r="J118" s="11"/>
      <c r="K118" s="11"/>
      <c r="L118" s="7">
        <f>SUM(L12:L117)</f>
        <v>0</v>
      </c>
    </row>
    <row r="119" spans="1:12">
      <c r="A119" s="39"/>
      <c r="B119" s="135" t="s">
        <v>208</v>
      </c>
      <c r="C119" s="136">
        <v>0.05</v>
      </c>
      <c r="D119" s="137"/>
      <c r="E119" s="138"/>
      <c r="F119" s="139"/>
      <c r="G119" s="139"/>
      <c r="H119" s="139"/>
      <c r="I119" s="139"/>
      <c r="J119" s="139"/>
      <c r="K119" s="139"/>
      <c r="L119" s="121">
        <f>G118*C119</f>
        <v>0</v>
      </c>
    </row>
    <row r="120" spans="1:12">
      <c r="A120" s="39"/>
      <c r="B120" s="37" t="s">
        <v>122</v>
      </c>
      <c r="C120" s="41"/>
      <c r="D120" s="9"/>
      <c r="E120" s="10"/>
      <c r="F120" s="11"/>
      <c r="G120" s="11"/>
      <c r="H120" s="11"/>
      <c r="I120" s="11"/>
      <c r="J120" s="11"/>
      <c r="K120" s="11"/>
      <c r="L120" s="8">
        <f>L119+L118</f>
        <v>0</v>
      </c>
    </row>
    <row r="121" spans="1:12">
      <c r="A121" s="13"/>
      <c r="B121" s="42" t="s">
        <v>209</v>
      </c>
      <c r="C121" s="12">
        <v>0.1</v>
      </c>
      <c r="D121" s="9"/>
      <c r="E121" s="10"/>
      <c r="F121" s="11"/>
      <c r="G121" s="11"/>
      <c r="H121" s="11"/>
      <c r="I121" s="11"/>
      <c r="J121" s="11"/>
      <c r="K121" s="11"/>
      <c r="L121" s="8">
        <f>L120*C121</f>
        <v>0</v>
      </c>
    </row>
    <row r="122" spans="1:12">
      <c r="A122" s="13"/>
      <c r="B122" s="43" t="s">
        <v>210</v>
      </c>
      <c r="C122" s="12"/>
      <c r="D122" s="9"/>
      <c r="E122" s="10"/>
      <c r="F122" s="11"/>
      <c r="G122" s="11"/>
      <c r="H122" s="11"/>
      <c r="I122" s="11"/>
      <c r="J122" s="11"/>
      <c r="K122" s="11"/>
      <c r="L122" s="8">
        <f>L121+L120</f>
        <v>0</v>
      </c>
    </row>
    <row r="123" spans="1:12">
      <c r="A123" s="44"/>
      <c r="B123" s="40" t="s">
        <v>211</v>
      </c>
      <c r="C123" s="41">
        <v>0.08</v>
      </c>
      <c r="D123" s="45"/>
      <c r="E123" s="45"/>
      <c r="F123" s="40"/>
      <c r="G123" s="38"/>
      <c r="H123" s="38"/>
      <c r="I123" s="38"/>
      <c r="J123" s="46"/>
      <c r="K123" s="46"/>
      <c r="L123" s="34">
        <f>L122*C123</f>
        <v>0</v>
      </c>
    </row>
    <row r="124" spans="1:12">
      <c r="B124" s="37" t="s">
        <v>122</v>
      </c>
      <c r="C124" s="41"/>
      <c r="D124" s="45"/>
      <c r="E124" s="45"/>
      <c r="F124" s="40"/>
      <c r="G124" s="38"/>
      <c r="H124" s="38"/>
      <c r="I124" s="38"/>
      <c r="J124" s="46"/>
      <c r="K124" s="46"/>
      <c r="L124" s="34">
        <f>L123+L122</f>
        <v>0</v>
      </c>
    </row>
    <row r="125" spans="1:12">
      <c r="B125" s="40" t="s">
        <v>212</v>
      </c>
      <c r="C125" s="41">
        <v>0.05</v>
      </c>
      <c r="D125" s="45"/>
      <c r="E125" s="45"/>
      <c r="F125" s="40"/>
      <c r="G125" s="38"/>
      <c r="H125" s="38"/>
      <c r="I125" s="38"/>
      <c r="J125" s="46"/>
      <c r="K125" s="46"/>
      <c r="L125" s="34">
        <f>L124*C125</f>
        <v>0</v>
      </c>
    </row>
    <row r="126" spans="1:12">
      <c r="B126" s="37" t="s">
        <v>122</v>
      </c>
      <c r="C126" s="41"/>
      <c r="D126" s="45"/>
      <c r="E126" s="45"/>
      <c r="F126" s="40"/>
      <c r="G126" s="38"/>
      <c r="H126" s="38"/>
      <c r="I126" s="38"/>
      <c r="J126" s="46"/>
      <c r="K126" s="46"/>
      <c r="L126" s="34">
        <f>L125+L124</f>
        <v>0</v>
      </c>
    </row>
    <row r="127" spans="1:12">
      <c r="B127" s="40" t="s">
        <v>213</v>
      </c>
      <c r="C127" s="41">
        <v>0.18</v>
      </c>
      <c r="D127" s="45"/>
      <c r="E127" s="45"/>
      <c r="F127" s="40"/>
      <c r="G127" s="38"/>
      <c r="H127" s="38"/>
      <c r="I127" s="38"/>
      <c r="J127" s="46"/>
      <c r="K127" s="46"/>
      <c r="L127" s="34">
        <f>L126*C127</f>
        <v>0</v>
      </c>
    </row>
    <row r="128" spans="1:12">
      <c r="B128" s="37" t="s">
        <v>207</v>
      </c>
      <c r="C128" s="47"/>
      <c r="D128" s="47"/>
      <c r="E128" s="47"/>
      <c r="F128" s="47"/>
      <c r="G128" s="48"/>
      <c r="H128" s="48"/>
      <c r="I128" s="48"/>
      <c r="J128" s="48"/>
      <c r="K128" s="48"/>
      <c r="L128" s="49">
        <f>L127+L126</f>
        <v>0</v>
      </c>
    </row>
    <row r="129" spans="12:12">
      <c r="L129"/>
    </row>
    <row r="131" spans="12:12">
      <c r="L131" s="50"/>
    </row>
    <row r="136" spans="12:12">
      <c r="L136" s="50"/>
    </row>
  </sheetData>
  <mergeCells count="12">
    <mergeCell ref="L9:L10"/>
    <mergeCell ref="B12:E12"/>
    <mergeCell ref="A9:A10"/>
    <mergeCell ref="D9:E9"/>
    <mergeCell ref="F9:G9"/>
    <mergeCell ref="H9:I9"/>
    <mergeCell ref="B94:E94"/>
    <mergeCell ref="J9:K9"/>
    <mergeCell ref="A19:A20"/>
    <mergeCell ref="B24:E24"/>
    <mergeCell ref="B25:E25"/>
    <mergeCell ref="B68:E68"/>
  </mergeCells>
  <pageMargins left="0.3" right="0.32" top="0.2" bottom="0.36" header="0.21" footer="0.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046A-9AA8-4C21-97F3-340C47720333}">
  <dimension ref="A2:L61"/>
  <sheetViews>
    <sheetView topLeftCell="A8" workbookViewId="0">
      <selection activeCell="J14" sqref="J14:J54"/>
    </sheetView>
  </sheetViews>
  <sheetFormatPr defaultColWidth="8.7109375" defaultRowHeight="12.75"/>
  <cols>
    <col min="1" max="1" width="4.28515625" style="15" customWidth="1"/>
    <col min="2" max="2" width="43.42578125" style="15" customWidth="1"/>
    <col min="3" max="3" width="9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8.42578125" style="15" customWidth="1"/>
    <col min="10" max="10" width="7.85546875" style="15" customWidth="1"/>
    <col min="11" max="11" width="8.7109375" style="15" customWidth="1"/>
    <col min="12" max="12" width="14.140625" style="15" customWidth="1"/>
    <col min="13" max="16384" width="8.7109375" style="15"/>
  </cols>
  <sheetData>
    <row r="2" spans="1:12" ht="15">
      <c r="B2" s="14" t="s">
        <v>110</v>
      </c>
      <c r="C2" s="14"/>
      <c r="D2" s="14"/>
      <c r="E2" s="187"/>
      <c r="F2" s="187"/>
      <c r="G2" s="187"/>
      <c r="H2" s="82"/>
      <c r="I2" s="16"/>
      <c r="J2" s="16"/>
    </row>
    <row r="3" spans="1:12" ht="18" customHeight="1">
      <c r="B3" s="14" t="s">
        <v>111</v>
      </c>
      <c r="C3" s="14"/>
      <c r="D3" s="14"/>
      <c r="E3" s="187"/>
      <c r="F3" s="187"/>
      <c r="G3" s="187"/>
      <c r="H3" s="82"/>
      <c r="I3" s="16"/>
      <c r="J3" s="16"/>
      <c r="K3" s="16"/>
      <c r="L3" s="16"/>
    </row>
    <row r="4" spans="1:12" ht="16.5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" customHeight="1">
      <c r="B5" s="16"/>
      <c r="C5" s="14" t="s">
        <v>214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6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2.75" customHeight="1">
      <c r="A10" s="324" t="s">
        <v>113</v>
      </c>
      <c r="B10" s="65"/>
      <c r="C10" s="20"/>
      <c r="D10" s="326" t="s">
        <v>125</v>
      </c>
      <c r="E10" s="315"/>
      <c r="F10" s="327" t="s">
        <v>126</v>
      </c>
      <c r="G10" s="328"/>
      <c r="H10" s="314" t="s">
        <v>127</v>
      </c>
      <c r="I10" s="315"/>
      <c r="J10" s="314" t="s">
        <v>128</v>
      </c>
      <c r="K10" s="315"/>
      <c r="L10" s="321" t="s">
        <v>129</v>
      </c>
    </row>
    <row r="11" spans="1:12" ht="72" customHeight="1">
      <c r="A11" s="325"/>
      <c r="B11" s="31" t="s">
        <v>130</v>
      </c>
      <c r="C11" s="32" t="s">
        <v>131</v>
      </c>
      <c r="D11" s="64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22"/>
    </row>
    <row r="12" spans="1:12">
      <c r="A12" s="143" t="s">
        <v>134</v>
      </c>
      <c r="B12" s="144">
        <v>2</v>
      </c>
      <c r="C12" s="144">
        <v>3</v>
      </c>
      <c r="D12" s="188" t="s">
        <v>135</v>
      </c>
      <c r="E12" s="145">
        <v>5</v>
      </c>
      <c r="F12" s="143">
        <v>6</v>
      </c>
      <c r="G12" s="145">
        <v>7</v>
      </c>
      <c r="H12" s="143">
        <v>8</v>
      </c>
      <c r="I12" s="145">
        <v>9</v>
      </c>
      <c r="J12" s="145">
        <v>10</v>
      </c>
      <c r="K12" s="145">
        <v>11</v>
      </c>
      <c r="L12" s="143">
        <v>12</v>
      </c>
    </row>
    <row r="13" spans="1:12" ht="15.75">
      <c r="A13" s="73"/>
      <c r="B13" s="313" t="s">
        <v>215</v>
      </c>
      <c r="C13" s="313"/>
      <c r="D13" s="313"/>
      <c r="E13" s="313"/>
      <c r="F13" s="92"/>
      <c r="G13" s="92"/>
      <c r="H13" s="93"/>
      <c r="I13" s="92"/>
      <c r="J13" s="92"/>
      <c r="K13" s="92"/>
      <c r="L13" s="94"/>
    </row>
    <row r="14" spans="1:12" ht="25.5">
      <c r="A14" s="207">
        <v>1</v>
      </c>
      <c r="B14" s="261" t="s">
        <v>216</v>
      </c>
      <c r="C14" s="208" t="s">
        <v>160</v>
      </c>
      <c r="D14" s="208"/>
      <c r="E14" s="208">
        <v>46.4</v>
      </c>
      <c r="F14" s="142"/>
      <c r="G14" s="142"/>
      <c r="H14" s="205"/>
      <c r="I14" s="142"/>
      <c r="J14" s="142"/>
      <c r="K14" s="142"/>
      <c r="L14" s="142"/>
    </row>
    <row r="15" spans="1:12">
      <c r="A15" s="207"/>
      <c r="B15" s="84" t="s">
        <v>139</v>
      </c>
      <c r="C15" s="54" t="s">
        <v>8</v>
      </c>
      <c r="D15" s="8">
        <v>1</v>
      </c>
      <c r="E15" s="8">
        <f>E14*D15</f>
        <v>46.4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207"/>
      <c r="B16" s="102" t="s">
        <v>217</v>
      </c>
      <c r="C16" s="87" t="s">
        <v>201</v>
      </c>
      <c r="D16" s="86">
        <v>12.5</v>
      </c>
      <c r="E16" s="86">
        <f>E14*D16</f>
        <v>580</v>
      </c>
      <c r="F16" s="86"/>
      <c r="G16" s="86">
        <f>F16*E16</f>
        <v>0</v>
      </c>
      <c r="H16" s="86"/>
      <c r="I16" s="86"/>
      <c r="J16" s="86"/>
      <c r="K16" s="86"/>
      <c r="L16" s="86">
        <f>G16</f>
        <v>0</v>
      </c>
    </row>
    <row r="17" spans="1:12">
      <c r="A17" s="207"/>
      <c r="B17" s="102" t="s">
        <v>218</v>
      </c>
      <c r="C17" s="87" t="s">
        <v>153</v>
      </c>
      <c r="D17" s="86">
        <v>0.02</v>
      </c>
      <c r="E17" s="86">
        <f>E14*D17</f>
        <v>0.92799999999999994</v>
      </c>
      <c r="F17" s="86"/>
      <c r="G17" s="86">
        <f>F17*E17</f>
        <v>0</v>
      </c>
      <c r="H17" s="86"/>
      <c r="I17" s="86"/>
      <c r="J17" s="86"/>
      <c r="K17" s="86"/>
      <c r="L17" s="86">
        <f>G17</f>
        <v>0</v>
      </c>
    </row>
    <row r="18" spans="1:12">
      <c r="A18" s="207"/>
      <c r="B18" s="103" t="s">
        <v>166</v>
      </c>
      <c r="C18" s="51" t="s">
        <v>8</v>
      </c>
      <c r="D18" s="89">
        <v>0.16</v>
      </c>
      <c r="E18" s="89">
        <f>E14*D18</f>
        <v>7.4239999999999995</v>
      </c>
      <c r="F18" s="89"/>
      <c r="G18" s="86">
        <f>F18*E18</f>
        <v>0</v>
      </c>
      <c r="H18" s="86"/>
      <c r="I18" s="86"/>
      <c r="J18" s="86"/>
      <c r="K18" s="86"/>
      <c r="L18" s="86">
        <f>G18</f>
        <v>0</v>
      </c>
    </row>
    <row r="19" spans="1:12" ht="25.5">
      <c r="A19" s="59">
        <v>2</v>
      </c>
      <c r="B19" s="105" t="s">
        <v>219</v>
      </c>
      <c r="C19" s="106" t="s">
        <v>220</v>
      </c>
      <c r="D19" s="108"/>
      <c r="E19" s="108">
        <v>76.8</v>
      </c>
      <c r="F19" s="86"/>
      <c r="G19" s="86"/>
      <c r="H19" s="86"/>
      <c r="I19" s="86"/>
      <c r="J19" s="86"/>
      <c r="K19" s="86"/>
      <c r="L19" s="8"/>
    </row>
    <row r="20" spans="1:12">
      <c r="A20" s="207"/>
      <c r="B20" s="84" t="s">
        <v>139</v>
      </c>
      <c r="C20" s="54" t="s">
        <v>8</v>
      </c>
      <c r="D20" s="8">
        <v>1</v>
      </c>
      <c r="E20" s="8">
        <f>E19*D20</f>
        <v>76.8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207"/>
      <c r="B21" s="102" t="s">
        <v>221</v>
      </c>
      <c r="C21" s="87" t="s">
        <v>153</v>
      </c>
      <c r="D21" s="86">
        <v>2.3E-2</v>
      </c>
      <c r="E21" s="86">
        <f>E19*D21</f>
        <v>1.7664</v>
      </c>
      <c r="F21" s="86"/>
      <c r="G21" s="86">
        <f>F21*E21</f>
        <v>0</v>
      </c>
      <c r="H21" s="86"/>
      <c r="I21" s="86"/>
      <c r="J21" s="86"/>
      <c r="K21" s="86"/>
      <c r="L21" s="8">
        <f>K21+I21+G21</f>
        <v>0</v>
      </c>
    </row>
    <row r="22" spans="1:12">
      <c r="A22" s="207"/>
      <c r="B22" s="96" t="s">
        <v>162</v>
      </c>
      <c r="C22" s="87" t="s">
        <v>163</v>
      </c>
      <c r="D22" s="87" t="s">
        <v>222</v>
      </c>
      <c r="E22" s="86">
        <v>0.25</v>
      </c>
      <c r="F22" s="86"/>
      <c r="G22" s="86">
        <f>F22*E22</f>
        <v>0</v>
      </c>
      <c r="H22" s="86"/>
      <c r="I22" s="86"/>
      <c r="J22" s="86"/>
      <c r="K22" s="86"/>
      <c r="L22" s="86">
        <f>K22+I22+G22</f>
        <v>0</v>
      </c>
    </row>
    <row r="23" spans="1:12">
      <c r="A23" s="207"/>
      <c r="B23" s="191" t="s">
        <v>171</v>
      </c>
      <c r="C23" s="87" t="s">
        <v>163</v>
      </c>
      <c r="D23" s="87" t="s">
        <v>222</v>
      </c>
      <c r="E23" s="86">
        <v>0.14000000000000001</v>
      </c>
      <c r="F23" s="86"/>
      <c r="G23" s="86">
        <f>F23*E23</f>
        <v>0</v>
      </c>
      <c r="H23" s="86"/>
      <c r="I23" s="86"/>
      <c r="J23" s="86"/>
      <c r="K23" s="86"/>
      <c r="L23" s="86">
        <f>K23+I23+G23</f>
        <v>0</v>
      </c>
    </row>
    <row r="24" spans="1:12">
      <c r="A24" s="207"/>
      <c r="B24" s="211" t="s">
        <v>166</v>
      </c>
      <c r="C24" s="87" t="s">
        <v>8</v>
      </c>
      <c r="D24" s="87">
        <v>0.15</v>
      </c>
      <c r="E24" s="86">
        <f>E19*D24</f>
        <v>11.52</v>
      </c>
      <c r="F24" s="86"/>
      <c r="G24" s="86">
        <f>F24*E24</f>
        <v>0</v>
      </c>
      <c r="H24" s="86"/>
      <c r="I24" s="86"/>
      <c r="J24" s="86"/>
      <c r="K24" s="86"/>
      <c r="L24" s="86">
        <f>K24+I24+G24</f>
        <v>0</v>
      </c>
    </row>
    <row r="25" spans="1:12" ht="25.5">
      <c r="A25" s="59">
        <v>3</v>
      </c>
      <c r="B25" s="36" t="s">
        <v>223</v>
      </c>
      <c r="C25" s="6" t="s">
        <v>160</v>
      </c>
      <c r="D25" s="7"/>
      <c r="E25" s="7">
        <v>51</v>
      </c>
      <c r="F25" s="8"/>
      <c r="G25" s="86"/>
      <c r="H25" s="86"/>
      <c r="I25" s="86"/>
      <c r="J25" s="86"/>
      <c r="K25" s="86"/>
      <c r="L25" s="86"/>
    </row>
    <row r="26" spans="1:12">
      <c r="A26" s="207"/>
      <c r="B26" s="84" t="s">
        <v>139</v>
      </c>
      <c r="C26" s="54" t="s">
        <v>8</v>
      </c>
      <c r="D26" s="8">
        <v>1</v>
      </c>
      <c r="E26" s="8">
        <f>E25*D26</f>
        <v>51</v>
      </c>
      <c r="F26" s="8"/>
      <c r="G26" s="8"/>
      <c r="H26" s="8"/>
      <c r="I26" s="8">
        <f>H26*E26</f>
        <v>0</v>
      </c>
      <c r="J26" s="8"/>
      <c r="K26" s="8"/>
      <c r="L26" s="8">
        <f>K26+I26+G26</f>
        <v>0</v>
      </c>
    </row>
    <row r="27" spans="1:12">
      <c r="A27" s="207"/>
      <c r="B27" s="102" t="s">
        <v>218</v>
      </c>
      <c r="C27" s="87" t="s">
        <v>153</v>
      </c>
      <c r="D27" s="86">
        <v>3.0599999999999999E-2</v>
      </c>
      <c r="E27" s="86">
        <f>E25*D27</f>
        <v>1.5606</v>
      </c>
      <c r="F27" s="86"/>
      <c r="G27" s="86">
        <f>F27*E27</f>
        <v>0</v>
      </c>
      <c r="H27" s="86"/>
      <c r="I27" s="86"/>
      <c r="J27" s="86"/>
      <c r="K27" s="86"/>
      <c r="L27" s="8">
        <f>K27+I27+G27</f>
        <v>0</v>
      </c>
    </row>
    <row r="28" spans="1:12" ht="25.5">
      <c r="A28" s="59">
        <v>4</v>
      </c>
      <c r="B28" s="36" t="s">
        <v>224</v>
      </c>
      <c r="C28" s="6" t="s">
        <v>160</v>
      </c>
      <c r="D28" s="7"/>
      <c r="E28" s="7">
        <v>239</v>
      </c>
      <c r="F28" s="86"/>
      <c r="G28" s="57"/>
      <c r="H28" s="57"/>
      <c r="I28" s="57"/>
      <c r="J28" s="57"/>
      <c r="K28" s="57"/>
      <c r="L28" s="57"/>
    </row>
    <row r="29" spans="1:12">
      <c r="A29" s="110"/>
      <c r="B29" s="84" t="s">
        <v>139</v>
      </c>
      <c r="C29" s="54" t="s">
        <v>8</v>
      </c>
      <c r="D29" s="8">
        <v>1</v>
      </c>
      <c r="E29" s="8">
        <f>E28*D29</f>
        <v>239</v>
      </c>
      <c r="F29" s="8"/>
      <c r="G29" s="8"/>
      <c r="H29" s="8"/>
      <c r="I29" s="8">
        <f>H29*E29</f>
        <v>0</v>
      </c>
      <c r="J29" s="8"/>
      <c r="K29" s="8"/>
      <c r="L29" s="8">
        <f>K29+I29+G29</f>
        <v>0</v>
      </c>
    </row>
    <row r="30" spans="1:12" ht="15.75" customHeight="1">
      <c r="A30" s="110"/>
      <c r="B30" s="84" t="s">
        <v>225</v>
      </c>
      <c r="C30" s="54" t="s">
        <v>160</v>
      </c>
      <c r="D30" s="54">
        <v>1.02</v>
      </c>
      <c r="E30" s="8">
        <f>E28*D30</f>
        <v>243.78</v>
      </c>
      <c r="F30" s="8"/>
      <c r="G30" s="8">
        <f>F30*E30</f>
        <v>0</v>
      </c>
      <c r="H30" s="8"/>
      <c r="I30" s="8"/>
      <c r="J30" s="8"/>
      <c r="K30" s="8"/>
      <c r="L30" s="8">
        <f>G30</f>
        <v>0</v>
      </c>
    </row>
    <row r="31" spans="1:12">
      <c r="A31" s="110"/>
      <c r="B31" s="84" t="s">
        <v>226</v>
      </c>
      <c r="C31" s="54" t="s">
        <v>185</v>
      </c>
      <c r="D31" s="8">
        <v>8</v>
      </c>
      <c r="E31" s="8">
        <f>E28*D31</f>
        <v>1912</v>
      </c>
      <c r="F31" s="8"/>
      <c r="G31" s="8">
        <f>F31*E31</f>
        <v>0</v>
      </c>
      <c r="H31" s="8"/>
      <c r="I31" s="8"/>
      <c r="J31" s="8"/>
      <c r="K31" s="8"/>
      <c r="L31" s="8">
        <f>G31</f>
        <v>0</v>
      </c>
    </row>
    <row r="32" spans="1:12">
      <c r="A32" s="110"/>
      <c r="B32" s="103" t="s">
        <v>166</v>
      </c>
      <c r="C32" s="51" t="s">
        <v>8</v>
      </c>
      <c r="D32" s="89">
        <v>0.1</v>
      </c>
      <c r="E32" s="89">
        <f>E28*D32</f>
        <v>23.900000000000002</v>
      </c>
      <c r="F32" s="89"/>
      <c r="G32" s="86">
        <f>F32*E32</f>
        <v>0</v>
      </c>
      <c r="H32" s="86"/>
      <c r="I32" s="86"/>
      <c r="J32" s="86"/>
      <c r="K32" s="86"/>
      <c r="L32" s="8">
        <f>K32+I32+G32</f>
        <v>0</v>
      </c>
    </row>
    <row r="33" spans="1:12">
      <c r="A33" s="109">
        <v>5</v>
      </c>
      <c r="B33" s="105" t="s">
        <v>227</v>
      </c>
      <c r="C33" s="106" t="s">
        <v>220</v>
      </c>
      <c r="D33" s="108"/>
      <c r="E33" s="108">
        <v>68</v>
      </c>
      <c r="F33" s="104"/>
      <c r="G33" s="86"/>
      <c r="H33" s="86"/>
      <c r="I33" s="86"/>
      <c r="J33" s="86"/>
      <c r="K33" s="86"/>
      <c r="L33" s="8"/>
    </row>
    <row r="34" spans="1:12">
      <c r="A34" s="110"/>
      <c r="B34" s="84" t="s">
        <v>139</v>
      </c>
      <c r="C34" s="54" t="s">
        <v>8</v>
      </c>
      <c r="D34" s="8">
        <v>1</v>
      </c>
      <c r="E34" s="8">
        <f>E33*D34</f>
        <v>68</v>
      </c>
      <c r="F34" s="8"/>
      <c r="G34" s="8"/>
      <c r="H34" s="8"/>
      <c r="I34" s="8">
        <f>H34*E34</f>
        <v>0</v>
      </c>
      <c r="J34" s="8"/>
      <c r="K34" s="8"/>
      <c r="L34" s="8">
        <f>K34+I34+G34</f>
        <v>0</v>
      </c>
    </row>
    <row r="35" spans="1:12">
      <c r="A35" s="110"/>
      <c r="B35" s="84" t="s">
        <v>228</v>
      </c>
      <c r="C35" s="54" t="s">
        <v>160</v>
      </c>
      <c r="D35" s="54">
        <v>0.6</v>
      </c>
      <c r="E35" s="8">
        <f>E33*D35</f>
        <v>40.799999999999997</v>
      </c>
      <c r="F35" s="8"/>
      <c r="G35" s="8">
        <f>F35*E35</f>
        <v>0</v>
      </c>
      <c r="H35" s="8"/>
      <c r="I35" s="8"/>
      <c r="J35" s="8"/>
      <c r="K35" s="8"/>
      <c r="L35" s="8">
        <f>G35</f>
        <v>0</v>
      </c>
    </row>
    <row r="36" spans="1:12">
      <c r="A36" s="110"/>
      <c r="B36" s="84" t="s">
        <v>226</v>
      </c>
      <c r="C36" s="54" t="s">
        <v>185</v>
      </c>
      <c r="D36" s="8">
        <v>10</v>
      </c>
      <c r="E36" s="8">
        <f>E33*D36</f>
        <v>680</v>
      </c>
      <c r="F36" s="8"/>
      <c r="G36" s="8">
        <f>F36*E36</f>
        <v>0</v>
      </c>
      <c r="H36" s="8"/>
      <c r="I36" s="8"/>
      <c r="J36" s="8"/>
      <c r="K36" s="8"/>
      <c r="L36" s="8">
        <f>G36</f>
        <v>0</v>
      </c>
    </row>
    <row r="37" spans="1:12">
      <c r="A37" s="110"/>
      <c r="B37" s="103" t="s">
        <v>166</v>
      </c>
      <c r="C37" s="51" t="s">
        <v>8</v>
      </c>
      <c r="D37" s="89">
        <v>0.2</v>
      </c>
      <c r="E37" s="89">
        <f>E33*D37</f>
        <v>13.600000000000001</v>
      </c>
      <c r="F37" s="89"/>
      <c r="G37" s="86">
        <f>F37*E37</f>
        <v>0</v>
      </c>
      <c r="H37" s="86"/>
      <c r="I37" s="86"/>
      <c r="J37" s="86"/>
      <c r="K37" s="86"/>
      <c r="L37" s="8">
        <f>K37+I37+G37</f>
        <v>0</v>
      </c>
    </row>
    <row r="38" spans="1:12" ht="25.5">
      <c r="A38" s="59">
        <v>6</v>
      </c>
      <c r="B38" s="36" t="s">
        <v>229</v>
      </c>
      <c r="C38" s="6" t="s">
        <v>220</v>
      </c>
      <c r="D38" s="7"/>
      <c r="E38" s="7">
        <v>30</v>
      </c>
      <c r="F38" s="86"/>
      <c r="G38" s="57"/>
      <c r="H38" s="57"/>
      <c r="I38" s="57"/>
      <c r="J38" s="57"/>
      <c r="K38" s="57"/>
      <c r="L38" s="57"/>
    </row>
    <row r="39" spans="1:12">
      <c r="A39" s="110"/>
      <c r="B39" s="84" t="s">
        <v>139</v>
      </c>
      <c r="C39" s="54" t="s">
        <v>8</v>
      </c>
      <c r="D39" s="8">
        <v>1</v>
      </c>
      <c r="E39" s="8">
        <f>E38*D39</f>
        <v>30</v>
      </c>
      <c r="F39" s="8"/>
      <c r="G39" s="8"/>
      <c r="H39" s="8"/>
      <c r="I39" s="8">
        <f>H39*E39</f>
        <v>0</v>
      </c>
      <c r="J39" s="8"/>
      <c r="K39" s="8"/>
      <c r="L39" s="8">
        <f t="shared" ref="L39:L44" si="0">K39+I39+G39</f>
        <v>0</v>
      </c>
    </row>
    <row r="40" spans="1:12">
      <c r="A40" s="110"/>
      <c r="B40" s="101" t="s">
        <v>230</v>
      </c>
      <c r="C40" s="35" t="s">
        <v>220</v>
      </c>
      <c r="D40" s="86"/>
      <c r="E40" s="86">
        <v>16</v>
      </c>
      <c r="F40" s="86"/>
      <c r="G40" s="86">
        <f>F40*E40</f>
        <v>0</v>
      </c>
      <c r="H40" s="86"/>
      <c r="I40" s="86"/>
      <c r="J40" s="86"/>
      <c r="K40" s="86"/>
      <c r="L40" s="8">
        <f t="shared" si="0"/>
        <v>0</v>
      </c>
    </row>
    <row r="41" spans="1:12">
      <c r="A41" s="110"/>
      <c r="B41" s="101" t="s">
        <v>231</v>
      </c>
      <c r="C41" s="35" t="s">
        <v>220</v>
      </c>
      <c r="D41" s="86"/>
      <c r="E41" s="86">
        <v>14</v>
      </c>
      <c r="F41" s="86"/>
      <c r="G41" s="86">
        <f>F41*E41</f>
        <v>0</v>
      </c>
      <c r="H41" s="86"/>
      <c r="I41" s="86"/>
      <c r="J41" s="86"/>
      <c r="K41" s="86"/>
      <c r="L41" s="8">
        <f t="shared" si="0"/>
        <v>0</v>
      </c>
    </row>
    <row r="42" spans="1:12">
      <c r="A42" s="110"/>
      <c r="B42" s="117" t="s">
        <v>232</v>
      </c>
      <c r="C42" s="35" t="s">
        <v>201</v>
      </c>
      <c r="D42" s="86"/>
      <c r="E42" s="86">
        <v>4</v>
      </c>
      <c r="F42" s="86"/>
      <c r="G42" s="86">
        <f>F42*E42</f>
        <v>0</v>
      </c>
      <c r="H42" s="86"/>
      <c r="I42" s="86"/>
      <c r="J42" s="86"/>
      <c r="K42" s="86"/>
      <c r="L42" s="8">
        <f t="shared" si="0"/>
        <v>0</v>
      </c>
    </row>
    <row r="43" spans="1:12">
      <c r="A43" s="110"/>
      <c r="B43" s="102" t="s">
        <v>233</v>
      </c>
      <c r="C43" s="87" t="s">
        <v>201</v>
      </c>
      <c r="D43" s="86"/>
      <c r="E43" s="86">
        <v>4</v>
      </c>
      <c r="F43" s="86"/>
      <c r="G43" s="86">
        <f>F43*E43</f>
        <v>0</v>
      </c>
      <c r="H43" s="86"/>
      <c r="I43" s="86"/>
      <c r="J43" s="86"/>
      <c r="K43" s="86"/>
      <c r="L43" s="8">
        <f t="shared" si="0"/>
        <v>0</v>
      </c>
    </row>
    <row r="44" spans="1:12">
      <c r="A44" s="110"/>
      <c r="B44" s="103" t="s">
        <v>166</v>
      </c>
      <c r="C44" s="51" t="s">
        <v>8</v>
      </c>
      <c r="D44" s="89">
        <v>0.1</v>
      </c>
      <c r="E44" s="89">
        <f>E38*D44</f>
        <v>3</v>
      </c>
      <c r="F44" s="89"/>
      <c r="G44" s="89">
        <f>F44*E44</f>
        <v>0</v>
      </c>
      <c r="H44" s="89"/>
      <c r="I44" s="89"/>
      <c r="J44" s="89"/>
      <c r="K44" s="89"/>
      <c r="L44" s="104">
        <f t="shared" si="0"/>
        <v>0</v>
      </c>
    </row>
    <row r="45" spans="1:12" ht="16.5" customHeight="1">
      <c r="A45" s="73"/>
      <c r="B45" s="313" t="s">
        <v>234</v>
      </c>
      <c r="C45" s="313"/>
      <c r="D45" s="313"/>
      <c r="E45" s="313"/>
      <c r="F45" s="92"/>
      <c r="G45" s="92"/>
      <c r="H45" s="93"/>
      <c r="I45" s="92"/>
      <c r="J45" s="92"/>
      <c r="K45" s="92"/>
      <c r="L45" s="94"/>
    </row>
    <row r="46" spans="1:12" ht="25.5">
      <c r="A46" s="62">
        <v>1</v>
      </c>
      <c r="B46" s="260" t="s">
        <v>235</v>
      </c>
      <c r="C46" s="85" t="s">
        <v>160</v>
      </c>
      <c r="D46" s="206"/>
      <c r="E46" s="206">
        <v>31.6</v>
      </c>
      <c r="F46" s="142"/>
      <c r="G46" s="243"/>
      <c r="H46" s="243"/>
      <c r="I46" s="243"/>
      <c r="J46" s="243"/>
      <c r="K46" s="243"/>
      <c r="L46" s="243"/>
    </row>
    <row r="47" spans="1:12">
      <c r="A47" s="110"/>
      <c r="B47" s="84" t="s">
        <v>139</v>
      </c>
      <c r="C47" s="54" t="s">
        <v>8</v>
      </c>
      <c r="D47" s="8">
        <v>1</v>
      </c>
      <c r="E47" s="8">
        <f>E46*D47</f>
        <v>31.6</v>
      </c>
      <c r="F47" s="8"/>
      <c r="G47" s="8"/>
      <c r="H47" s="8"/>
      <c r="I47" s="8">
        <f>H47*E47</f>
        <v>0</v>
      </c>
      <c r="J47" s="8"/>
      <c r="K47" s="8"/>
      <c r="L47" s="8">
        <f>K47+I47+G47</f>
        <v>0</v>
      </c>
    </row>
    <row r="48" spans="1:12">
      <c r="A48" s="110"/>
      <c r="B48" s="84" t="s">
        <v>236</v>
      </c>
      <c r="C48" s="54" t="s">
        <v>160</v>
      </c>
      <c r="D48" s="54">
        <v>1.08</v>
      </c>
      <c r="E48" s="8">
        <f>E46*D48</f>
        <v>34.128000000000007</v>
      </c>
      <c r="F48" s="8"/>
      <c r="G48" s="8">
        <f>F48*E48</f>
        <v>0</v>
      </c>
      <c r="H48" s="8"/>
      <c r="I48" s="8"/>
      <c r="J48" s="8"/>
      <c r="K48" s="8"/>
      <c r="L48" s="8">
        <f>G48</f>
        <v>0</v>
      </c>
    </row>
    <row r="49" spans="1:12">
      <c r="A49" s="110"/>
      <c r="B49" s="103" t="s">
        <v>166</v>
      </c>
      <c r="C49" s="51" t="s">
        <v>8</v>
      </c>
      <c r="D49" s="89">
        <v>0.5</v>
      </c>
      <c r="E49" s="89">
        <f>E46*D49</f>
        <v>15.8</v>
      </c>
      <c r="F49" s="89"/>
      <c r="G49" s="86">
        <f>F49*E49</f>
        <v>0</v>
      </c>
      <c r="H49" s="86"/>
      <c r="I49" s="86"/>
      <c r="J49" s="86"/>
      <c r="K49" s="86"/>
      <c r="L49" s="8">
        <f>K49+I49+G49</f>
        <v>0</v>
      </c>
    </row>
    <row r="50" spans="1:12">
      <c r="A50" s="111"/>
      <c r="B50" s="37" t="s">
        <v>122</v>
      </c>
      <c r="C50" s="41"/>
      <c r="D50" s="9"/>
      <c r="E50" s="10"/>
      <c r="F50" s="11"/>
      <c r="G50" s="11">
        <f>SUM(G13:G49)</f>
        <v>0</v>
      </c>
      <c r="H50" s="11"/>
      <c r="I50" s="11"/>
      <c r="J50" s="11"/>
      <c r="K50" s="11"/>
      <c r="L50" s="7">
        <f>SUM(L13:L49)</f>
        <v>0</v>
      </c>
    </row>
    <row r="51" spans="1:12">
      <c r="A51" s="39"/>
      <c r="B51" s="40" t="s">
        <v>208</v>
      </c>
      <c r="C51" s="41">
        <v>0.05</v>
      </c>
      <c r="D51" s="9"/>
      <c r="E51" s="10"/>
      <c r="F51" s="11"/>
      <c r="G51" s="11"/>
      <c r="H51" s="11"/>
      <c r="I51" s="11"/>
      <c r="J51" s="11"/>
      <c r="K51" s="11"/>
      <c r="L51" s="8">
        <f>G50*C51</f>
        <v>0</v>
      </c>
    </row>
    <row r="52" spans="1:12">
      <c r="A52" s="39"/>
      <c r="B52" s="37" t="s">
        <v>122</v>
      </c>
      <c r="C52" s="41"/>
      <c r="D52" s="9"/>
      <c r="E52" s="10"/>
      <c r="F52" s="11"/>
      <c r="G52" s="11"/>
      <c r="H52" s="11"/>
      <c r="I52" s="11"/>
      <c r="J52" s="11"/>
      <c r="K52" s="11"/>
      <c r="L52" s="8">
        <f>L51+L50</f>
        <v>0</v>
      </c>
    </row>
    <row r="53" spans="1:12">
      <c r="A53" s="13"/>
      <c r="B53" s="42" t="s">
        <v>209</v>
      </c>
      <c r="C53" s="12">
        <v>0.1</v>
      </c>
      <c r="D53" s="9"/>
      <c r="E53" s="10"/>
      <c r="F53" s="11"/>
      <c r="G53" s="11"/>
      <c r="H53" s="11"/>
      <c r="I53" s="11"/>
      <c r="J53" s="11"/>
      <c r="K53" s="11"/>
      <c r="L53" s="8">
        <f>L52*C53</f>
        <v>0</v>
      </c>
    </row>
    <row r="54" spans="1:12">
      <c r="A54" s="13"/>
      <c r="B54" s="43" t="s">
        <v>210</v>
      </c>
      <c r="C54" s="12"/>
      <c r="D54" s="9"/>
      <c r="E54" s="10"/>
      <c r="F54" s="11"/>
      <c r="G54" s="11"/>
      <c r="H54" s="11"/>
      <c r="I54" s="11"/>
      <c r="J54" s="11"/>
      <c r="K54" s="11"/>
      <c r="L54" s="8">
        <f>L53+L52</f>
        <v>0</v>
      </c>
    </row>
    <row r="55" spans="1:12">
      <c r="A55" s="44"/>
      <c r="B55" s="40" t="s">
        <v>211</v>
      </c>
      <c r="C55" s="41">
        <v>0.08</v>
      </c>
      <c r="D55" s="45"/>
      <c r="E55" s="45"/>
      <c r="F55" s="40"/>
      <c r="G55" s="38"/>
      <c r="H55" s="38"/>
      <c r="I55" s="38"/>
      <c r="J55" s="46"/>
      <c r="K55" s="46"/>
      <c r="L55" s="34">
        <f>L54*C55</f>
        <v>0</v>
      </c>
    </row>
    <row r="56" spans="1:12">
      <c r="B56" s="37" t="s">
        <v>122</v>
      </c>
      <c r="C56" s="41"/>
      <c r="D56" s="45"/>
      <c r="E56" s="45"/>
      <c r="F56" s="40"/>
      <c r="G56" s="38"/>
      <c r="H56" s="38"/>
      <c r="I56" s="38"/>
      <c r="J56" s="46"/>
      <c r="K56" s="46"/>
      <c r="L56" s="34">
        <f>L55+L54</f>
        <v>0</v>
      </c>
    </row>
    <row r="57" spans="1:12">
      <c r="B57" s="40" t="s">
        <v>212</v>
      </c>
      <c r="C57" s="41">
        <v>0.05</v>
      </c>
      <c r="D57" s="45"/>
      <c r="E57" s="45"/>
      <c r="F57" s="40"/>
      <c r="G57" s="38"/>
      <c r="H57" s="38"/>
      <c r="I57" s="38"/>
      <c r="J57" s="46"/>
      <c r="K57" s="46"/>
      <c r="L57" s="34">
        <f>L56*C57</f>
        <v>0</v>
      </c>
    </row>
    <row r="58" spans="1:12">
      <c r="B58" s="37" t="s">
        <v>122</v>
      </c>
      <c r="C58" s="41"/>
      <c r="D58" s="45"/>
      <c r="E58" s="45"/>
      <c r="F58" s="40"/>
      <c r="G58" s="38"/>
      <c r="H58" s="38"/>
      <c r="I58" s="38"/>
      <c r="J58" s="46"/>
      <c r="K58" s="46"/>
      <c r="L58" s="34">
        <f>L57+L56</f>
        <v>0</v>
      </c>
    </row>
    <row r="59" spans="1:12">
      <c r="B59" s="40" t="s">
        <v>213</v>
      </c>
      <c r="C59" s="41">
        <v>0.18</v>
      </c>
      <c r="D59" s="45"/>
      <c r="E59" s="45"/>
      <c r="F59" s="40"/>
      <c r="G59" s="38"/>
      <c r="H59" s="38"/>
      <c r="I59" s="38"/>
      <c r="J59" s="46"/>
      <c r="K59" s="46"/>
      <c r="L59" s="34">
        <f>L58*C59</f>
        <v>0</v>
      </c>
    </row>
    <row r="60" spans="1:12">
      <c r="B60" s="37" t="s">
        <v>207</v>
      </c>
      <c r="C60" s="47"/>
      <c r="D60" s="47"/>
      <c r="E60" s="47"/>
      <c r="F60" s="47"/>
      <c r="G60" s="48"/>
      <c r="H60" s="48"/>
      <c r="I60" s="48"/>
      <c r="J60" s="48"/>
      <c r="K60" s="48"/>
      <c r="L60" s="49">
        <f>L59+L58</f>
        <v>0</v>
      </c>
    </row>
    <row r="61" spans="1:12">
      <c r="L61"/>
    </row>
  </sheetData>
  <mergeCells count="8">
    <mergeCell ref="B45:E45"/>
    <mergeCell ref="B13:E13"/>
    <mergeCell ref="L10:L11"/>
    <mergeCell ref="A10:A11"/>
    <mergeCell ref="D10:E10"/>
    <mergeCell ref="F10:G10"/>
    <mergeCell ref="H10:I10"/>
    <mergeCell ref="J10:K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9625-47D7-4108-8239-E76C52D28F5D}">
  <dimension ref="A2:M220"/>
  <sheetViews>
    <sheetView topLeftCell="A150" workbookViewId="0">
      <selection activeCell="J14" sqref="J14:J174"/>
    </sheetView>
  </sheetViews>
  <sheetFormatPr defaultColWidth="8.7109375" defaultRowHeight="12.75"/>
  <cols>
    <col min="1" max="1" width="4.28515625" style="15" customWidth="1"/>
    <col min="2" max="2" width="43.28515625" style="15" customWidth="1"/>
    <col min="3" max="3" width="9.42578125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8.42578125" style="15" customWidth="1"/>
    <col min="10" max="10" width="7.85546875" style="15" customWidth="1"/>
    <col min="11" max="11" width="8.7109375" style="15" customWidth="1"/>
    <col min="12" max="12" width="14.140625" style="15" customWidth="1"/>
    <col min="13" max="13" width="10" style="15" customWidth="1"/>
    <col min="14" max="14" width="11.140625" style="15" customWidth="1"/>
    <col min="15" max="15" width="10.42578125" style="15" customWidth="1"/>
    <col min="16" max="16" width="10.140625" style="15" customWidth="1"/>
    <col min="17" max="16384" width="8.7109375" style="15"/>
  </cols>
  <sheetData>
    <row r="2" spans="1:12" ht="18" customHeight="1">
      <c r="B2" s="14" t="s">
        <v>110</v>
      </c>
      <c r="C2" s="14"/>
      <c r="D2" s="14"/>
      <c r="E2" s="187"/>
      <c r="F2" s="187"/>
      <c r="G2" s="187"/>
      <c r="H2" s="82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87"/>
      <c r="F3" s="187"/>
      <c r="G3" s="187"/>
      <c r="H3" s="82"/>
      <c r="I3" s="16"/>
      <c r="J3" s="16"/>
      <c r="K3" s="16"/>
      <c r="L3" s="16"/>
    </row>
    <row r="4" spans="1:12" ht="16.5" customHeight="1">
      <c r="B4" s="82"/>
      <c r="C4" s="82"/>
      <c r="D4" s="82"/>
      <c r="E4" s="82"/>
      <c r="F4" s="82"/>
      <c r="G4" s="82"/>
      <c r="H4" s="82"/>
      <c r="I4" s="16"/>
      <c r="J4" s="16"/>
      <c r="K4" s="16"/>
      <c r="L4" s="16"/>
    </row>
    <row r="5" spans="1:12" ht="21" customHeight="1">
      <c r="B5" s="16"/>
      <c r="C5" s="14" t="s">
        <v>237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6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2.75" customHeight="1">
      <c r="A10" s="324" t="s">
        <v>113</v>
      </c>
      <c r="B10" s="65"/>
      <c r="C10" s="20"/>
      <c r="D10" s="326" t="s">
        <v>125</v>
      </c>
      <c r="E10" s="315"/>
      <c r="F10" s="327" t="s">
        <v>126</v>
      </c>
      <c r="G10" s="328"/>
      <c r="H10" s="314" t="s">
        <v>127</v>
      </c>
      <c r="I10" s="315"/>
      <c r="J10" s="314" t="s">
        <v>128</v>
      </c>
      <c r="K10" s="315"/>
      <c r="L10" s="321" t="s">
        <v>129</v>
      </c>
    </row>
    <row r="11" spans="1:12" ht="72" customHeight="1">
      <c r="A11" s="325"/>
      <c r="B11" s="31" t="s">
        <v>130</v>
      </c>
      <c r="C11" s="32" t="s">
        <v>131</v>
      </c>
      <c r="D11" s="64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22"/>
    </row>
    <row r="12" spans="1:12">
      <c r="A12" s="143" t="s">
        <v>134</v>
      </c>
      <c r="B12" s="144">
        <v>2</v>
      </c>
      <c r="C12" s="144">
        <v>3</v>
      </c>
      <c r="D12" s="188" t="s">
        <v>135</v>
      </c>
      <c r="E12" s="145">
        <v>5</v>
      </c>
      <c r="F12" s="143">
        <v>6</v>
      </c>
      <c r="G12" s="145">
        <v>7</v>
      </c>
      <c r="H12" s="143">
        <v>8</v>
      </c>
      <c r="I12" s="145">
        <v>9</v>
      </c>
      <c r="J12" s="145">
        <v>10</v>
      </c>
      <c r="K12" s="145">
        <v>11</v>
      </c>
      <c r="L12" s="143">
        <v>12</v>
      </c>
    </row>
    <row r="13" spans="1:12" ht="39" customHeight="1">
      <c r="A13" s="73"/>
      <c r="B13" s="329" t="s">
        <v>238</v>
      </c>
      <c r="C13" s="313"/>
      <c r="D13" s="313"/>
      <c r="E13" s="313"/>
      <c r="F13" s="92"/>
      <c r="G13" s="92"/>
      <c r="H13" s="93"/>
      <c r="I13" s="92"/>
      <c r="J13" s="92"/>
      <c r="K13" s="92"/>
      <c r="L13" s="94"/>
    </row>
    <row r="14" spans="1:12" ht="25.5">
      <c r="A14" s="62">
        <v>1</v>
      </c>
      <c r="B14" s="260" t="s">
        <v>239</v>
      </c>
      <c r="C14" s="85" t="s">
        <v>160</v>
      </c>
      <c r="D14" s="206"/>
      <c r="E14" s="206">
        <v>183.4</v>
      </c>
      <c r="F14" s="142"/>
      <c r="G14" s="243"/>
      <c r="H14" s="243"/>
      <c r="I14" s="243"/>
      <c r="J14" s="243"/>
      <c r="K14" s="243"/>
      <c r="L14" s="243"/>
    </row>
    <row r="15" spans="1:12">
      <c r="A15" s="110"/>
      <c r="B15" s="84" t="s">
        <v>139</v>
      </c>
      <c r="C15" s="54" t="s">
        <v>8</v>
      </c>
      <c r="D15" s="8">
        <v>1</v>
      </c>
      <c r="E15" s="8">
        <f>E14*D15</f>
        <v>183.4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110"/>
      <c r="B16" s="102" t="s">
        <v>240</v>
      </c>
      <c r="C16" s="87" t="s">
        <v>201</v>
      </c>
      <c r="D16" s="86">
        <v>12.5</v>
      </c>
      <c r="E16" s="86">
        <f>E14*D16</f>
        <v>2292.5</v>
      </c>
      <c r="F16" s="86"/>
      <c r="G16" s="86">
        <f>F16*E16</f>
        <v>0</v>
      </c>
      <c r="H16" s="86"/>
      <c r="I16" s="86"/>
      <c r="J16" s="86"/>
      <c r="K16" s="86"/>
      <c r="L16" s="8">
        <f>K16+I16+G16</f>
        <v>0</v>
      </c>
    </row>
    <row r="17" spans="1:12">
      <c r="A17" s="110"/>
      <c r="B17" s="102" t="s">
        <v>218</v>
      </c>
      <c r="C17" s="87" t="s">
        <v>153</v>
      </c>
      <c r="D17" s="86">
        <v>0.03</v>
      </c>
      <c r="E17" s="86">
        <f>E14*D17</f>
        <v>5.5019999999999998</v>
      </c>
      <c r="F17" s="86"/>
      <c r="G17" s="86">
        <f>F17*E17</f>
        <v>0</v>
      </c>
      <c r="H17" s="86"/>
      <c r="I17" s="86"/>
      <c r="J17" s="86"/>
      <c r="K17" s="86"/>
      <c r="L17" s="8">
        <f>K17+I17+G17</f>
        <v>0</v>
      </c>
    </row>
    <row r="18" spans="1:12">
      <c r="A18" s="110"/>
      <c r="B18" s="103" t="s">
        <v>166</v>
      </c>
      <c r="C18" s="51" t="s">
        <v>8</v>
      </c>
      <c r="D18" s="89">
        <v>0.16</v>
      </c>
      <c r="E18" s="89">
        <f>E14*D18</f>
        <v>29.344000000000001</v>
      </c>
      <c r="F18" s="86"/>
      <c r="G18" s="86">
        <f>F18*E18</f>
        <v>0</v>
      </c>
      <c r="H18" s="86"/>
      <c r="I18" s="86"/>
      <c r="J18" s="86"/>
      <c r="K18" s="86"/>
      <c r="L18" s="8">
        <f>K18+I18+G18</f>
        <v>0</v>
      </c>
    </row>
    <row r="19" spans="1:12">
      <c r="A19" s="59">
        <v>2</v>
      </c>
      <c r="B19" s="36" t="s">
        <v>241</v>
      </c>
      <c r="C19" s="6" t="s">
        <v>160</v>
      </c>
      <c r="D19" s="7"/>
      <c r="E19" s="7">
        <v>141.19999999999999</v>
      </c>
      <c r="F19" s="86"/>
      <c r="G19" s="86"/>
      <c r="H19" s="86"/>
      <c r="I19" s="86"/>
      <c r="J19" s="86"/>
      <c r="K19" s="86"/>
      <c r="L19" s="86"/>
    </row>
    <row r="20" spans="1:12">
      <c r="A20" s="110"/>
      <c r="B20" s="84" t="s">
        <v>139</v>
      </c>
      <c r="C20" s="54" t="s">
        <v>8</v>
      </c>
      <c r="D20" s="8">
        <v>1</v>
      </c>
      <c r="E20" s="8">
        <f>E19*D20</f>
        <v>141.19999999999999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110"/>
      <c r="B21" s="102" t="s">
        <v>242</v>
      </c>
      <c r="C21" s="87" t="s">
        <v>201</v>
      </c>
      <c r="D21" s="86">
        <v>12.5</v>
      </c>
      <c r="E21" s="86">
        <f>E19*D21</f>
        <v>1764.9999999999998</v>
      </c>
      <c r="F21" s="8"/>
      <c r="G21" s="86">
        <f>F21*E21</f>
        <v>0</v>
      </c>
      <c r="H21" s="86"/>
      <c r="I21" s="86"/>
      <c r="J21" s="86"/>
      <c r="K21" s="86"/>
      <c r="L21" s="86">
        <f>G21</f>
        <v>0</v>
      </c>
    </row>
    <row r="22" spans="1:12">
      <c r="A22" s="110"/>
      <c r="B22" s="102" t="s">
        <v>218</v>
      </c>
      <c r="C22" s="87" t="s">
        <v>153</v>
      </c>
      <c r="D22" s="86">
        <v>0.02</v>
      </c>
      <c r="E22" s="86">
        <f>E19*D22</f>
        <v>2.8239999999999998</v>
      </c>
      <c r="F22" s="86"/>
      <c r="G22" s="86">
        <f>F22*E22</f>
        <v>0</v>
      </c>
      <c r="H22" s="86"/>
      <c r="I22" s="86"/>
      <c r="J22" s="86"/>
      <c r="K22" s="86"/>
      <c r="L22" s="86">
        <f>G22</f>
        <v>0</v>
      </c>
    </row>
    <row r="23" spans="1:12">
      <c r="A23" s="110"/>
      <c r="B23" s="103" t="s">
        <v>166</v>
      </c>
      <c r="C23" s="51" t="s">
        <v>8</v>
      </c>
      <c r="D23" s="89">
        <v>0.16</v>
      </c>
      <c r="E23" s="89">
        <f>E19*D23</f>
        <v>22.591999999999999</v>
      </c>
      <c r="F23" s="89"/>
      <c r="G23" s="86">
        <f>F23*E23</f>
        <v>0</v>
      </c>
      <c r="H23" s="86"/>
      <c r="I23" s="86"/>
      <c r="J23" s="86"/>
      <c r="K23" s="86"/>
      <c r="L23" s="86">
        <f>G23</f>
        <v>0</v>
      </c>
    </row>
    <row r="24" spans="1:12" ht="25.5">
      <c r="A24" s="59">
        <v>3</v>
      </c>
      <c r="B24" s="105" t="s">
        <v>243</v>
      </c>
      <c r="C24" s="106" t="s">
        <v>220</v>
      </c>
      <c r="D24" s="108"/>
      <c r="E24" s="108">
        <v>62.7</v>
      </c>
      <c r="F24" s="86"/>
      <c r="G24" s="86"/>
      <c r="H24" s="86"/>
      <c r="I24" s="86"/>
      <c r="J24" s="86"/>
      <c r="K24" s="86"/>
      <c r="L24" s="8"/>
    </row>
    <row r="25" spans="1:12">
      <c r="A25" s="62"/>
      <c r="B25" s="84" t="s">
        <v>139</v>
      </c>
      <c r="C25" s="54" t="s">
        <v>8</v>
      </c>
      <c r="D25" s="8">
        <v>1</v>
      </c>
      <c r="E25" s="8">
        <f>E24*D25</f>
        <v>62.7</v>
      </c>
      <c r="F25" s="8"/>
      <c r="G25" s="8"/>
      <c r="H25" s="8"/>
      <c r="I25" s="8">
        <f>H25*E25</f>
        <v>0</v>
      </c>
      <c r="J25" s="8"/>
      <c r="K25" s="8"/>
      <c r="L25" s="8">
        <f>K25+I25+G25</f>
        <v>0</v>
      </c>
    </row>
    <row r="26" spans="1:12">
      <c r="A26" s="62"/>
      <c r="B26" s="102" t="s">
        <v>244</v>
      </c>
      <c r="C26" s="87" t="s">
        <v>153</v>
      </c>
      <c r="D26" s="86">
        <v>0.03</v>
      </c>
      <c r="E26" s="86">
        <f>E24*D26</f>
        <v>1.881</v>
      </c>
      <c r="F26" s="8"/>
      <c r="G26" s="86">
        <f>F26*E26</f>
        <v>0</v>
      </c>
      <c r="H26" s="86"/>
      <c r="I26" s="86"/>
      <c r="J26" s="86"/>
      <c r="K26" s="86"/>
      <c r="L26" s="8">
        <f>K26+I26+G26</f>
        <v>0</v>
      </c>
    </row>
    <row r="27" spans="1:12">
      <c r="A27" s="62"/>
      <c r="B27" s="96" t="s">
        <v>162</v>
      </c>
      <c r="C27" s="87" t="s">
        <v>163</v>
      </c>
      <c r="D27" s="87" t="s">
        <v>222</v>
      </c>
      <c r="E27" s="86">
        <v>0.24</v>
      </c>
      <c r="F27" s="86"/>
      <c r="G27" s="86">
        <f>F27*E27</f>
        <v>0</v>
      </c>
      <c r="H27" s="86"/>
      <c r="I27" s="86"/>
      <c r="J27" s="86"/>
      <c r="K27" s="86"/>
      <c r="L27" s="86">
        <f>K27+I27+G27</f>
        <v>0</v>
      </c>
    </row>
    <row r="28" spans="1:12">
      <c r="A28" s="62"/>
      <c r="B28" s="96" t="s">
        <v>171</v>
      </c>
      <c r="C28" s="87" t="s">
        <v>163</v>
      </c>
      <c r="D28" s="87" t="s">
        <v>222</v>
      </c>
      <c r="E28" s="86">
        <v>0.13</v>
      </c>
      <c r="F28" s="86"/>
      <c r="G28" s="86">
        <f>F28*E28</f>
        <v>0</v>
      </c>
      <c r="H28" s="86"/>
      <c r="I28" s="86"/>
      <c r="J28" s="86"/>
      <c r="K28" s="86"/>
      <c r="L28" s="86">
        <f>K28+I28+G28</f>
        <v>0</v>
      </c>
    </row>
    <row r="29" spans="1:12">
      <c r="A29" s="59">
        <v>4</v>
      </c>
      <c r="B29" s="36" t="s">
        <v>245</v>
      </c>
      <c r="C29" s="6" t="s">
        <v>160</v>
      </c>
      <c r="D29" s="7"/>
      <c r="E29" s="7">
        <v>170</v>
      </c>
      <c r="F29" s="86"/>
      <c r="G29" s="57"/>
      <c r="H29" s="57"/>
      <c r="I29" s="57"/>
      <c r="J29" s="57"/>
      <c r="K29" s="57"/>
      <c r="L29" s="57"/>
    </row>
    <row r="30" spans="1:12">
      <c r="A30" s="110"/>
      <c r="B30" s="84" t="s">
        <v>170</v>
      </c>
      <c r="C30" s="54" t="s">
        <v>8</v>
      </c>
      <c r="D30" s="8">
        <v>1</v>
      </c>
      <c r="E30" s="8">
        <f>E29*D30</f>
        <v>170</v>
      </c>
      <c r="F30" s="8"/>
      <c r="G30" s="8"/>
      <c r="H30" s="8"/>
      <c r="I30" s="8">
        <f>H30*E30</f>
        <v>0</v>
      </c>
      <c r="J30" s="8"/>
      <c r="K30" s="8"/>
      <c r="L30" s="8">
        <f>I30+G30</f>
        <v>0</v>
      </c>
    </row>
    <row r="31" spans="1:12">
      <c r="A31" s="110"/>
      <c r="B31" s="103" t="s">
        <v>246</v>
      </c>
      <c r="C31" s="51" t="s">
        <v>160</v>
      </c>
      <c r="D31" s="89">
        <v>1</v>
      </c>
      <c r="E31" s="89">
        <f>E29*D31</f>
        <v>170</v>
      </c>
      <c r="F31" s="89"/>
      <c r="G31" s="89">
        <f>F31*E31</f>
        <v>0</v>
      </c>
      <c r="H31" s="89"/>
      <c r="I31" s="89"/>
      <c r="J31" s="89"/>
      <c r="K31" s="89"/>
      <c r="L31" s="89">
        <f>G31</f>
        <v>0</v>
      </c>
    </row>
    <row r="32" spans="1:12" ht="25.5">
      <c r="A32" s="59">
        <v>5</v>
      </c>
      <c r="B32" s="36" t="s">
        <v>247</v>
      </c>
      <c r="C32" s="6" t="s">
        <v>160</v>
      </c>
      <c r="D32" s="7"/>
      <c r="E32" s="7">
        <v>45</v>
      </c>
      <c r="F32" s="86"/>
      <c r="G32" s="57"/>
      <c r="H32" s="57"/>
      <c r="I32" s="57"/>
      <c r="J32" s="57"/>
      <c r="K32" s="57"/>
      <c r="L32" s="57"/>
    </row>
    <row r="33" spans="1:12">
      <c r="A33" s="110"/>
      <c r="B33" s="84" t="s">
        <v>170</v>
      </c>
      <c r="C33" s="54" t="s">
        <v>8</v>
      </c>
      <c r="D33" s="8">
        <v>1</v>
      </c>
      <c r="E33" s="8">
        <f>E32*D33</f>
        <v>45</v>
      </c>
      <c r="F33" s="8"/>
      <c r="G33" s="8"/>
      <c r="H33" s="8"/>
      <c r="I33" s="8">
        <f>H33*E33</f>
        <v>0</v>
      </c>
      <c r="J33" s="8"/>
      <c r="K33" s="8"/>
      <c r="L33" s="8">
        <f>I33+G33</f>
        <v>0</v>
      </c>
    </row>
    <row r="34" spans="1:12">
      <c r="A34" s="110"/>
      <c r="B34" s="103" t="s">
        <v>248</v>
      </c>
      <c r="C34" s="51" t="s">
        <v>153</v>
      </c>
      <c r="D34" s="89">
        <v>0.05</v>
      </c>
      <c r="E34" s="89">
        <f>E32*D34</f>
        <v>2.25</v>
      </c>
      <c r="F34" s="89"/>
      <c r="G34" s="89">
        <f>F34*E34</f>
        <v>0</v>
      </c>
      <c r="H34" s="89"/>
      <c r="I34" s="89"/>
      <c r="J34" s="89"/>
      <c r="K34" s="89"/>
      <c r="L34" s="89">
        <f>G34</f>
        <v>0</v>
      </c>
    </row>
    <row r="35" spans="1:12" ht="25.5">
      <c r="A35" s="59">
        <v>6</v>
      </c>
      <c r="B35" s="36" t="s">
        <v>249</v>
      </c>
      <c r="C35" s="6" t="s">
        <v>160</v>
      </c>
      <c r="D35" s="7"/>
      <c r="E35" s="7">
        <v>215</v>
      </c>
      <c r="F35" s="86"/>
      <c r="G35" s="57"/>
      <c r="H35" s="57"/>
      <c r="I35" s="57"/>
      <c r="J35" s="57"/>
      <c r="K35" s="57"/>
      <c r="L35" s="57"/>
    </row>
    <row r="36" spans="1:12">
      <c r="A36" s="110"/>
      <c r="B36" s="84" t="s">
        <v>139</v>
      </c>
      <c r="C36" s="54" t="s">
        <v>8</v>
      </c>
      <c r="D36" s="8">
        <v>1</v>
      </c>
      <c r="E36" s="8">
        <f>E35*D36</f>
        <v>215</v>
      </c>
      <c r="F36" s="8"/>
      <c r="G36" s="8"/>
      <c r="H36" s="8"/>
      <c r="I36" s="8">
        <f>H36*E36</f>
        <v>0</v>
      </c>
      <c r="J36" s="8"/>
      <c r="K36" s="8"/>
      <c r="L36" s="8">
        <f>K36+I36+G36</f>
        <v>0</v>
      </c>
    </row>
    <row r="37" spans="1:12">
      <c r="A37" s="110"/>
      <c r="B37" s="102" t="s">
        <v>218</v>
      </c>
      <c r="C37" s="87" t="s">
        <v>153</v>
      </c>
      <c r="D37" s="86">
        <v>4.0800000000000003E-2</v>
      </c>
      <c r="E37" s="86">
        <f>E35*D37</f>
        <v>8.7720000000000002</v>
      </c>
      <c r="F37" s="86"/>
      <c r="G37" s="86">
        <f>F37*E37</f>
        <v>0</v>
      </c>
      <c r="H37" s="86"/>
      <c r="I37" s="86"/>
      <c r="J37" s="86"/>
      <c r="K37" s="86"/>
      <c r="L37" s="8">
        <f>K37+I37+G37</f>
        <v>0</v>
      </c>
    </row>
    <row r="38" spans="1:12">
      <c r="A38" s="110"/>
      <c r="B38" s="103" t="s">
        <v>166</v>
      </c>
      <c r="C38" s="51" t="s">
        <v>8</v>
      </c>
      <c r="D38" s="89">
        <v>7.0000000000000007E-2</v>
      </c>
      <c r="E38" s="89">
        <f>E35*D38</f>
        <v>15.05</v>
      </c>
      <c r="F38" s="89"/>
      <c r="G38" s="89">
        <f>F38*E38</f>
        <v>0</v>
      </c>
      <c r="H38" s="89"/>
      <c r="I38" s="89"/>
      <c r="J38" s="89"/>
      <c r="K38" s="89"/>
      <c r="L38" s="104">
        <f>K38+I38+G38</f>
        <v>0</v>
      </c>
    </row>
    <row r="39" spans="1:12" ht="25.5">
      <c r="A39" s="59">
        <v>7</v>
      </c>
      <c r="B39" s="36" t="s">
        <v>250</v>
      </c>
      <c r="C39" s="6" t="s">
        <v>160</v>
      </c>
      <c r="D39" s="7"/>
      <c r="E39" s="7">
        <v>498.8</v>
      </c>
      <c r="F39" s="8"/>
      <c r="G39" s="86"/>
      <c r="H39" s="86"/>
      <c r="I39" s="86"/>
      <c r="J39" s="86"/>
      <c r="K39" s="86"/>
      <c r="L39" s="86"/>
    </row>
    <row r="40" spans="1:12">
      <c r="A40" s="62"/>
      <c r="B40" s="84" t="s">
        <v>139</v>
      </c>
      <c r="C40" s="54" t="s">
        <v>8</v>
      </c>
      <c r="D40" s="8">
        <v>1</v>
      </c>
      <c r="E40" s="8">
        <f>E39*D40</f>
        <v>498.8</v>
      </c>
      <c r="F40" s="8"/>
      <c r="G40" s="8"/>
      <c r="H40" s="8"/>
      <c r="I40" s="8">
        <f>H40*E40</f>
        <v>0</v>
      </c>
      <c r="J40" s="8"/>
      <c r="K40" s="8"/>
      <c r="L40" s="8">
        <f>K40+I40+G40</f>
        <v>0</v>
      </c>
    </row>
    <row r="41" spans="1:12">
      <c r="A41" s="62"/>
      <c r="B41" s="102" t="s">
        <v>218</v>
      </c>
      <c r="C41" s="87" t="s">
        <v>153</v>
      </c>
      <c r="D41" s="86">
        <v>3.0099999999999998E-2</v>
      </c>
      <c r="E41" s="86">
        <f>E39*D41</f>
        <v>15.01388</v>
      </c>
      <c r="F41" s="86"/>
      <c r="G41" s="86">
        <f>F41*E41</f>
        <v>0</v>
      </c>
      <c r="H41" s="86"/>
      <c r="I41" s="86"/>
      <c r="J41" s="86"/>
      <c r="K41" s="86"/>
      <c r="L41" s="8">
        <f>K41+I41+G41</f>
        <v>0</v>
      </c>
    </row>
    <row r="42" spans="1:12" ht="25.5">
      <c r="A42" s="59">
        <v>8</v>
      </c>
      <c r="B42" s="36" t="s">
        <v>251</v>
      </c>
      <c r="C42" s="6" t="s">
        <v>160</v>
      </c>
      <c r="D42" s="7"/>
      <c r="E42" s="7">
        <v>15.36</v>
      </c>
      <c r="F42" s="86"/>
      <c r="G42" s="86"/>
      <c r="H42" s="86"/>
      <c r="I42" s="86"/>
      <c r="J42" s="86"/>
      <c r="K42" s="86"/>
      <c r="L42" s="8"/>
    </row>
    <row r="43" spans="1:12">
      <c r="A43" s="110"/>
      <c r="B43" s="84" t="s">
        <v>139</v>
      </c>
      <c r="C43" s="54" t="s">
        <v>8</v>
      </c>
      <c r="D43" s="8">
        <v>1</v>
      </c>
      <c r="E43" s="8">
        <f>E42*D43</f>
        <v>15.36</v>
      </c>
      <c r="F43" s="8"/>
      <c r="G43" s="8"/>
      <c r="H43" s="8"/>
      <c r="I43" s="8">
        <f>H43*E43</f>
        <v>0</v>
      </c>
      <c r="J43" s="8"/>
      <c r="K43" s="8"/>
      <c r="L43" s="8">
        <f>K43+I43+G43</f>
        <v>0</v>
      </c>
    </row>
    <row r="44" spans="1:12">
      <c r="A44" s="110"/>
      <c r="B44" s="102" t="s">
        <v>252</v>
      </c>
      <c r="C44" s="87" t="s">
        <v>160</v>
      </c>
      <c r="D44" s="86">
        <v>1.05</v>
      </c>
      <c r="E44" s="86">
        <f>E42*D44</f>
        <v>16.128</v>
      </c>
      <c r="F44" s="86"/>
      <c r="G44" s="86">
        <f>F44*E44</f>
        <v>0</v>
      </c>
      <c r="H44" s="86"/>
      <c r="I44" s="86"/>
      <c r="J44" s="86"/>
      <c r="K44" s="86"/>
      <c r="L44" s="8">
        <f>K44+I44+G44</f>
        <v>0</v>
      </c>
    </row>
    <row r="45" spans="1:12" ht="15.75" customHeight="1">
      <c r="A45" s="58">
        <v>9</v>
      </c>
      <c r="B45" s="100" t="s">
        <v>253</v>
      </c>
      <c r="C45" s="91" t="s">
        <v>160</v>
      </c>
      <c r="D45" s="57"/>
      <c r="E45" s="57">
        <v>198.98</v>
      </c>
      <c r="F45" s="86"/>
      <c r="G45" s="86"/>
      <c r="H45" s="86"/>
      <c r="I45" s="86"/>
      <c r="J45" s="86"/>
      <c r="K45" s="86"/>
      <c r="L45" s="8"/>
    </row>
    <row r="46" spans="1:12">
      <c r="A46" s="97"/>
      <c r="B46" s="179" t="s">
        <v>186</v>
      </c>
      <c r="C46" s="54" t="s">
        <v>8</v>
      </c>
      <c r="D46" s="8">
        <v>1</v>
      </c>
      <c r="E46" s="8">
        <f>E45*D46</f>
        <v>198.98</v>
      </c>
      <c r="F46" s="8"/>
      <c r="G46" s="8"/>
      <c r="H46" s="8"/>
      <c r="I46" s="8">
        <f>H46*E46</f>
        <v>0</v>
      </c>
      <c r="J46" s="8"/>
      <c r="K46" s="8"/>
      <c r="L46" s="8">
        <f>K46+I46+G46</f>
        <v>0</v>
      </c>
    </row>
    <row r="47" spans="1:12">
      <c r="A47" s="97"/>
      <c r="B47" s="98" t="s">
        <v>254</v>
      </c>
      <c r="C47" s="51" t="s">
        <v>160</v>
      </c>
      <c r="D47" s="89">
        <v>1.05</v>
      </c>
      <c r="E47" s="89">
        <f>E45*D47</f>
        <v>208.929</v>
      </c>
      <c r="F47" s="86"/>
      <c r="G47" s="86">
        <f>F47*E47</f>
        <v>0</v>
      </c>
      <c r="H47" s="86"/>
      <c r="I47" s="86"/>
      <c r="J47" s="86"/>
      <c r="K47" s="86"/>
      <c r="L47" s="8">
        <f>K47+I47+G47</f>
        <v>0</v>
      </c>
    </row>
    <row r="48" spans="1:12" ht="25.5">
      <c r="A48" s="59">
        <v>10</v>
      </c>
      <c r="B48" s="36" t="s">
        <v>255</v>
      </c>
      <c r="C48" s="6" t="s">
        <v>160</v>
      </c>
      <c r="D48" s="7"/>
      <c r="E48" s="7">
        <v>8.1</v>
      </c>
      <c r="F48" s="86"/>
      <c r="G48" s="86"/>
      <c r="H48" s="86"/>
      <c r="I48" s="86"/>
      <c r="J48" s="86"/>
      <c r="K48" s="86"/>
      <c r="L48" s="8"/>
    </row>
    <row r="49" spans="1:12">
      <c r="A49" s="110"/>
      <c r="B49" s="179" t="s">
        <v>186</v>
      </c>
      <c r="C49" s="54" t="s">
        <v>8</v>
      </c>
      <c r="D49" s="8">
        <v>1</v>
      </c>
      <c r="E49" s="8">
        <f>E48*D49</f>
        <v>8.1</v>
      </c>
      <c r="F49" s="8"/>
      <c r="G49" s="8"/>
      <c r="H49" s="8"/>
      <c r="I49" s="8">
        <f>H49*E49</f>
        <v>0</v>
      </c>
      <c r="J49" s="8"/>
      <c r="K49" s="8"/>
      <c r="L49" s="8">
        <f>K49+I49+G49</f>
        <v>0</v>
      </c>
    </row>
    <row r="50" spans="1:12">
      <c r="A50" s="110"/>
      <c r="B50" s="102" t="s">
        <v>256</v>
      </c>
      <c r="C50" s="54" t="s">
        <v>160</v>
      </c>
      <c r="D50" s="8">
        <v>1.05</v>
      </c>
      <c r="E50" s="8">
        <f>E48*D50</f>
        <v>8.5050000000000008</v>
      </c>
      <c r="F50" s="8"/>
      <c r="G50" s="8">
        <f>F50*E50</f>
        <v>0</v>
      </c>
      <c r="H50" s="8"/>
      <c r="I50" s="8"/>
      <c r="J50" s="8"/>
      <c r="K50" s="8"/>
      <c r="L50" s="8">
        <f>K50+I50+G50</f>
        <v>0</v>
      </c>
    </row>
    <row r="51" spans="1:12">
      <c r="A51" s="110"/>
      <c r="B51" s="103" t="s">
        <v>257</v>
      </c>
      <c r="C51" s="51" t="s">
        <v>220</v>
      </c>
      <c r="D51" s="89"/>
      <c r="E51" s="89">
        <v>12</v>
      </c>
      <c r="F51" s="86"/>
      <c r="G51" s="86">
        <f>F51*E51</f>
        <v>0</v>
      </c>
      <c r="H51" s="86"/>
      <c r="I51" s="86"/>
      <c r="J51" s="86"/>
      <c r="K51" s="86"/>
      <c r="L51" s="8">
        <f>K51+I51+G51</f>
        <v>0</v>
      </c>
    </row>
    <row r="52" spans="1:12" ht="25.5">
      <c r="A52" s="59">
        <v>11</v>
      </c>
      <c r="B52" s="105" t="s">
        <v>258</v>
      </c>
      <c r="C52" s="106" t="s">
        <v>160</v>
      </c>
      <c r="D52" s="107"/>
      <c r="E52" s="108">
        <v>74.5</v>
      </c>
      <c r="F52" s="86"/>
      <c r="G52" s="86"/>
      <c r="H52" s="86"/>
      <c r="I52" s="86"/>
      <c r="J52" s="86"/>
      <c r="K52" s="86"/>
      <c r="L52" s="86"/>
    </row>
    <row r="53" spans="1:12">
      <c r="A53" s="110"/>
      <c r="B53" s="84" t="s">
        <v>139</v>
      </c>
      <c r="C53" s="51" t="s">
        <v>8</v>
      </c>
      <c r="D53" s="89">
        <v>1</v>
      </c>
      <c r="E53" s="89">
        <f>E52*D53</f>
        <v>74.5</v>
      </c>
      <c r="F53" s="86"/>
      <c r="G53" s="86"/>
      <c r="H53" s="86"/>
      <c r="I53" s="86">
        <f>H53*E53</f>
        <v>0</v>
      </c>
      <c r="J53" s="86"/>
      <c r="K53" s="86"/>
      <c r="L53" s="86">
        <f>K53+I53+G53</f>
        <v>0</v>
      </c>
    </row>
    <row r="54" spans="1:12">
      <c r="A54" s="110"/>
      <c r="B54" s="102" t="s">
        <v>259</v>
      </c>
      <c r="C54" s="54" t="s">
        <v>183</v>
      </c>
      <c r="D54" s="86">
        <v>7.9</v>
      </c>
      <c r="E54" s="86">
        <f>E52*D54</f>
        <v>588.55000000000007</v>
      </c>
      <c r="F54" s="86"/>
      <c r="G54" s="86">
        <f>F54*E54</f>
        <v>0</v>
      </c>
      <c r="H54" s="86"/>
      <c r="I54" s="86"/>
      <c r="J54" s="86"/>
      <c r="K54" s="86"/>
      <c r="L54" s="8">
        <f>K54+I54+G54</f>
        <v>0</v>
      </c>
    </row>
    <row r="55" spans="1:12">
      <c r="A55" s="110"/>
      <c r="B55" s="103" t="s">
        <v>260</v>
      </c>
      <c r="C55" s="59" t="s">
        <v>160</v>
      </c>
      <c r="D55" s="104">
        <v>1.02</v>
      </c>
      <c r="E55" s="104">
        <f>E52*D55</f>
        <v>75.989999999999995</v>
      </c>
      <c r="F55" s="104"/>
      <c r="G55" s="104">
        <f>F55*E55</f>
        <v>0</v>
      </c>
      <c r="H55" s="104"/>
      <c r="I55" s="104"/>
      <c r="J55" s="104"/>
      <c r="K55" s="104"/>
      <c r="L55" s="104">
        <f>K55+I55+G55</f>
        <v>0</v>
      </c>
    </row>
    <row r="56" spans="1:12">
      <c r="A56" s="62"/>
      <c r="B56" s="103" t="s">
        <v>166</v>
      </c>
      <c r="C56" s="51" t="s">
        <v>8</v>
      </c>
      <c r="D56" s="89">
        <v>0.2</v>
      </c>
      <c r="E56" s="89">
        <f>E52*D56</f>
        <v>14.9</v>
      </c>
      <c r="F56" s="89"/>
      <c r="G56" s="89">
        <f>F56*E56</f>
        <v>0</v>
      </c>
      <c r="H56" s="89"/>
      <c r="I56" s="89"/>
      <c r="J56" s="89"/>
      <c r="K56" s="89"/>
      <c r="L56" s="104">
        <f>K56+I56+G56</f>
        <v>0</v>
      </c>
    </row>
    <row r="57" spans="1:12" ht="25.5">
      <c r="A57" s="59">
        <v>12</v>
      </c>
      <c r="B57" s="105" t="s">
        <v>261</v>
      </c>
      <c r="C57" s="106" t="s">
        <v>160</v>
      </c>
      <c r="D57" s="107"/>
      <c r="E57" s="108">
        <v>18.5</v>
      </c>
      <c r="F57" s="86"/>
      <c r="G57" s="86"/>
      <c r="H57" s="86"/>
      <c r="I57" s="86"/>
      <c r="J57" s="86"/>
      <c r="K57" s="86"/>
      <c r="L57" s="86"/>
    </row>
    <row r="58" spans="1:12">
      <c r="A58" s="110"/>
      <c r="B58" s="84" t="s">
        <v>139</v>
      </c>
      <c r="C58" s="51" t="s">
        <v>8</v>
      </c>
      <c r="D58" s="89">
        <v>1</v>
      </c>
      <c r="E58" s="89">
        <f>E57*D58</f>
        <v>18.5</v>
      </c>
      <c r="F58" s="86"/>
      <c r="G58" s="86"/>
      <c r="H58" s="86"/>
      <c r="I58" s="86">
        <f>H58*E58</f>
        <v>0</v>
      </c>
      <c r="J58" s="86"/>
      <c r="K58" s="86"/>
      <c r="L58" s="86">
        <f>K58+I58+G58</f>
        <v>0</v>
      </c>
    </row>
    <row r="59" spans="1:12">
      <c r="A59" s="110"/>
      <c r="B59" s="102" t="s">
        <v>259</v>
      </c>
      <c r="C59" s="54" t="s">
        <v>183</v>
      </c>
      <c r="D59" s="86">
        <v>7.9</v>
      </c>
      <c r="E59" s="86">
        <f>E57*D59</f>
        <v>146.15</v>
      </c>
      <c r="F59" s="86"/>
      <c r="G59" s="86">
        <f>F59*E59</f>
        <v>0</v>
      </c>
      <c r="H59" s="86"/>
      <c r="I59" s="86"/>
      <c r="J59" s="86"/>
      <c r="K59" s="86"/>
      <c r="L59" s="8">
        <f>K59+I59+G59</f>
        <v>0</v>
      </c>
    </row>
    <row r="60" spans="1:12">
      <c r="A60" s="110"/>
      <c r="B60" s="103" t="s">
        <v>262</v>
      </c>
      <c r="C60" s="59" t="s">
        <v>160</v>
      </c>
      <c r="D60" s="104">
        <v>1.02</v>
      </c>
      <c r="E60" s="104">
        <f>E57*D60</f>
        <v>18.87</v>
      </c>
      <c r="F60" s="104"/>
      <c r="G60" s="104">
        <f>F60*E60</f>
        <v>0</v>
      </c>
      <c r="H60" s="104"/>
      <c r="I60" s="104"/>
      <c r="J60" s="104"/>
      <c r="K60" s="104"/>
      <c r="L60" s="104">
        <f>K60+I60+G60</f>
        <v>0</v>
      </c>
    </row>
    <row r="61" spans="1:12">
      <c r="A61" s="62"/>
      <c r="B61" s="103" t="s">
        <v>166</v>
      </c>
      <c r="C61" s="51" t="s">
        <v>8</v>
      </c>
      <c r="D61" s="89">
        <v>0.2</v>
      </c>
      <c r="E61" s="89">
        <f>E57*D61</f>
        <v>3.7</v>
      </c>
      <c r="F61" s="89"/>
      <c r="G61" s="89">
        <f>F61*E61</f>
        <v>0</v>
      </c>
      <c r="H61" s="89"/>
      <c r="I61" s="89"/>
      <c r="J61" s="89"/>
      <c r="K61" s="89"/>
      <c r="L61" s="104">
        <f>K61+I61+G61</f>
        <v>0</v>
      </c>
    </row>
    <row r="62" spans="1:12">
      <c r="A62" s="59">
        <v>13</v>
      </c>
      <c r="B62" s="105" t="s">
        <v>263</v>
      </c>
      <c r="C62" s="106" t="s">
        <v>160</v>
      </c>
      <c r="D62" s="108"/>
      <c r="E62" s="108">
        <v>215</v>
      </c>
      <c r="F62" s="104"/>
      <c r="G62" s="104"/>
      <c r="H62" s="104"/>
      <c r="I62" s="104"/>
      <c r="J62" s="104"/>
      <c r="K62" s="104"/>
      <c r="L62" s="104"/>
    </row>
    <row r="63" spans="1:12">
      <c r="A63" s="110"/>
      <c r="B63" s="84" t="s">
        <v>139</v>
      </c>
      <c r="C63" s="51" t="s">
        <v>8</v>
      </c>
      <c r="D63" s="89">
        <v>1</v>
      </c>
      <c r="E63" s="89">
        <v>8</v>
      </c>
      <c r="F63" s="86"/>
      <c r="G63" s="86"/>
      <c r="H63" s="86"/>
      <c r="I63" s="86">
        <f>H63*E63</f>
        <v>0</v>
      </c>
      <c r="J63" s="86"/>
      <c r="K63" s="86"/>
      <c r="L63" s="86">
        <f>K63+I63+G63</f>
        <v>0</v>
      </c>
    </row>
    <row r="64" spans="1:12">
      <c r="A64" s="110"/>
      <c r="B64" s="102" t="s">
        <v>259</v>
      </c>
      <c r="C64" s="54" t="s">
        <v>183</v>
      </c>
      <c r="D64" s="86">
        <v>7.9</v>
      </c>
      <c r="E64" s="86">
        <f>E62*D64</f>
        <v>1698.5</v>
      </c>
      <c r="F64" s="86"/>
      <c r="G64" s="86">
        <f>F64*E64</f>
        <v>0</v>
      </c>
      <c r="H64" s="86"/>
      <c r="I64" s="86"/>
      <c r="J64" s="86"/>
      <c r="K64" s="86"/>
      <c r="L64" s="8">
        <f>K64+I64+G64</f>
        <v>0</v>
      </c>
    </row>
    <row r="65" spans="1:12">
      <c r="A65" s="110"/>
      <c r="B65" s="103" t="s">
        <v>260</v>
      </c>
      <c r="C65" s="59" t="s">
        <v>160</v>
      </c>
      <c r="D65" s="104">
        <v>1.02</v>
      </c>
      <c r="E65" s="104">
        <f>E62*D65</f>
        <v>219.3</v>
      </c>
      <c r="F65" s="104"/>
      <c r="G65" s="104">
        <f>F65*E65</f>
        <v>0</v>
      </c>
      <c r="H65" s="104"/>
      <c r="I65" s="104"/>
      <c r="J65" s="104"/>
      <c r="K65" s="104"/>
      <c r="L65" s="104">
        <f>K65+I65+G65</f>
        <v>0</v>
      </c>
    </row>
    <row r="66" spans="1:12">
      <c r="A66" s="110"/>
      <c r="B66" s="103" t="s">
        <v>166</v>
      </c>
      <c r="C66" s="51" t="s">
        <v>8</v>
      </c>
      <c r="D66" s="89">
        <v>0.16</v>
      </c>
      <c r="E66" s="89">
        <f>E62*D66</f>
        <v>34.4</v>
      </c>
      <c r="F66" s="89"/>
      <c r="G66" s="89">
        <f>F66*E66</f>
        <v>0</v>
      </c>
      <c r="H66" s="89"/>
      <c r="I66" s="89"/>
      <c r="J66" s="89"/>
      <c r="K66" s="89"/>
      <c r="L66" s="104">
        <f>K66+I66+G66</f>
        <v>0</v>
      </c>
    </row>
    <row r="67" spans="1:12" ht="25.5">
      <c r="A67" s="59">
        <v>14</v>
      </c>
      <c r="B67" s="105" t="s">
        <v>264</v>
      </c>
      <c r="C67" s="106" t="s">
        <v>220</v>
      </c>
      <c r="D67" s="108"/>
      <c r="E67" s="108">
        <v>86.4</v>
      </c>
      <c r="F67" s="89"/>
      <c r="G67" s="89"/>
      <c r="H67" s="89"/>
      <c r="I67" s="89"/>
      <c r="J67" s="89"/>
      <c r="K67" s="89"/>
      <c r="L67" s="89"/>
    </row>
    <row r="68" spans="1:12">
      <c r="A68" s="110"/>
      <c r="B68" s="84" t="s">
        <v>139</v>
      </c>
      <c r="C68" s="51" t="s">
        <v>8</v>
      </c>
      <c r="D68" s="89">
        <v>1</v>
      </c>
      <c r="E68" s="89">
        <f>E67*D68</f>
        <v>86.4</v>
      </c>
      <c r="F68" s="86"/>
      <c r="G68" s="86"/>
      <c r="H68" s="86"/>
      <c r="I68" s="86">
        <f>H68*E68</f>
        <v>0</v>
      </c>
      <c r="J68" s="86"/>
      <c r="K68" s="86"/>
      <c r="L68" s="86">
        <f>K68+I68+G68</f>
        <v>0</v>
      </c>
    </row>
    <row r="69" spans="1:12">
      <c r="A69" s="110"/>
      <c r="B69" s="103" t="s">
        <v>265</v>
      </c>
      <c r="C69" s="51" t="s">
        <v>183</v>
      </c>
      <c r="D69" s="89">
        <v>0.8</v>
      </c>
      <c r="E69" s="89">
        <f>E67*D69</f>
        <v>69.12</v>
      </c>
      <c r="F69" s="86"/>
      <c r="G69" s="86">
        <f>F69*E69</f>
        <v>0</v>
      </c>
      <c r="H69" s="86"/>
      <c r="I69" s="86"/>
      <c r="J69" s="86"/>
      <c r="K69" s="86"/>
      <c r="L69" s="86">
        <f>K69+I69+G69</f>
        <v>0</v>
      </c>
    </row>
    <row r="70" spans="1:12">
      <c r="A70" s="110"/>
      <c r="B70" s="103" t="s">
        <v>260</v>
      </c>
      <c r="C70" s="59" t="s">
        <v>160</v>
      </c>
      <c r="D70" s="104">
        <v>0.08</v>
      </c>
      <c r="E70" s="104">
        <f>E67*D70</f>
        <v>6.9120000000000008</v>
      </c>
      <c r="F70" s="104"/>
      <c r="G70" s="104">
        <f>F70*E70</f>
        <v>0</v>
      </c>
      <c r="H70" s="104"/>
      <c r="I70" s="104"/>
      <c r="J70" s="104"/>
      <c r="K70" s="104"/>
      <c r="L70" s="104">
        <f>K70+I70+G70</f>
        <v>0</v>
      </c>
    </row>
    <row r="71" spans="1:12" ht="25.5">
      <c r="A71" s="59">
        <v>15</v>
      </c>
      <c r="B71" s="105" t="s">
        <v>266</v>
      </c>
      <c r="C71" s="106" t="s">
        <v>160</v>
      </c>
      <c r="D71" s="108"/>
      <c r="E71" s="108">
        <v>342.46</v>
      </c>
      <c r="F71" s="89"/>
      <c r="G71" s="89"/>
      <c r="H71" s="89"/>
      <c r="I71" s="89"/>
      <c r="J71" s="89"/>
      <c r="K71" s="89"/>
      <c r="L71" s="104"/>
    </row>
    <row r="72" spans="1:12">
      <c r="A72" s="110"/>
      <c r="B72" s="84" t="s">
        <v>139</v>
      </c>
      <c r="C72" s="51" t="s">
        <v>8</v>
      </c>
      <c r="D72" s="89">
        <v>1</v>
      </c>
      <c r="E72" s="89">
        <f>E71*D72</f>
        <v>342.46</v>
      </c>
      <c r="F72" s="86"/>
      <c r="G72" s="86"/>
      <c r="H72" s="86"/>
      <c r="I72" s="86">
        <f>H72*E72</f>
        <v>0</v>
      </c>
      <c r="J72" s="86"/>
      <c r="K72" s="86"/>
      <c r="L72" s="86">
        <f>K72+I72+G72</f>
        <v>0</v>
      </c>
    </row>
    <row r="73" spans="1:12">
      <c r="A73" s="62"/>
      <c r="B73" s="103" t="s">
        <v>267</v>
      </c>
      <c r="C73" s="51" t="s">
        <v>180</v>
      </c>
      <c r="D73" s="89">
        <v>0.15</v>
      </c>
      <c r="E73" s="89">
        <f>E71*D73</f>
        <v>51.368999999999993</v>
      </c>
      <c r="F73" s="89"/>
      <c r="G73" s="89">
        <f>F73*E73</f>
        <v>0</v>
      </c>
      <c r="H73" s="89"/>
      <c r="I73" s="89"/>
      <c r="J73" s="89"/>
      <c r="K73" s="89"/>
      <c r="L73" s="104">
        <f>G73</f>
        <v>0</v>
      </c>
    </row>
    <row r="74" spans="1:12">
      <c r="A74" s="62"/>
      <c r="B74" s="103" t="s">
        <v>268</v>
      </c>
      <c r="C74" s="59" t="s">
        <v>183</v>
      </c>
      <c r="D74" s="89">
        <v>2.4</v>
      </c>
      <c r="E74" s="89">
        <f>E71*D74</f>
        <v>821.90399999999988</v>
      </c>
      <c r="F74" s="89"/>
      <c r="G74" s="89">
        <f>F74*E74</f>
        <v>0</v>
      </c>
      <c r="H74" s="89"/>
      <c r="I74" s="89"/>
      <c r="J74" s="89"/>
      <c r="K74" s="89"/>
      <c r="L74" s="104">
        <f>G74</f>
        <v>0</v>
      </c>
    </row>
    <row r="75" spans="1:12" ht="25.5">
      <c r="A75" s="62"/>
      <c r="B75" s="103" t="s">
        <v>269</v>
      </c>
      <c r="C75" s="59" t="s">
        <v>180</v>
      </c>
      <c r="D75" s="104">
        <v>0.4</v>
      </c>
      <c r="E75" s="104">
        <f>E71*D75</f>
        <v>136.98400000000001</v>
      </c>
      <c r="F75" s="104"/>
      <c r="G75" s="104">
        <f>F75*E75</f>
        <v>0</v>
      </c>
      <c r="H75" s="104"/>
      <c r="I75" s="104"/>
      <c r="J75" s="104"/>
      <c r="K75" s="104"/>
      <c r="L75" s="104">
        <f>G75</f>
        <v>0</v>
      </c>
    </row>
    <row r="76" spans="1:12">
      <c r="A76" s="62"/>
      <c r="B76" s="103" t="s">
        <v>166</v>
      </c>
      <c r="C76" s="51" t="s">
        <v>8</v>
      </c>
      <c r="D76" s="89">
        <v>0.1</v>
      </c>
      <c r="E76" s="89">
        <f>E71*D76</f>
        <v>34.246000000000002</v>
      </c>
      <c r="F76" s="89"/>
      <c r="G76" s="89">
        <f>F76*E76</f>
        <v>0</v>
      </c>
      <c r="H76" s="89"/>
      <c r="I76" s="89"/>
      <c r="J76" s="89"/>
      <c r="K76" s="89"/>
      <c r="L76" s="104">
        <f>G76</f>
        <v>0</v>
      </c>
    </row>
    <row r="77" spans="1:12" ht="25.5">
      <c r="A77" s="59">
        <v>16</v>
      </c>
      <c r="B77" s="105" t="s">
        <v>270</v>
      </c>
      <c r="C77" s="106" t="s">
        <v>160</v>
      </c>
      <c r="D77" s="108"/>
      <c r="E77" s="108">
        <v>81.849999999999994</v>
      </c>
      <c r="F77" s="89"/>
      <c r="G77" s="89"/>
      <c r="H77" s="89"/>
      <c r="I77" s="89"/>
      <c r="J77" s="89"/>
      <c r="K77" s="89"/>
      <c r="L77" s="104"/>
    </row>
    <row r="78" spans="1:12">
      <c r="A78" s="110"/>
      <c r="B78" s="84" t="s">
        <v>139</v>
      </c>
      <c r="C78" s="51" t="s">
        <v>8</v>
      </c>
      <c r="D78" s="89">
        <v>1</v>
      </c>
      <c r="E78" s="89">
        <f>E77*D78</f>
        <v>81.849999999999994</v>
      </c>
      <c r="F78" s="86"/>
      <c r="G78" s="86"/>
      <c r="H78" s="86"/>
      <c r="I78" s="86">
        <f>H78*E78</f>
        <v>0</v>
      </c>
      <c r="J78" s="86"/>
      <c r="K78" s="86"/>
      <c r="L78" s="86">
        <f>K78+I78+G78</f>
        <v>0</v>
      </c>
    </row>
    <row r="79" spans="1:12">
      <c r="A79" s="62"/>
      <c r="B79" s="103" t="s">
        <v>267</v>
      </c>
      <c r="C79" s="51" t="s">
        <v>180</v>
      </c>
      <c r="D79" s="89">
        <v>0.15</v>
      </c>
      <c r="E79" s="89">
        <f>E77*D79</f>
        <v>12.277499999999998</v>
      </c>
      <c r="F79" s="89"/>
      <c r="G79" s="89">
        <f>F79*E79</f>
        <v>0</v>
      </c>
      <c r="H79" s="89"/>
      <c r="I79" s="89"/>
      <c r="J79" s="89"/>
      <c r="K79" s="89"/>
      <c r="L79" s="104">
        <f>G79</f>
        <v>0</v>
      </c>
    </row>
    <row r="80" spans="1:12">
      <c r="A80" s="62"/>
      <c r="B80" s="103" t="s">
        <v>268</v>
      </c>
      <c r="C80" s="59" t="s">
        <v>183</v>
      </c>
      <c r="D80" s="89">
        <v>2.4</v>
      </c>
      <c r="E80" s="89">
        <f>E77*D80</f>
        <v>196.43999999999997</v>
      </c>
      <c r="F80" s="89"/>
      <c r="G80" s="89">
        <f>F80*E80</f>
        <v>0</v>
      </c>
      <c r="H80" s="89"/>
      <c r="I80" s="89"/>
      <c r="J80" s="89"/>
      <c r="K80" s="89"/>
      <c r="L80" s="104">
        <f>G80</f>
        <v>0</v>
      </c>
    </row>
    <row r="81" spans="1:12">
      <c r="A81" s="62"/>
      <c r="B81" s="103" t="s">
        <v>271</v>
      </c>
      <c r="C81" s="51" t="s">
        <v>180</v>
      </c>
      <c r="D81" s="89">
        <v>0.4</v>
      </c>
      <c r="E81" s="89">
        <f>E77*D81</f>
        <v>32.74</v>
      </c>
      <c r="F81" s="89"/>
      <c r="G81" s="89">
        <f>F81*E81</f>
        <v>0</v>
      </c>
      <c r="H81" s="89"/>
      <c r="I81" s="89"/>
      <c r="J81" s="89"/>
      <c r="K81" s="89"/>
      <c r="L81" s="104">
        <f>G81</f>
        <v>0</v>
      </c>
    </row>
    <row r="82" spans="1:12">
      <c r="A82" s="62"/>
      <c r="B82" s="103" t="s">
        <v>166</v>
      </c>
      <c r="C82" s="87" t="s">
        <v>8</v>
      </c>
      <c r="D82" s="86">
        <v>0.1</v>
      </c>
      <c r="E82" s="86">
        <f>E77*D82</f>
        <v>8.1850000000000005</v>
      </c>
      <c r="F82" s="86"/>
      <c r="G82" s="86">
        <f>F82*E82</f>
        <v>0</v>
      </c>
      <c r="H82" s="86"/>
      <c r="I82" s="86"/>
      <c r="J82" s="86"/>
      <c r="K82" s="86"/>
      <c r="L82" s="8">
        <f>G82</f>
        <v>0</v>
      </c>
    </row>
    <row r="83" spans="1:12">
      <c r="A83" s="58">
        <v>17</v>
      </c>
      <c r="B83" s="147" t="s">
        <v>272</v>
      </c>
      <c r="C83" s="216" t="s">
        <v>160</v>
      </c>
      <c r="D83" s="217"/>
      <c r="E83" s="206">
        <v>99.2</v>
      </c>
      <c r="F83" s="205"/>
      <c r="G83" s="142"/>
      <c r="H83" s="142"/>
      <c r="I83" s="142"/>
      <c r="J83" s="142"/>
      <c r="K83" s="142"/>
      <c r="L83" s="142"/>
    </row>
    <row r="84" spans="1:12">
      <c r="A84" s="97"/>
      <c r="B84" s="179" t="s">
        <v>186</v>
      </c>
      <c r="C84" s="35" t="s">
        <v>8</v>
      </c>
      <c r="D84" s="52">
        <v>1</v>
      </c>
      <c r="E84" s="142">
        <f>E83*D84</f>
        <v>99.2</v>
      </c>
      <c r="F84" s="87"/>
      <c r="G84" s="142"/>
      <c r="H84" s="142"/>
      <c r="I84" s="142">
        <f>H84*E84</f>
        <v>0</v>
      </c>
      <c r="J84" s="142"/>
      <c r="K84" s="142"/>
      <c r="L84" s="142">
        <f>I84+G84</f>
        <v>0</v>
      </c>
    </row>
    <row r="85" spans="1:12">
      <c r="A85" s="97"/>
      <c r="B85" s="148" t="s">
        <v>273</v>
      </c>
      <c r="C85" s="35" t="s">
        <v>160</v>
      </c>
      <c r="D85" s="52">
        <v>1</v>
      </c>
      <c r="E85" s="86">
        <f>E83*D85</f>
        <v>99.2</v>
      </c>
      <c r="F85" s="87"/>
      <c r="G85" s="142">
        <f>F85*E85</f>
        <v>0</v>
      </c>
      <c r="H85" s="86"/>
      <c r="I85" s="142"/>
      <c r="J85" s="142"/>
      <c r="K85" s="142"/>
      <c r="L85" s="142">
        <f>I85+G85</f>
        <v>0</v>
      </c>
    </row>
    <row r="86" spans="1:12">
      <c r="A86" s="97"/>
      <c r="B86" s="148" t="s">
        <v>274</v>
      </c>
      <c r="C86" s="35" t="s">
        <v>183</v>
      </c>
      <c r="D86" s="52">
        <v>10</v>
      </c>
      <c r="E86" s="86">
        <f>E83*D86</f>
        <v>992</v>
      </c>
      <c r="F86" s="87"/>
      <c r="G86" s="142">
        <f>F86*E86</f>
        <v>0</v>
      </c>
      <c r="H86" s="86"/>
      <c r="I86" s="142"/>
      <c r="J86" s="142"/>
      <c r="K86" s="142"/>
      <c r="L86" s="142">
        <f>I86+G86</f>
        <v>0</v>
      </c>
    </row>
    <row r="87" spans="1:12" ht="42.75" customHeight="1">
      <c r="A87" s="59">
        <v>18</v>
      </c>
      <c r="B87" s="105" t="s">
        <v>275</v>
      </c>
      <c r="C87" s="106" t="s">
        <v>160</v>
      </c>
      <c r="D87" s="108"/>
      <c r="E87" s="108">
        <v>11.88</v>
      </c>
      <c r="F87" s="89"/>
      <c r="G87" s="89"/>
      <c r="H87" s="89"/>
      <c r="I87" s="89"/>
      <c r="J87" s="89"/>
      <c r="K87" s="89"/>
      <c r="L87" s="89"/>
    </row>
    <row r="88" spans="1:12" ht="25.5">
      <c r="A88" s="110"/>
      <c r="B88" s="103" t="s">
        <v>276</v>
      </c>
      <c r="C88" s="59" t="s">
        <v>160</v>
      </c>
      <c r="D88" s="104">
        <v>1</v>
      </c>
      <c r="E88" s="104">
        <f>E87*D88</f>
        <v>11.88</v>
      </c>
      <c r="F88" s="104"/>
      <c r="G88" s="104">
        <f>F88*E88</f>
        <v>0</v>
      </c>
      <c r="H88" s="104"/>
      <c r="I88" s="104"/>
      <c r="J88" s="104"/>
      <c r="K88" s="104"/>
      <c r="L88" s="104">
        <f>G88</f>
        <v>0</v>
      </c>
    </row>
    <row r="89" spans="1:12" ht="30.75" customHeight="1">
      <c r="A89" s="59">
        <v>19</v>
      </c>
      <c r="B89" s="105" t="s">
        <v>277</v>
      </c>
      <c r="C89" s="106" t="s">
        <v>160</v>
      </c>
      <c r="D89" s="108"/>
      <c r="E89" s="108">
        <v>36.659999999999997</v>
      </c>
      <c r="F89" s="89"/>
      <c r="G89" s="89"/>
      <c r="H89" s="89"/>
      <c r="I89" s="89"/>
      <c r="J89" s="89"/>
      <c r="K89" s="89"/>
      <c r="L89" s="89"/>
    </row>
    <row r="90" spans="1:12">
      <c r="A90" s="110"/>
      <c r="B90" s="103" t="s">
        <v>278</v>
      </c>
      <c r="C90" s="59" t="s">
        <v>160</v>
      </c>
      <c r="D90" s="104">
        <v>1</v>
      </c>
      <c r="E90" s="104">
        <f>E89*D90</f>
        <v>36.659999999999997</v>
      </c>
      <c r="F90" s="104"/>
      <c r="G90" s="104">
        <f>F90*E90</f>
        <v>0</v>
      </c>
      <c r="H90" s="104"/>
      <c r="I90" s="104"/>
      <c r="J90" s="104"/>
      <c r="K90" s="104"/>
      <c r="L90" s="104">
        <f>G90</f>
        <v>0</v>
      </c>
    </row>
    <row r="91" spans="1:12" ht="25.5">
      <c r="A91" s="59">
        <v>20</v>
      </c>
      <c r="B91" s="105" t="s">
        <v>279</v>
      </c>
      <c r="C91" s="106" t="s">
        <v>201</v>
      </c>
      <c r="D91" s="108"/>
      <c r="E91" s="108">
        <v>1</v>
      </c>
      <c r="F91" s="89"/>
      <c r="G91" s="89"/>
      <c r="H91" s="89"/>
      <c r="I91" s="89"/>
      <c r="J91" s="89"/>
      <c r="K91" s="89"/>
      <c r="L91" s="89"/>
    </row>
    <row r="92" spans="1:12">
      <c r="A92" s="110"/>
      <c r="B92" s="84" t="s">
        <v>280</v>
      </c>
      <c r="C92" s="51" t="s">
        <v>201</v>
      </c>
      <c r="D92" s="89">
        <v>1</v>
      </c>
      <c r="E92" s="89">
        <f>E91*D92</f>
        <v>1</v>
      </c>
      <c r="F92" s="86"/>
      <c r="G92" s="86">
        <f>F92*E92</f>
        <v>0</v>
      </c>
      <c r="H92" s="86"/>
      <c r="I92" s="86"/>
      <c r="J92" s="86"/>
      <c r="K92" s="86"/>
      <c r="L92" s="86">
        <f>G92</f>
        <v>0</v>
      </c>
    </row>
    <row r="93" spans="1:12" ht="25.5">
      <c r="A93" s="109">
        <v>21</v>
      </c>
      <c r="B93" s="262" t="s">
        <v>281</v>
      </c>
      <c r="C93" s="106" t="s">
        <v>160</v>
      </c>
      <c r="D93" s="108"/>
      <c r="E93" s="108">
        <v>9.24</v>
      </c>
      <c r="F93" s="89"/>
      <c r="G93" s="89"/>
      <c r="H93" s="89"/>
      <c r="I93" s="89"/>
      <c r="J93" s="89"/>
      <c r="K93" s="89"/>
      <c r="L93" s="89"/>
    </row>
    <row r="94" spans="1:12">
      <c r="A94" s="110"/>
      <c r="B94" s="211" t="s">
        <v>282</v>
      </c>
      <c r="C94" s="51" t="s">
        <v>160</v>
      </c>
      <c r="D94" s="89">
        <v>1</v>
      </c>
      <c r="E94" s="89">
        <f>E93*D94</f>
        <v>9.24</v>
      </c>
      <c r="F94" s="89"/>
      <c r="G94" s="89">
        <f>F94*E94</f>
        <v>0</v>
      </c>
      <c r="H94" s="89"/>
      <c r="I94" s="89"/>
      <c r="J94" s="89"/>
      <c r="K94" s="89"/>
      <c r="L94" s="89">
        <f>G94</f>
        <v>0</v>
      </c>
    </row>
    <row r="95" spans="1:12">
      <c r="A95" s="59">
        <v>22</v>
      </c>
      <c r="B95" s="105" t="s">
        <v>283</v>
      </c>
      <c r="C95" s="106" t="s">
        <v>201</v>
      </c>
      <c r="D95" s="108"/>
      <c r="E95" s="108">
        <v>8</v>
      </c>
      <c r="F95" s="89"/>
      <c r="G95" s="89"/>
      <c r="H95" s="89"/>
      <c r="I95" s="89"/>
      <c r="J95" s="89"/>
      <c r="K95" s="89"/>
      <c r="L95" s="89"/>
    </row>
    <row r="96" spans="1:12">
      <c r="A96" s="110"/>
      <c r="B96" s="84" t="s">
        <v>139</v>
      </c>
      <c r="C96" s="51" t="s">
        <v>8</v>
      </c>
      <c r="D96" s="89">
        <v>1</v>
      </c>
      <c r="E96" s="89">
        <f>E95*D96</f>
        <v>8</v>
      </c>
      <c r="F96" s="86"/>
      <c r="G96" s="86"/>
      <c r="H96" s="86"/>
      <c r="I96" s="86">
        <f>H96*E96</f>
        <v>0</v>
      </c>
      <c r="J96" s="86"/>
      <c r="K96" s="86"/>
      <c r="L96" s="86">
        <f>K96+I96+G96</f>
        <v>0</v>
      </c>
    </row>
    <row r="97" spans="1:12" ht="15.75" customHeight="1">
      <c r="A97" s="110"/>
      <c r="B97" s="103" t="s">
        <v>284</v>
      </c>
      <c r="C97" s="51" t="s">
        <v>8</v>
      </c>
      <c r="D97" s="89">
        <v>1</v>
      </c>
      <c r="E97" s="89">
        <f>E95*D97</f>
        <v>8</v>
      </c>
      <c r="F97" s="89"/>
      <c r="G97" s="89">
        <f>F97*E97</f>
        <v>0</v>
      </c>
      <c r="H97" s="89"/>
      <c r="I97" s="89"/>
      <c r="J97" s="89"/>
      <c r="K97" s="89"/>
      <c r="L97" s="89">
        <f>G97</f>
        <v>0</v>
      </c>
    </row>
    <row r="98" spans="1:12" ht="15" customHeight="1">
      <c r="A98" s="59">
        <v>23</v>
      </c>
      <c r="B98" s="105" t="s">
        <v>285</v>
      </c>
      <c r="C98" s="106" t="s">
        <v>160</v>
      </c>
      <c r="D98" s="108"/>
      <c r="E98" s="108">
        <v>8.9600000000000009</v>
      </c>
      <c r="F98" s="89"/>
      <c r="G98" s="89"/>
      <c r="H98" s="89"/>
      <c r="I98" s="89"/>
      <c r="J98" s="89"/>
      <c r="K98" s="89"/>
      <c r="L98" s="89"/>
    </row>
    <row r="99" spans="1:12" ht="15.75" customHeight="1">
      <c r="A99" s="110"/>
      <c r="B99" s="103" t="s">
        <v>286</v>
      </c>
      <c r="C99" s="59" t="s">
        <v>201</v>
      </c>
      <c r="D99" s="104"/>
      <c r="E99" s="104">
        <v>1</v>
      </c>
      <c r="F99" s="104"/>
      <c r="G99" s="104">
        <f>F99*E99</f>
        <v>0</v>
      </c>
      <c r="H99" s="104"/>
      <c r="I99" s="104"/>
      <c r="J99" s="104"/>
      <c r="K99" s="104"/>
      <c r="L99" s="104">
        <f>G99</f>
        <v>0</v>
      </c>
    </row>
    <row r="100" spans="1:12" ht="25.5">
      <c r="A100" s="59">
        <v>24</v>
      </c>
      <c r="B100" s="147" t="s">
        <v>287</v>
      </c>
      <c r="C100" s="60" t="s">
        <v>201</v>
      </c>
      <c r="D100" s="7"/>
      <c r="E100" s="7">
        <v>2</v>
      </c>
      <c r="F100" s="8"/>
      <c r="G100" s="8"/>
      <c r="H100" s="8"/>
      <c r="I100" s="8"/>
      <c r="J100" s="8"/>
      <c r="K100" s="8"/>
      <c r="L100" s="8"/>
    </row>
    <row r="101" spans="1:12">
      <c r="A101" s="110"/>
      <c r="B101" s="140" t="s">
        <v>186</v>
      </c>
      <c r="C101" s="35" t="s">
        <v>8</v>
      </c>
      <c r="D101" s="8">
        <v>1</v>
      </c>
      <c r="E101" s="8">
        <f>E100*D101</f>
        <v>2</v>
      </c>
      <c r="F101" s="8"/>
      <c r="G101" s="8"/>
      <c r="H101" s="8"/>
      <c r="I101" s="8">
        <f>H101*E101</f>
        <v>0</v>
      </c>
      <c r="J101" s="8"/>
      <c r="K101" s="8"/>
      <c r="L101" s="8">
        <f>I101</f>
        <v>0</v>
      </c>
    </row>
    <row r="102" spans="1:12">
      <c r="A102" s="110"/>
      <c r="B102" s="148" t="s">
        <v>288</v>
      </c>
      <c r="C102" s="35" t="s">
        <v>201</v>
      </c>
      <c r="D102" s="8">
        <v>1</v>
      </c>
      <c r="E102" s="8">
        <f>E100*D102</f>
        <v>2</v>
      </c>
      <c r="F102" s="8"/>
      <c r="G102" s="8">
        <f>F102*E102</f>
        <v>0</v>
      </c>
      <c r="H102" s="8"/>
      <c r="I102" s="8"/>
      <c r="J102" s="8"/>
      <c r="K102" s="8"/>
      <c r="L102" s="8">
        <f>G102</f>
        <v>0</v>
      </c>
    </row>
    <row r="103" spans="1:12" ht="27.75" customHeight="1">
      <c r="A103" s="59">
        <v>25</v>
      </c>
      <c r="B103" s="36" t="s">
        <v>289</v>
      </c>
      <c r="C103" s="6" t="s">
        <v>160</v>
      </c>
      <c r="D103" s="7"/>
      <c r="E103" s="7">
        <v>259</v>
      </c>
      <c r="F103" s="8"/>
      <c r="G103" s="86"/>
      <c r="H103" s="86"/>
      <c r="I103" s="86"/>
      <c r="J103" s="86"/>
      <c r="K103" s="86"/>
      <c r="L103" s="86"/>
    </row>
    <row r="104" spans="1:12">
      <c r="A104" s="110"/>
      <c r="B104" s="84" t="s">
        <v>139</v>
      </c>
      <c r="C104" s="54" t="s">
        <v>8</v>
      </c>
      <c r="D104" s="8">
        <v>1</v>
      </c>
      <c r="E104" s="8">
        <f>E103*D104</f>
        <v>259</v>
      </c>
      <c r="F104" s="8"/>
      <c r="G104" s="8"/>
      <c r="H104" s="8"/>
      <c r="I104" s="8">
        <f>H104*E104</f>
        <v>0</v>
      </c>
      <c r="J104" s="8"/>
      <c r="K104" s="8"/>
      <c r="L104" s="8">
        <f>K104+I104+G104</f>
        <v>0</v>
      </c>
    </row>
    <row r="105" spans="1:12">
      <c r="A105" s="110"/>
      <c r="B105" s="102" t="s">
        <v>218</v>
      </c>
      <c r="C105" s="87" t="s">
        <v>153</v>
      </c>
      <c r="D105" s="86">
        <v>3.0599999999999999E-2</v>
      </c>
      <c r="E105" s="86">
        <f>E103*D105</f>
        <v>7.9253999999999998</v>
      </c>
      <c r="F105" s="86"/>
      <c r="G105" s="86">
        <f>F105*E105</f>
        <v>0</v>
      </c>
      <c r="H105" s="86"/>
      <c r="I105" s="86"/>
      <c r="J105" s="86"/>
      <c r="K105" s="86"/>
      <c r="L105" s="8">
        <f>K105+I105+G105</f>
        <v>0</v>
      </c>
    </row>
    <row r="106" spans="1:12">
      <c r="A106" s="110"/>
      <c r="B106" s="103" t="s">
        <v>290</v>
      </c>
      <c r="C106" s="51" t="s">
        <v>160</v>
      </c>
      <c r="D106" s="89">
        <v>1</v>
      </c>
      <c r="E106" s="89">
        <f>E103*D106</f>
        <v>259</v>
      </c>
      <c r="F106" s="89"/>
      <c r="G106" s="86">
        <f>F106*E106</f>
        <v>0</v>
      </c>
      <c r="H106" s="89"/>
      <c r="I106" s="89"/>
      <c r="J106" s="89"/>
      <c r="K106" s="89"/>
      <c r="L106" s="8">
        <f>K106+I106+G106</f>
        <v>0</v>
      </c>
    </row>
    <row r="107" spans="1:12" ht="38.25">
      <c r="A107" s="59">
        <v>26</v>
      </c>
      <c r="B107" s="105" t="s">
        <v>291</v>
      </c>
      <c r="C107" s="106" t="s">
        <v>160</v>
      </c>
      <c r="D107" s="108"/>
      <c r="E107" s="108">
        <v>259</v>
      </c>
      <c r="F107" s="89"/>
      <c r="G107" s="89"/>
      <c r="H107" s="89"/>
      <c r="I107" s="89"/>
      <c r="J107" s="89"/>
      <c r="K107" s="89"/>
      <c r="L107" s="86"/>
    </row>
    <row r="108" spans="1:12">
      <c r="A108" s="110"/>
      <c r="B108" s="84" t="s">
        <v>139</v>
      </c>
      <c r="C108" s="54" t="s">
        <v>8</v>
      </c>
      <c r="D108" s="54">
        <v>1</v>
      </c>
      <c r="E108" s="8">
        <f>E107*D108</f>
        <v>259</v>
      </c>
      <c r="F108" s="8"/>
      <c r="G108" s="8"/>
      <c r="H108" s="8"/>
      <c r="I108" s="8">
        <f>H108*E108</f>
        <v>0</v>
      </c>
      <c r="J108" s="8"/>
      <c r="K108" s="8"/>
      <c r="L108" s="8">
        <f>K108+I108+G108</f>
        <v>0</v>
      </c>
    </row>
    <row r="109" spans="1:12">
      <c r="A109" s="110"/>
      <c r="B109" s="84" t="s">
        <v>267</v>
      </c>
      <c r="C109" s="54" t="s">
        <v>292</v>
      </c>
      <c r="D109" s="54">
        <v>0.15</v>
      </c>
      <c r="E109" s="8">
        <f>D109*E107</f>
        <v>38.85</v>
      </c>
      <c r="F109" s="8"/>
      <c r="G109" s="8">
        <f>F109*E109</f>
        <v>0</v>
      </c>
      <c r="H109" s="8"/>
      <c r="I109" s="8"/>
      <c r="J109" s="8"/>
      <c r="K109" s="8"/>
      <c r="L109" s="8">
        <f>G109</f>
        <v>0</v>
      </c>
    </row>
    <row r="110" spans="1:12">
      <c r="A110" s="110"/>
      <c r="B110" s="102" t="s">
        <v>293</v>
      </c>
      <c r="C110" s="87" t="s">
        <v>183</v>
      </c>
      <c r="D110" s="86">
        <v>6</v>
      </c>
      <c r="E110" s="86">
        <f>E107*D110</f>
        <v>1554</v>
      </c>
      <c r="F110" s="86"/>
      <c r="G110" s="86">
        <f>F110*E110</f>
        <v>0</v>
      </c>
      <c r="H110" s="86"/>
      <c r="I110" s="86"/>
      <c r="J110" s="86"/>
      <c r="K110" s="86"/>
      <c r="L110" s="8">
        <f>K110+I110+G110</f>
        <v>0</v>
      </c>
    </row>
    <row r="111" spans="1:12" ht="25.5">
      <c r="A111" s="110"/>
      <c r="B111" s="103" t="s">
        <v>294</v>
      </c>
      <c r="C111" s="59" t="s">
        <v>292</v>
      </c>
      <c r="D111" s="104">
        <v>0.55000000000000004</v>
      </c>
      <c r="E111" s="59">
        <f>E107*D111</f>
        <v>142.45000000000002</v>
      </c>
      <c r="F111" s="104"/>
      <c r="G111" s="8">
        <f>F111*E111</f>
        <v>0</v>
      </c>
      <c r="H111" s="104"/>
      <c r="I111" s="104"/>
      <c r="J111" s="104"/>
      <c r="K111" s="104"/>
      <c r="L111" s="8">
        <f>K111+I111+G111</f>
        <v>0</v>
      </c>
    </row>
    <row r="112" spans="1:12">
      <c r="A112" s="110"/>
      <c r="B112" s="103" t="s">
        <v>166</v>
      </c>
      <c r="C112" s="51" t="s">
        <v>8</v>
      </c>
      <c r="D112" s="89">
        <v>0.1</v>
      </c>
      <c r="E112" s="89">
        <f>E109*D112</f>
        <v>3.8850000000000002</v>
      </c>
      <c r="F112" s="89"/>
      <c r="G112" s="89">
        <f>F112*E112</f>
        <v>0</v>
      </c>
      <c r="H112" s="89"/>
      <c r="I112" s="89"/>
      <c r="J112" s="89"/>
      <c r="K112" s="89"/>
      <c r="L112" s="86">
        <f>K112+I112+G112</f>
        <v>0</v>
      </c>
    </row>
    <row r="113" spans="1:13" ht="30" customHeight="1">
      <c r="A113" s="59">
        <v>27</v>
      </c>
      <c r="B113" s="105" t="s">
        <v>295</v>
      </c>
      <c r="C113" s="106" t="s">
        <v>160</v>
      </c>
      <c r="D113" s="108"/>
      <c r="E113" s="108">
        <v>56.71</v>
      </c>
      <c r="F113" s="89"/>
      <c r="G113" s="89"/>
      <c r="H113" s="89"/>
      <c r="I113" s="89"/>
      <c r="J113" s="89"/>
      <c r="K113" s="89"/>
      <c r="L113" s="89"/>
    </row>
    <row r="114" spans="1:13">
      <c r="A114" s="110"/>
      <c r="B114" s="96" t="s">
        <v>139</v>
      </c>
      <c r="C114" s="54" t="s">
        <v>8</v>
      </c>
      <c r="D114" s="8">
        <v>1</v>
      </c>
      <c r="E114" s="8">
        <f>E113*D114</f>
        <v>56.71</v>
      </c>
      <c r="F114" s="8"/>
      <c r="G114" s="8"/>
      <c r="H114" s="8"/>
      <c r="I114" s="8">
        <f>H114*E114</f>
        <v>0</v>
      </c>
      <c r="J114" s="8"/>
      <c r="K114" s="8"/>
      <c r="L114" s="8">
        <f>I114+G114</f>
        <v>0</v>
      </c>
    </row>
    <row r="115" spans="1:13">
      <c r="A115" s="110"/>
      <c r="B115" s="95" t="s">
        <v>158</v>
      </c>
      <c r="C115" s="54" t="s">
        <v>153</v>
      </c>
      <c r="D115" s="8">
        <v>0.15</v>
      </c>
      <c r="E115" s="8">
        <f>E113*D115</f>
        <v>8.5064999999999991</v>
      </c>
      <c r="F115" s="8"/>
      <c r="G115" s="8">
        <f>F115*E115</f>
        <v>0</v>
      </c>
      <c r="H115" s="8"/>
      <c r="I115" s="8"/>
      <c r="J115" s="8"/>
      <c r="K115" s="8"/>
      <c r="L115" s="8">
        <f>K115+I115+G115</f>
        <v>0</v>
      </c>
    </row>
    <row r="116" spans="1:13">
      <c r="A116" s="110"/>
      <c r="B116" s="96" t="s">
        <v>171</v>
      </c>
      <c r="C116" s="87" t="s">
        <v>163</v>
      </c>
      <c r="D116" s="87"/>
      <c r="E116" s="86">
        <v>0.24</v>
      </c>
      <c r="F116" s="86"/>
      <c r="G116" s="86">
        <f>F116*E116</f>
        <v>0</v>
      </c>
      <c r="H116" s="86"/>
      <c r="I116" s="86"/>
      <c r="J116" s="86"/>
      <c r="K116" s="86"/>
      <c r="L116" s="8">
        <f>K116+I116+G116</f>
        <v>0</v>
      </c>
    </row>
    <row r="117" spans="1:13">
      <c r="A117" s="110"/>
      <c r="B117" s="99" t="s">
        <v>166</v>
      </c>
      <c r="C117" s="59" t="s">
        <v>8</v>
      </c>
      <c r="D117" s="104">
        <v>0.3</v>
      </c>
      <c r="E117" s="104">
        <f>E113*D117</f>
        <v>17.012999999999998</v>
      </c>
      <c r="F117" s="8"/>
      <c r="G117" s="8">
        <f>F117*E117</f>
        <v>0</v>
      </c>
      <c r="H117" s="8"/>
      <c r="I117" s="8"/>
      <c r="J117" s="8"/>
      <c r="K117" s="8"/>
      <c r="L117" s="8">
        <f>K117+I117+G117</f>
        <v>0</v>
      </c>
    </row>
    <row r="118" spans="1:13" ht="25.5">
      <c r="A118" s="59">
        <v>28</v>
      </c>
      <c r="B118" s="105" t="s">
        <v>296</v>
      </c>
      <c r="C118" s="106" t="s">
        <v>160</v>
      </c>
      <c r="D118" s="83"/>
      <c r="E118" s="108">
        <v>56.71</v>
      </c>
      <c r="F118" s="89"/>
      <c r="G118" s="89"/>
      <c r="H118" s="89"/>
      <c r="I118" s="89"/>
      <c r="J118" s="89"/>
      <c r="K118" s="89"/>
      <c r="L118" s="104"/>
    </row>
    <row r="119" spans="1:13">
      <c r="A119" s="110"/>
      <c r="B119" s="84" t="s">
        <v>139</v>
      </c>
      <c r="C119" s="51" t="s">
        <v>8</v>
      </c>
      <c r="D119" s="89">
        <v>1</v>
      </c>
      <c r="E119" s="89">
        <v>8</v>
      </c>
      <c r="F119" s="86"/>
      <c r="G119" s="86"/>
      <c r="H119" s="86"/>
      <c r="I119" s="86">
        <f>H119*E119</f>
        <v>0</v>
      </c>
      <c r="J119" s="86"/>
      <c r="K119" s="86"/>
      <c r="L119" s="86">
        <f>K119+I119+G119</f>
        <v>0</v>
      </c>
    </row>
    <row r="120" spans="1:13">
      <c r="A120" s="110"/>
      <c r="B120" s="102" t="s">
        <v>259</v>
      </c>
      <c r="C120" s="54" t="s">
        <v>183</v>
      </c>
      <c r="D120" s="86">
        <v>7.9</v>
      </c>
      <c r="E120" s="86">
        <f>E118*D120</f>
        <v>448.00900000000001</v>
      </c>
      <c r="F120" s="86"/>
      <c r="G120" s="86">
        <f>F120*E120</f>
        <v>0</v>
      </c>
      <c r="H120" s="86"/>
      <c r="I120" s="86"/>
      <c r="J120" s="86"/>
      <c r="K120" s="86"/>
      <c r="L120" s="8">
        <f>K120+I120+G120</f>
        <v>0</v>
      </c>
    </row>
    <row r="121" spans="1:13">
      <c r="A121" s="110"/>
      <c r="B121" s="103" t="s">
        <v>260</v>
      </c>
      <c r="C121" s="59" t="s">
        <v>160</v>
      </c>
      <c r="D121" s="104">
        <v>1.02</v>
      </c>
      <c r="E121" s="104">
        <f>E118*D121</f>
        <v>57.844200000000001</v>
      </c>
      <c r="F121" s="104"/>
      <c r="G121" s="104">
        <f>F121*E121</f>
        <v>0</v>
      </c>
      <c r="H121" s="104"/>
      <c r="I121" s="104"/>
      <c r="J121" s="104"/>
      <c r="K121" s="104"/>
      <c r="L121" s="104">
        <f>K121+I121+G121</f>
        <v>0</v>
      </c>
    </row>
    <row r="122" spans="1:13">
      <c r="A122" s="110"/>
      <c r="B122" s="103" t="s">
        <v>166</v>
      </c>
      <c r="C122" s="51" t="s">
        <v>8</v>
      </c>
      <c r="D122" s="89">
        <v>0.16</v>
      </c>
      <c r="E122" s="89">
        <f>E118*D122</f>
        <v>9.0736000000000008</v>
      </c>
      <c r="F122" s="89"/>
      <c r="G122" s="89">
        <f>F122*E122</f>
        <v>0</v>
      </c>
      <c r="H122" s="89"/>
      <c r="I122" s="89"/>
      <c r="J122" s="89"/>
      <c r="K122" s="89"/>
      <c r="L122" s="104">
        <f>K122+I122+G122</f>
        <v>0</v>
      </c>
    </row>
    <row r="123" spans="1:13">
      <c r="A123" s="111"/>
      <c r="B123" s="37" t="s">
        <v>122</v>
      </c>
      <c r="C123" s="33"/>
      <c r="D123" s="34"/>
      <c r="E123" s="34"/>
      <c r="F123" s="34"/>
      <c r="G123" s="38">
        <f>SUM(G14:G122)</f>
        <v>0</v>
      </c>
      <c r="H123" s="34"/>
      <c r="I123" s="34"/>
      <c r="J123" s="34"/>
      <c r="K123" s="34"/>
      <c r="L123" s="38">
        <f>SUM(L14:L122)</f>
        <v>0</v>
      </c>
    </row>
    <row r="124" spans="1:13">
      <c r="A124" s="39"/>
      <c r="B124" s="135" t="s">
        <v>208</v>
      </c>
      <c r="C124" s="41">
        <v>0.05</v>
      </c>
      <c r="D124" s="9"/>
      <c r="E124" s="10"/>
      <c r="F124" s="11"/>
      <c r="G124" s="11"/>
      <c r="H124" s="11"/>
      <c r="I124" s="11"/>
      <c r="J124" s="11"/>
      <c r="K124" s="11"/>
      <c r="L124" s="8">
        <f>G123*C124</f>
        <v>0</v>
      </c>
    </row>
    <row r="125" spans="1:13">
      <c r="A125" s="39"/>
      <c r="B125" s="37" t="s">
        <v>122</v>
      </c>
      <c r="C125" s="41"/>
      <c r="D125" s="9"/>
      <c r="E125" s="10"/>
      <c r="F125" s="11"/>
      <c r="G125" s="11"/>
      <c r="H125" s="11"/>
      <c r="I125" s="11"/>
      <c r="J125" s="11"/>
      <c r="K125" s="11"/>
      <c r="L125" s="8">
        <f>L124+L123</f>
        <v>0</v>
      </c>
      <c r="M125" s="50"/>
    </row>
    <row r="126" spans="1:13">
      <c r="A126" s="13"/>
      <c r="B126" s="42" t="s">
        <v>209</v>
      </c>
      <c r="C126" s="12">
        <v>0.1</v>
      </c>
      <c r="D126" s="9"/>
      <c r="E126" s="10"/>
      <c r="F126" s="11"/>
      <c r="G126" s="11"/>
      <c r="H126" s="11"/>
      <c r="I126" s="11"/>
      <c r="J126" s="11"/>
      <c r="K126" s="11"/>
      <c r="L126" s="8">
        <f>L125*C126</f>
        <v>0</v>
      </c>
    </row>
    <row r="127" spans="1:13">
      <c r="A127" s="13"/>
      <c r="B127" s="43" t="s">
        <v>210</v>
      </c>
      <c r="C127" s="12"/>
      <c r="D127" s="9"/>
      <c r="E127" s="10"/>
      <c r="F127" s="11"/>
      <c r="G127" s="11"/>
      <c r="H127" s="11"/>
      <c r="I127" s="11"/>
      <c r="J127" s="11"/>
      <c r="K127" s="11"/>
      <c r="L127" s="8">
        <f>L126+L125</f>
        <v>0</v>
      </c>
      <c r="M127" s="50"/>
    </row>
    <row r="128" spans="1:13">
      <c r="A128" s="44"/>
      <c r="B128" s="40" t="s">
        <v>211</v>
      </c>
      <c r="C128" s="41">
        <v>0.08</v>
      </c>
      <c r="D128" s="45"/>
      <c r="E128" s="45"/>
      <c r="F128" s="40"/>
      <c r="G128" s="38"/>
      <c r="H128" s="38"/>
      <c r="I128" s="38"/>
      <c r="J128" s="46"/>
      <c r="K128" s="46"/>
      <c r="L128" s="34">
        <f>L127*C128</f>
        <v>0</v>
      </c>
    </row>
    <row r="129" spans="2:12">
      <c r="B129" s="37" t="s">
        <v>122</v>
      </c>
      <c r="C129" s="41"/>
      <c r="D129" s="45"/>
      <c r="E129" s="45"/>
      <c r="F129" s="40"/>
      <c r="G129" s="38"/>
      <c r="H129" s="38"/>
      <c r="I129" s="38"/>
      <c r="J129" s="46"/>
      <c r="K129" s="46"/>
      <c r="L129" s="34">
        <f>L128+L127</f>
        <v>0</v>
      </c>
    </row>
    <row r="130" spans="2:12">
      <c r="B130" s="40" t="s">
        <v>212</v>
      </c>
      <c r="C130" s="41">
        <v>0.05</v>
      </c>
      <c r="D130" s="45"/>
      <c r="E130" s="45"/>
      <c r="F130" s="40"/>
      <c r="G130" s="38"/>
      <c r="H130" s="38"/>
      <c r="I130" s="38"/>
      <c r="J130" s="46"/>
      <c r="K130" s="46"/>
      <c r="L130" s="34">
        <f>L129*C130</f>
        <v>0</v>
      </c>
    </row>
    <row r="131" spans="2:12">
      <c r="B131" s="37" t="s">
        <v>122</v>
      </c>
      <c r="C131" s="41"/>
      <c r="D131" s="45"/>
      <c r="E131" s="45"/>
      <c r="F131" s="40"/>
      <c r="G131" s="38"/>
      <c r="H131" s="38"/>
      <c r="I131" s="38"/>
      <c r="J131" s="46"/>
      <c r="K131" s="46"/>
      <c r="L131" s="34">
        <f>L130+L129</f>
        <v>0</v>
      </c>
    </row>
    <row r="132" spans="2:12">
      <c r="B132" s="40" t="s">
        <v>213</v>
      </c>
      <c r="C132" s="41">
        <v>0.18</v>
      </c>
      <c r="D132" s="45"/>
      <c r="E132" s="45"/>
      <c r="F132" s="40"/>
      <c r="G132" s="38"/>
      <c r="H132" s="38"/>
      <c r="I132" s="38"/>
      <c r="J132" s="46"/>
      <c r="K132" s="46"/>
      <c r="L132" s="34">
        <f>L131*C132</f>
        <v>0</v>
      </c>
    </row>
    <row r="133" spans="2:12">
      <c r="B133" s="37" t="s">
        <v>207</v>
      </c>
      <c r="C133" s="47"/>
      <c r="D133" s="47"/>
      <c r="E133" s="47"/>
      <c r="F133" s="47"/>
      <c r="G133" s="48"/>
      <c r="H133" s="48"/>
      <c r="I133" s="48"/>
      <c r="J133" s="48"/>
      <c r="K133" s="48"/>
      <c r="L133" s="49">
        <f>L132+L131</f>
        <v>0</v>
      </c>
    </row>
    <row r="134" spans="2:12">
      <c r="L134"/>
    </row>
    <row r="136" spans="2:12">
      <c r="L136" s="50"/>
    </row>
    <row r="220" ht="16.5" customHeight="1"/>
  </sheetData>
  <mergeCells count="7">
    <mergeCell ref="B13:E13"/>
    <mergeCell ref="L10:L11"/>
    <mergeCell ref="A10:A11"/>
    <mergeCell ref="D10:E10"/>
    <mergeCell ref="F10:G10"/>
    <mergeCell ref="H10:I10"/>
    <mergeCell ref="J10:K10"/>
  </mergeCells>
  <conditionalFormatting sqref="C100:C102 C83:D86">
    <cfRule type="cellIs" dxfId="0" priority="9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F478-D2F5-425F-BB71-7BC31D3B679A}">
  <dimension ref="A2:N70"/>
  <sheetViews>
    <sheetView topLeftCell="A9" workbookViewId="0">
      <selection activeCell="J14" sqref="J14:J64"/>
    </sheetView>
  </sheetViews>
  <sheetFormatPr defaultRowHeight="12.75"/>
  <cols>
    <col min="1" max="1" width="6.28515625" style="15" customWidth="1"/>
    <col min="2" max="2" width="47.140625" style="15" customWidth="1"/>
    <col min="3" max="3" width="9.140625" style="15"/>
    <col min="4" max="4" width="9.42578125" style="15" customWidth="1"/>
    <col min="5" max="5" width="9" style="15" customWidth="1"/>
    <col min="6" max="6" width="9.7109375" style="15" customWidth="1"/>
    <col min="7" max="7" width="10.7109375" style="15" customWidth="1"/>
    <col min="8" max="8" width="9.140625" style="15"/>
    <col min="9" max="11" width="12.140625" style="15" customWidth="1"/>
    <col min="12" max="12" width="13.5703125" style="15" customWidth="1"/>
    <col min="13" max="16384" width="9.140625" style="15"/>
  </cols>
  <sheetData>
    <row r="2" spans="1:12" ht="18" customHeight="1">
      <c r="B2" s="14" t="s">
        <v>110</v>
      </c>
      <c r="C2" s="14"/>
      <c r="D2" s="14"/>
      <c r="E2" s="187"/>
      <c r="F2" s="187"/>
      <c r="G2" s="187"/>
      <c r="H2" s="82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87"/>
      <c r="F3" s="187"/>
      <c r="G3" s="187"/>
      <c r="H3" s="82"/>
      <c r="I3" s="16"/>
      <c r="J3" s="16"/>
      <c r="K3" s="16"/>
      <c r="L3" s="16"/>
    </row>
    <row r="4" spans="1:1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" customHeight="1">
      <c r="B5" s="16"/>
      <c r="C5" s="14" t="s">
        <v>297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 t="s">
        <v>298</v>
      </c>
      <c r="D6" s="16"/>
      <c r="E6" s="16"/>
      <c r="F6" s="16"/>
      <c r="G6" s="16"/>
      <c r="H6" s="16"/>
      <c r="I6" s="16"/>
      <c r="J6" s="16"/>
      <c r="K6" s="16"/>
      <c r="L6" s="16"/>
    </row>
    <row r="7" spans="1:1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9.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 ht="16.5" customHeight="1">
      <c r="B9" s="16"/>
      <c r="C9" s="16"/>
      <c r="D9" s="16"/>
      <c r="E9" s="16"/>
      <c r="F9" s="16"/>
      <c r="G9" s="16"/>
      <c r="H9" s="16"/>
      <c r="I9" s="16"/>
      <c r="J9" s="16"/>
      <c r="K9" s="18"/>
      <c r="L9" s="16"/>
    </row>
    <row r="10" spans="1:12" ht="33" customHeight="1">
      <c r="A10" s="324" t="s">
        <v>113</v>
      </c>
      <c r="B10" s="324" t="s">
        <v>130</v>
      </c>
      <c r="C10" s="324" t="s">
        <v>131</v>
      </c>
      <c r="D10" s="314" t="s">
        <v>125</v>
      </c>
      <c r="E10" s="315"/>
      <c r="F10" s="327" t="s">
        <v>126</v>
      </c>
      <c r="G10" s="328"/>
      <c r="H10" s="314" t="s">
        <v>127</v>
      </c>
      <c r="I10" s="315"/>
      <c r="J10" s="314" t="s">
        <v>299</v>
      </c>
      <c r="K10" s="315"/>
      <c r="L10" s="321" t="s">
        <v>122</v>
      </c>
    </row>
    <row r="11" spans="1:12" ht="68.25" customHeight="1">
      <c r="A11" s="325"/>
      <c r="B11" s="325"/>
      <c r="C11" s="325"/>
      <c r="D11" s="21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22"/>
    </row>
    <row r="12" spans="1:12" ht="21" customHeight="1">
      <c r="A12" s="151" t="s">
        <v>134</v>
      </c>
      <c r="B12" s="151">
        <v>2</v>
      </c>
      <c r="C12" s="151">
        <v>3</v>
      </c>
      <c r="D12" s="22" t="s">
        <v>135</v>
      </c>
      <c r="E12" s="149">
        <v>5</v>
      </c>
      <c r="F12" s="151">
        <v>6</v>
      </c>
      <c r="G12" s="149">
        <v>7</v>
      </c>
      <c r="H12" s="151">
        <v>8</v>
      </c>
      <c r="I12" s="149">
        <v>9</v>
      </c>
      <c r="J12" s="149">
        <v>10</v>
      </c>
      <c r="K12" s="149">
        <v>11</v>
      </c>
      <c r="L12" s="151">
        <v>12</v>
      </c>
    </row>
    <row r="13" spans="1:12" ht="21" customHeight="1">
      <c r="A13" s="116"/>
      <c r="B13" s="330" t="s">
        <v>300</v>
      </c>
      <c r="C13" s="331"/>
      <c r="D13" s="331"/>
      <c r="E13" s="331"/>
      <c r="F13" s="122"/>
      <c r="G13" s="123"/>
      <c r="H13" s="122"/>
      <c r="I13" s="123"/>
      <c r="J13" s="123"/>
      <c r="K13" s="123"/>
      <c r="L13" s="124"/>
    </row>
    <row r="14" spans="1:12" ht="46.5" customHeight="1">
      <c r="A14" s="280">
        <v>1</v>
      </c>
      <c r="B14" s="155" t="s">
        <v>301</v>
      </c>
      <c r="C14" s="125" t="s">
        <v>220</v>
      </c>
      <c r="D14" s="125"/>
      <c r="E14" s="126">
        <v>2470</v>
      </c>
      <c r="F14" s="127"/>
      <c r="G14" s="129"/>
      <c r="H14" s="129"/>
      <c r="I14" s="129"/>
      <c r="J14" s="129"/>
      <c r="K14" s="127"/>
      <c r="L14" s="129"/>
    </row>
    <row r="15" spans="1:12" ht="15.75" customHeight="1">
      <c r="A15" s="281"/>
      <c r="B15" s="178" t="s">
        <v>170</v>
      </c>
      <c r="C15" s="35" t="s">
        <v>8</v>
      </c>
      <c r="D15" s="129">
        <v>0.13</v>
      </c>
      <c r="E15" s="127">
        <f>E14*D15</f>
        <v>321.10000000000002</v>
      </c>
      <c r="F15" s="127"/>
      <c r="G15" s="129"/>
      <c r="H15" s="127"/>
      <c r="I15" s="127">
        <f>H15*E15</f>
        <v>0</v>
      </c>
      <c r="J15" s="127"/>
      <c r="K15" s="127"/>
      <c r="L15" s="127">
        <f t="shared" ref="L15:L22" si="0">K15+I15+G15</f>
        <v>0</v>
      </c>
    </row>
    <row r="16" spans="1:12" ht="15.75" customHeight="1">
      <c r="A16" s="281"/>
      <c r="B16" s="190" t="s">
        <v>302</v>
      </c>
      <c r="C16" s="150" t="s">
        <v>8</v>
      </c>
      <c r="D16" s="129">
        <v>2.4400000000000002E-2</v>
      </c>
      <c r="E16" s="127">
        <f>E14*D16</f>
        <v>60.268000000000001</v>
      </c>
      <c r="F16" s="127"/>
      <c r="G16" s="127">
        <f t="shared" ref="G16:G22" si="1">F16*E16</f>
        <v>0</v>
      </c>
      <c r="H16" s="171"/>
      <c r="I16" s="171"/>
      <c r="J16" s="171"/>
      <c r="K16" s="171"/>
      <c r="L16" s="127">
        <f t="shared" si="0"/>
        <v>0</v>
      </c>
    </row>
    <row r="17" spans="1:12" ht="15.75" customHeight="1">
      <c r="A17" s="281"/>
      <c r="B17" s="175" t="s">
        <v>303</v>
      </c>
      <c r="C17" s="129" t="s">
        <v>304</v>
      </c>
      <c r="D17" s="129" t="s">
        <v>196</v>
      </c>
      <c r="E17" s="127">
        <v>100</v>
      </c>
      <c r="F17" s="127"/>
      <c r="G17" s="245">
        <f t="shared" si="1"/>
        <v>0</v>
      </c>
      <c r="H17" s="245"/>
      <c r="I17" s="245"/>
      <c r="J17" s="245"/>
      <c r="K17" s="245"/>
      <c r="L17" s="127">
        <f t="shared" si="0"/>
        <v>0</v>
      </c>
    </row>
    <row r="18" spans="1:12" ht="15.75" customHeight="1">
      <c r="A18" s="281"/>
      <c r="B18" s="175" t="s">
        <v>305</v>
      </c>
      <c r="C18" s="129" t="s">
        <v>304</v>
      </c>
      <c r="D18" s="129" t="s">
        <v>196</v>
      </c>
      <c r="E18" s="127">
        <v>120</v>
      </c>
      <c r="F18" s="127"/>
      <c r="G18" s="245">
        <f t="shared" si="1"/>
        <v>0</v>
      </c>
      <c r="H18" s="245"/>
      <c r="I18" s="245"/>
      <c r="J18" s="245"/>
      <c r="K18" s="245"/>
      <c r="L18" s="127">
        <f t="shared" si="0"/>
        <v>0</v>
      </c>
    </row>
    <row r="19" spans="1:12" ht="15.75" customHeight="1">
      <c r="A19" s="281"/>
      <c r="B19" s="175" t="s">
        <v>306</v>
      </c>
      <c r="C19" s="129" t="s">
        <v>304</v>
      </c>
      <c r="D19" s="129" t="s">
        <v>196</v>
      </c>
      <c r="E19" s="127">
        <v>150</v>
      </c>
      <c r="F19" s="127"/>
      <c r="G19" s="245">
        <f t="shared" si="1"/>
        <v>0</v>
      </c>
      <c r="H19" s="245"/>
      <c r="I19" s="245"/>
      <c r="J19" s="245"/>
      <c r="K19" s="245"/>
      <c r="L19" s="127">
        <f>K19+I19+G19</f>
        <v>0</v>
      </c>
    </row>
    <row r="20" spans="1:12" ht="15.75" customHeight="1">
      <c r="A20" s="281"/>
      <c r="B20" s="175" t="s">
        <v>307</v>
      </c>
      <c r="C20" s="129" t="s">
        <v>304</v>
      </c>
      <c r="D20" s="129" t="s">
        <v>196</v>
      </c>
      <c r="E20" s="127">
        <v>1400</v>
      </c>
      <c r="F20" s="127"/>
      <c r="G20" s="245">
        <f t="shared" si="1"/>
        <v>0</v>
      </c>
      <c r="H20" s="245"/>
      <c r="I20" s="245"/>
      <c r="J20" s="245"/>
      <c r="K20" s="245"/>
      <c r="L20" s="127">
        <f t="shared" si="0"/>
        <v>0</v>
      </c>
    </row>
    <row r="21" spans="1:12" ht="15.75" customHeight="1">
      <c r="A21" s="281"/>
      <c r="B21" s="175" t="s">
        <v>308</v>
      </c>
      <c r="C21" s="129" t="s">
        <v>304</v>
      </c>
      <c r="D21" s="129" t="s">
        <v>196</v>
      </c>
      <c r="E21" s="127">
        <v>400</v>
      </c>
      <c r="F21" s="127"/>
      <c r="G21" s="245">
        <f>F21*E21</f>
        <v>0</v>
      </c>
      <c r="H21" s="245"/>
      <c r="I21" s="245"/>
      <c r="J21" s="245"/>
      <c r="K21" s="245"/>
      <c r="L21" s="127">
        <f>K21+I21+G21</f>
        <v>0</v>
      </c>
    </row>
    <row r="22" spans="1:12" ht="15.75" customHeight="1">
      <c r="A22" s="281"/>
      <c r="B22" s="175" t="s">
        <v>309</v>
      </c>
      <c r="C22" s="129" t="s">
        <v>304</v>
      </c>
      <c r="D22" s="129" t="s">
        <v>196</v>
      </c>
      <c r="E22" s="127">
        <v>300</v>
      </c>
      <c r="F22" s="127"/>
      <c r="G22" s="245">
        <f t="shared" si="1"/>
        <v>0</v>
      </c>
      <c r="H22" s="245"/>
      <c r="I22" s="245"/>
      <c r="J22" s="245"/>
      <c r="K22" s="245"/>
      <c r="L22" s="127">
        <f t="shared" si="0"/>
        <v>0</v>
      </c>
    </row>
    <row r="23" spans="1:12" ht="15.75" customHeight="1">
      <c r="A23" s="280">
        <v>2</v>
      </c>
      <c r="B23" s="174" t="s">
        <v>310</v>
      </c>
      <c r="C23" s="125" t="s">
        <v>220</v>
      </c>
      <c r="D23" s="125"/>
      <c r="E23" s="126">
        <v>200</v>
      </c>
      <c r="F23" s="127"/>
      <c r="G23" s="245"/>
      <c r="H23" s="245"/>
      <c r="I23" s="245"/>
      <c r="J23" s="245"/>
      <c r="K23" s="245"/>
      <c r="L23" s="245"/>
    </row>
    <row r="24" spans="1:12" ht="15.75" customHeight="1">
      <c r="A24" s="281"/>
      <c r="B24" s="178" t="s">
        <v>170</v>
      </c>
      <c r="C24" s="35" t="s">
        <v>8</v>
      </c>
      <c r="D24" s="129">
        <v>0.16</v>
      </c>
      <c r="E24" s="127">
        <f>E23*D24</f>
        <v>32</v>
      </c>
      <c r="F24" s="127"/>
      <c r="G24" s="245"/>
      <c r="H24" s="245"/>
      <c r="I24" s="245">
        <f>H24*E24</f>
        <v>0</v>
      </c>
      <c r="J24" s="245"/>
      <c r="K24" s="245"/>
      <c r="L24" s="245">
        <f>K24+I24+G24</f>
        <v>0</v>
      </c>
    </row>
    <row r="25" spans="1:12" ht="15.75" customHeight="1">
      <c r="A25" s="281"/>
      <c r="B25" s="178" t="s">
        <v>311</v>
      </c>
      <c r="C25" s="35" t="s">
        <v>304</v>
      </c>
      <c r="D25" s="129"/>
      <c r="E25" s="127">
        <v>30</v>
      </c>
      <c r="F25" s="127"/>
      <c r="G25" s="245">
        <f>F25*E25</f>
        <v>0</v>
      </c>
      <c r="H25" s="245"/>
      <c r="I25" s="245"/>
      <c r="J25" s="245"/>
      <c r="K25" s="245"/>
      <c r="L25" s="245">
        <f>G25</f>
        <v>0</v>
      </c>
    </row>
    <row r="26" spans="1:12" ht="15.75" customHeight="1">
      <c r="A26" s="281"/>
      <c r="B26" s="178" t="s">
        <v>312</v>
      </c>
      <c r="C26" s="129" t="s">
        <v>304</v>
      </c>
      <c r="D26" s="127"/>
      <c r="E26" s="127">
        <v>170</v>
      </c>
      <c r="F26" s="127"/>
      <c r="G26" s="245">
        <f>F26*E26</f>
        <v>0</v>
      </c>
      <c r="H26" s="245"/>
      <c r="I26" s="245"/>
      <c r="J26" s="245"/>
      <c r="K26" s="245"/>
      <c r="L26" s="245">
        <f>I26+G26</f>
        <v>0</v>
      </c>
    </row>
    <row r="27" spans="1:12" ht="15.75" customHeight="1">
      <c r="A27" s="169">
        <v>3</v>
      </c>
      <c r="B27" s="77" t="s">
        <v>313</v>
      </c>
      <c r="C27" s="74" t="s">
        <v>201</v>
      </c>
      <c r="D27" s="75"/>
      <c r="E27" s="79">
        <v>89</v>
      </c>
      <c r="F27" s="127"/>
      <c r="G27" s="245"/>
      <c r="H27" s="245"/>
      <c r="I27" s="245"/>
      <c r="J27" s="245"/>
      <c r="K27" s="245"/>
      <c r="L27" s="245"/>
    </row>
    <row r="28" spans="1:12" ht="15.75" customHeight="1">
      <c r="A28" s="168"/>
      <c r="B28" s="178" t="s">
        <v>139</v>
      </c>
      <c r="C28" s="35" t="s">
        <v>8</v>
      </c>
      <c r="D28" s="127">
        <v>1</v>
      </c>
      <c r="E28" s="153">
        <f>E27*D28</f>
        <v>89</v>
      </c>
      <c r="F28" s="127"/>
      <c r="G28" s="245"/>
      <c r="H28" s="245"/>
      <c r="I28" s="245">
        <f>H28*E28</f>
        <v>0</v>
      </c>
      <c r="J28" s="245"/>
      <c r="K28" s="245"/>
      <c r="L28" s="245">
        <f>K28+I28+G28</f>
        <v>0</v>
      </c>
    </row>
    <row r="29" spans="1:12" ht="15.75" customHeight="1">
      <c r="A29" s="168"/>
      <c r="B29" s="212" t="s">
        <v>314</v>
      </c>
      <c r="C29" s="114" t="s">
        <v>201</v>
      </c>
      <c r="D29" s="156">
        <v>1</v>
      </c>
      <c r="E29" s="156">
        <f>E27*D29</f>
        <v>89</v>
      </c>
      <c r="F29" s="127"/>
      <c r="G29" s="245">
        <f>F29*E29</f>
        <v>0</v>
      </c>
      <c r="H29" s="245"/>
      <c r="I29" s="245"/>
      <c r="J29" s="245"/>
      <c r="K29" s="245"/>
      <c r="L29" s="245">
        <f>K29+I29+G29</f>
        <v>0</v>
      </c>
    </row>
    <row r="30" spans="1:12" ht="15" customHeight="1">
      <c r="A30" s="166">
        <v>4</v>
      </c>
      <c r="B30" s="37" t="s">
        <v>315</v>
      </c>
      <c r="C30" s="74" t="s">
        <v>201</v>
      </c>
      <c r="D30" s="75"/>
      <c r="E30" s="79">
        <v>6</v>
      </c>
      <c r="F30" s="127"/>
      <c r="G30" s="245"/>
      <c r="H30" s="245"/>
      <c r="I30" s="245"/>
      <c r="J30" s="245"/>
      <c r="K30" s="245"/>
      <c r="L30" s="245"/>
    </row>
    <row r="31" spans="1:12" ht="15.75" customHeight="1">
      <c r="A31" s="168"/>
      <c r="B31" s="178" t="s">
        <v>139</v>
      </c>
      <c r="C31" s="35" t="s">
        <v>8</v>
      </c>
      <c r="D31" s="127">
        <v>1</v>
      </c>
      <c r="E31" s="153">
        <f>E30*D31</f>
        <v>6</v>
      </c>
      <c r="F31" s="127"/>
      <c r="G31" s="245"/>
      <c r="H31" s="245"/>
      <c r="I31" s="245">
        <f>H31*E31</f>
        <v>0</v>
      </c>
      <c r="J31" s="245"/>
      <c r="K31" s="245"/>
      <c r="L31" s="245">
        <f>K31+I31+G31</f>
        <v>0</v>
      </c>
    </row>
    <row r="32" spans="1:12" ht="15.75" customHeight="1">
      <c r="A32" s="168"/>
      <c r="B32" s="134" t="s">
        <v>315</v>
      </c>
      <c r="C32" s="114" t="s">
        <v>201</v>
      </c>
      <c r="D32" s="156">
        <v>1</v>
      </c>
      <c r="E32" s="156">
        <f>E30*D32</f>
        <v>6</v>
      </c>
      <c r="F32" s="127"/>
      <c r="G32" s="245">
        <f>F32*E32</f>
        <v>0</v>
      </c>
      <c r="H32" s="245"/>
      <c r="I32" s="245"/>
      <c r="J32" s="245"/>
      <c r="K32" s="245"/>
      <c r="L32" s="245">
        <f>K32+I32+G32</f>
        <v>0</v>
      </c>
    </row>
    <row r="33" spans="1:14" ht="27" customHeight="1">
      <c r="A33" s="166">
        <v>5</v>
      </c>
      <c r="B33" s="37" t="s">
        <v>316</v>
      </c>
      <c r="C33" s="74" t="s">
        <v>201</v>
      </c>
      <c r="D33" s="75"/>
      <c r="E33" s="79">
        <v>20</v>
      </c>
      <c r="F33" s="127"/>
      <c r="G33" s="245"/>
      <c r="H33" s="245"/>
      <c r="I33" s="245"/>
      <c r="J33" s="245"/>
      <c r="K33" s="245"/>
      <c r="L33" s="245"/>
    </row>
    <row r="34" spans="1:14" ht="15.75" customHeight="1">
      <c r="A34" s="168"/>
      <c r="B34" s="178" t="s">
        <v>139</v>
      </c>
      <c r="C34" s="35" t="s">
        <v>8</v>
      </c>
      <c r="D34" s="127">
        <v>1</v>
      </c>
      <c r="E34" s="153">
        <f>E33*D34</f>
        <v>20</v>
      </c>
      <c r="F34" s="127"/>
      <c r="G34" s="245"/>
      <c r="H34" s="245"/>
      <c r="I34" s="245">
        <f>H34*E34</f>
        <v>0</v>
      </c>
      <c r="J34" s="245"/>
      <c r="K34" s="245"/>
      <c r="L34" s="245">
        <f>K34+I34+G34</f>
        <v>0</v>
      </c>
    </row>
    <row r="35" spans="1:14" ht="15.75" customHeight="1">
      <c r="A35" s="168"/>
      <c r="B35" s="146" t="s">
        <v>317</v>
      </c>
      <c r="C35" s="114" t="s">
        <v>201</v>
      </c>
      <c r="D35" s="156">
        <v>1</v>
      </c>
      <c r="E35" s="156">
        <f>E33*D35</f>
        <v>20</v>
      </c>
      <c r="F35" s="127"/>
      <c r="G35" s="245">
        <f>F35*E35</f>
        <v>0</v>
      </c>
      <c r="H35" s="245"/>
      <c r="I35" s="245"/>
      <c r="J35" s="245"/>
      <c r="K35" s="245"/>
      <c r="L35" s="245">
        <f>K35+I35+G35</f>
        <v>0</v>
      </c>
    </row>
    <row r="36" spans="1:14" ht="15.75" customHeight="1">
      <c r="A36" s="169">
        <v>6</v>
      </c>
      <c r="B36" s="77" t="s">
        <v>318</v>
      </c>
      <c r="C36" s="74" t="s">
        <v>201</v>
      </c>
      <c r="D36" s="75"/>
      <c r="E36" s="79">
        <v>14</v>
      </c>
      <c r="F36" s="127"/>
      <c r="G36" s="245"/>
      <c r="H36" s="245"/>
      <c r="I36" s="245"/>
      <c r="J36" s="245"/>
      <c r="K36" s="245"/>
      <c r="L36" s="245"/>
    </row>
    <row r="37" spans="1:14" ht="15.75" customHeight="1">
      <c r="A37" s="168"/>
      <c r="B37" s="178" t="s">
        <v>139</v>
      </c>
      <c r="C37" s="35" t="s">
        <v>8</v>
      </c>
      <c r="D37" s="215">
        <v>1</v>
      </c>
      <c r="E37" s="153">
        <f>E36*D37</f>
        <v>14</v>
      </c>
      <c r="F37" s="127"/>
      <c r="G37" s="245"/>
      <c r="H37" s="245"/>
      <c r="I37" s="245">
        <f>H37*E37</f>
        <v>0</v>
      </c>
      <c r="J37" s="245"/>
      <c r="K37" s="245"/>
      <c r="L37" s="245">
        <f>K37+I37+G37</f>
        <v>0</v>
      </c>
    </row>
    <row r="38" spans="1:14" ht="15.75" customHeight="1">
      <c r="A38" s="168"/>
      <c r="B38" s="170" t="s">
        <v>318</v>
      </c>
      <c r="C38" s="151" t="s">
        <v>201</v>
      </c>
      <c r="D38" s="153">
        <v>1</v>
      </c>
      <c r="E38" s="153">
        <f>E36*D38</f>
        <v>14</v>
      </c>
      <c r="F38" s="127"/>
      <c r="G38" s="245">
        <f>F38*E38</f>
        <v>0</v>
      </c>
      <c r="H38" s="245"/>
      <c r="I38" s="245"/>
      <c r="J38" s="245"/>
      <c r="K38" s="245"/>
      <c r="L38" s="245">
        <f>K38+I38+G38</f>
        <v>0</v>
      </c>
    </row>
    <row r="39" spans="1:14" ht="15.75" customHeight="1">
      <c r="A39" s="169">
        <v>7</v>
      </c>
      <c r="B39" s="37" t="s">
        <v>319</v>
      </c>
      <c r="C39" s="74" t="s">
        <v>201</v>
      </c>
      <c r="D39" s="75"/>
      <c r="E39" s="79">
        <v>67</v>
      </c>
      <c r="F39" s="127"/>
      <c r="G39" s="245"/>
      <c r="H39" s="245"/>
      <c r="I39" s="245"/>
      <c r="J39" s="245"/>
      <c r="K39" s="245"/>
      <c r="L39" s="245"/>
    </row>
    <row r="40" spans="1:14" ht="15.75" customHeight="1">
      <c r="A40" s="168"/>
      <c r="B40" s="178" t="s">
        <v>139</v>
      </c>
      <c r="C40" s="35" t="s">
        <v>8</v>
      </c>
      <c r="D40" s="215">
        <v>1</v>
      </c>
      <c r="E40" s="153">
        <f>E39*D40</f>
        <v>67</v>
      </c>
      <c r="F40" s="127"/>
      <c r="G40" s="245"/>
      <c r="H40" s="245"/>
      <c r="I40" s="245">
        <f>H40*E40</f>
        <v>0</v>
      </c>
      <c r="J40" s="245"/>
      <c r="K40" s="245"/>
      <c r="L40" s="245">
        <f>K40+I40+G40</f>
        <v>0</v>
      </c>
    </row>
    <row r="41" spans="1:14" ht="15.75" customHeight="1">
      <c r="A41" s="168"/>
      <c r="B41" s="170" t="s">
        <v>318</v>
      </c>
      <c r="C41" s="151" t="s">
        <v>201</v>
      </c>
      <c r="D41" s="153">
        <v>1</v>
      </c>
      <c r="E41" s="153">
        <f>E39*D41</f>
        <v>67</v>
      </c>
      <c r="F41" s="127"/>
      <c r="G41" s="245">
        <f>F41*E41</f>
        <v>0</v>
      </c>
      <c r="H41" s="245"/>
      <c r="I41" s="245"/>
      <c r="J41" s="245"/>
      <c r="K41" s="245"/>
      <c r="L41" s="245">
        <f>K41+I41+G41</f>
        <v>0</v>
      </c>
    </row>
    <row r="42" spans="1:14" ht="42.75" customHeight="1">
      <c r="A42" s="166">
        <v>8</v>
      </c>
      <c r="B42" s="77" t="s">
        <v>320</v>
      </c>
      <c r="C42" s="74" t="s">
        <v>201</v>
      </c>
      <c r="D42" s="75"/>
      <c r="E42" s="79">
        <v>54</v>
      </c>
      <c r="F42" s="127"/>
      <c r="G42" s="245"/>
      <c r="H42" s="245"/>
      <c r="I42" s="245"/>
      <c r="J42" s="245"/>
      <c r="K42" s="245"/>
      <c r="L42" s="245"/>
    </row>
    <row r="43" spans="1:14" ht="15.75" customHeight="1">
      <c r="A43" s="167"/>
      <c r="B43" s="178" t="s">
        <v>139</v>
      </c>
      <c r="C43" s="35" t="s">
        <v>8</v>
      </c>
      <c r="D43" s="214">
        <v>1</v>
      </c>
      <c r="E43" s="153">
        <f>E42*D43</f>
        <v>54</v>
      </c>
      <c r="F43" s="127"/>
      <c r="G43" s="245"/>
      <c r="H43" s="245"/>
      <c r="I43" s="245">
        <f>H43*E43</f>
        <v>0</v>
      </c>
      <c r="J43" s="245"/>
      <c r="K43" s="245"/>
      <c r="L43" s="245">
        <f>K43+I43+G43</f>
        <v>0</v>
      </c>
    </row>
    <row r="44" spans="1:14" ht="15.75" customHeight="1">
      <c r="A44" s="168"/>
      <c r="B44" s="78" t="s">
        <v>321</v>
      </c>
      <c r="C44" s="151" t="s">
        <v>201</v>
      </c>
      <c r="D44" s="152"/>
      <c r="E44" s="153">
        <v>8</v>
      </c>
      <c r="F44" s="127"/>
      <c r="G44" s="245">
        <f>F44*E44</f>
        <v>0</v>
      </c>
      <c r="H44" s="245"/>
      <c r="I44" s="245"/>
      <c r="J44" s="245"/>
      <c r="K44" s="245"/>
      <c r="L44" s="245">
        <f>K44+I44+G44</f>
        <v>0</v>
      </c>
    </row>
    <row r="45" spans="1:14" ht="31.5" customHeight="1">
      <c r="A45" s="168"/>
      <c r="B45" s="78" t="s">
        <v>322</v>
      </c>
      <c r="C45" s="151" t="s">
        <v>201</v>
      </c>
      <c r="D45" s="152"/>
      <c r="E45" s="153">
        <v>46</v>
      </c>
      <c r="F45" s="127"/>
      <c r="G45" s="245">
        <f>F45*E45</f>
        <v>0</v>
      </c>
      <c r="H45" s="245"/>
      <c r="I45" s="245"/>
      <c r="J45" s="245"/>
      <c r="K45" s="245"/>
      <c r="L45" s="245">
        <f>K45+I45+G45</f>
        <v>0</v>
      </c>
    </row>
    <row r="46" spans="1:14" ht="29.25" customHeight="1">
      <c r="A46" s="166">
        <v>9</v>
      </c>
      <c r="B46" s="77" t="s">
        <v>323</v>
      </c>
      <c r="C46" s="74" t="s">
        <v>201</v>
      </c>
      <c r="D46" s="75"/>
      <c r="E46" s="79">
        <v>4</v>
      </c>
      <c r="F46" s="127"/>
      <c r="G46" s="245"/>
      <c r="H46" s="245"/>
      <c r="I46" s="245"/>
      <c r="J46" s="245"/>
      <c r="K46" s="245"/>
      <c r="L46" s="245"/>
    </row>
    <row r="47" spans="1:14" ht="15.75" customHeight="1">
      <c r="A47" s="167"/>
      <c r="B47" s="178" t="s">
        <v>139</v>
      </c>
      <c r="C47" s="35" t="s">
        <v>8</v>
      </c>
      <c r="D47" s="214">
        <v>1</v>
      </c>
      <c r="E47" s="153">
        <f>E46*D47</f>
        <v>4</v>
      </c>
      <c r="F47" s="127"/>
      <c r="G47" s="245"/>
      <c r="H47" s="245"/>
      <c r="I47" s="245">
        <f>H47*E47</f>
        <v>0</v>
      </c>
      <c r="J47" s="245"/>
      <c r="K47" s="245"/>
      <c r="L47" s="245">
        <f>K47+I47+G47</f>
        <v>0</v>
      </c>
    </row>
    <row r="48" spans="1:14" ht="29.25" customHeight="1">
      <c r="A48" s="168"/>
      <c r="B48" s="212" t="s">
        <v>324</v>
      </c>
      <c r="C48" s="151" t="s">
        <v>201</v>
      </c>
      <c r="D48" s="153">
        <v>1</v>
      </c>
      <c r="E48" s="153">
        <f>E46*D48</f>
        <v>4</v>
      </c>
      <c r="F48" s="127"/>
      <c r="G48" s="245">
        <f>F48*E48</f>
        <v>0</v>
      </c>
      <c r="H48" s="245"/>
      <c r="I48" s="245"/>
      <c r="J48" s="245"/>
      <c r="K48" s="245"/>
      <c r="L48" s="245">
        <f>K48+I48+G48</f>
        <v>0</v>
      </c>
      <c r="N48" s="50"/>
    </row>
    <row r="49" spans="1:14" ht="19.5" customHeight="1">
      <c r="A49" s="169">
        <v>10</v>
      </c>
      <c r="B49" s="37" t="s">
        <v>325</v>
      </c>
      <c r="C49" s="45" t="s">
        <v>201</v>
      </c>
      <c r="D49" s="79"/>
      <c r="E49" s="79">
        <v>1</v>
      </c>
      <c r="F49" s="126"/>
      <c r="G49" s="245"/>
      <c r="H49" s="245"/>
      <c r="I49" s="245"/>
      <c r="J49" s="245"/>
      <c r="K49" s="245"/>
      <c r="L49" s="245"/>
      <c r="N49" s="50"/>
    </row>
    <row r="50" spans="1:14" ht="14.25" customHeight="1">
      <c r="A50" s="168"/>
      <c r="B50" s="178" t="s">
        <v>139</v>
      </c>
      <c r="C50" s="35" t="s">
        <v>8</v>
      </c>
      <c r="D50" s="214">
        <v>1</v>
      </c>
      <c r="E50" s="153">
        <f>E49*D50</f>
        <v>1</v>
      </c>
      <c r="F50" s="127"/>
      <c r="G50" s="245"/>
      <c r="H50" s="245"/>
      <c r="I50" s="245">
        <f>H50*E50</f>
        <v>0</v>
      </c>
      <c r="J50" s="245"/>
      <c r="K50" s="245"/>
      <c r="L50" s="245">
        <f>K50+I50+G50</f>
        <v>0</v>
      </c>
      <c r="N50" s="50"/>
    </row>
    <row r="51" spans="1:14" ht="15" customHeight="1">
      <c r="A51" s="168"/>
      <c r="B51" s="146" t="s">
        <v>325</v>
      </c>
      <c r="C51" s="114" t="s">
        <v>201</v>
      </c>
      <c r="D51" s="231">
        <v>1</v>
      </c>
      <c r="E51" s="156">
        <f>E49*D51</f>
        <v>1</v>
      </c>
      <c r="F51" s="157"/>
      <c r="G51" s="263">
        <f>F51*E51</f>
        <v>0</v>
      </c>
      <c r="H51" s="245"/>
      <c r="I51" s="245"/>
      <c r="J51" s="245"/>
      <c r="K51" s="245"/>
      <c r="L51" s="245">
        <f>K51+I51+G51</f>
        <v>0</v>
      </c>
      <c r="N51" s="50"/>
    </row>
    <row r="52" spans="1:14" ht="22.5" customHeight="1">
      <c r="A52" s="166">
        <v>11</v>
      </c>
      <c r="B52" s="213" t="s">
        <v>326</v>
      </c>
      <c r="C52" s="74" t="s">
        <v>201</v>
      </c>
      <c r="D52" s="75"/>
      <c r="E52" s="79">
        <v>13</v>
      </c>
      <c r="F52" s="127"/>
      <c r="G52" s="245"/>
      <c r="H52" s="245"/>
      <c r="I52" s="245"/>
      <c r="J52" s="245"/>
      <c r="K52" s="245"/>
      <c r="L52" s="245"/>
    </row>
    <row r="53" spans="1:14" ht="15.75" customHeight="1">
      <c r="A53" s="168"/>
      <c r="B53" s="178" t="s">
        <v>139</v>
      </c>
      <c r="C53" s="35" t="s">
        <v>8</v>
      </c>
      <c r="D53" s="153">
        <v>1</v>
      </c>
      <c r="E53" s="153">
        <f>E52*D53</f>
        <v>13</v>
      </c>
      <c r="F53" s="127"/>
      <c r="G53" s="245"/>
      <c r="H53" s="245"/>
      <c r="I53" s="245">
        <f>H53*E53</f>
        <v>0</v>
      </c>
      <c r="J53" s="245"/>
      <c r="K53" s="245"/>
      <c r="L53" s="245">
        <f>K53+I53+G53</f>
        <v>0</v>
      </c>
    </row>
    <row r="54" spans="1:14" ht="30.75" customHeight="1">
      <c r="A54" s="168"/>
      <c r="B54" s="212" t="s">
        <v>327</v>
      </c>
      <c r="C54" s="151" t="s">
        <v>201</v>
      </c>
      <c r="D54" s="23">
        <v>1</v>
      </c>
      <c r="E54" s="153">
        <f>D54*E52</f>
        <v>13</v>
      </c>
      <c r="F54" s="127"/>
      <c r="G54" s="245">
        <f>F54*E54</f>
        <v>0</v>
      </c>
      <c r="H54" s="245"/>
      <c r="I54" s="245"/>
      <c r="J54" s="245"/>
      <c r="K54" s="245"/>
      <c r="L54" s="245">
        <f>K54+I54+G54</f>
        <v>0</v>
      </c>
    </row>
    <row r="55" spans="1:14" ht="15.75" customHeight="1">
      <c r="A55" s="169">
        <v>12</v>
      </c>
      <c r="B55" s="246" t="s">
        <v>328</v>
      </c>
      <c r="C55" s="74" t="s">
        <v>201</v>
      </c>
      <c r="D55" s="75"/>
      <c r="E55" s="79">
        <v>8</v>
      </c>
      <c r="F55" s="126"/>
      <c r="G55" s="245"/>
      <c r="H55" s="245"/>
      <c r="I55" s="245"/>
      <c r="J55" s="245"/>
      <c r="K55" s="245"/>
      <c r="L55" s="245"/>
    </row>
    <row r="56" spans="1:14" ht="15.75" customHeight="1">
      <c r="A56" s="168"/>
      <c r="B56" s="178" t="s">
        <v>139</v>
      </c>
      <c r="C56" s="35" t="s">
        <v>8</v>
      </c>
      <c r="D56" s="153">
        <v>1</v>
      </c>
      <c r="E56" s="153">
        <f>E55*D56</f>
        <v>8</v>
      </c>
      <c r="F56" s="127"/>
      <c r="G56" s="245"/>
      <c r="H56" s="245"/>
      <c r="I56" s="245">
        <f>H56*E56</f>
        <v>0</v>
      </c>
      <c r="J56" s="245"/>
      <c r="K56" s="245"/>
      <c r="L56" s="245">
        <f>K56+I56+G56</f>
        <v>0</v>
      </c>
    </row>
    <row r="57" spans="1:14" ht="15.75" customHeight="1">
      <c r="A57" s="168"/>
      <c r="B57" s="212" t="s">
        <v>329</v>
      </c>
      <c r="C57" s="151" t="s">
        <v>201</v>
      </c>
      <c r="D57" s="152"/>
      <c r="E57" s="153">
        <v>3</v>
      </c>
      <c r="F57" s="127"/>
      <c r="G57" s="245">
        <f>F57*E57</f>
        <v>0</v>
      </c>
      <c r="H57" s="245"/>
      <c r="I57" s="245"/>
      <c r="J57" s="245"/>
      <c r="K57" s="245"/>
      <c r="L57" s="245">
        <f>G57</f>
        <v>0</v>
      </c>
    </row>
    <row r="58" spans="1:14" ht="15.75" customHeight="1">
      <c r="A58" s="168"/>
      <c r="B58" s="212" t="s">
        <v>330</v>
      </c>
      <c r="C58" s="151" t="s">
        <v>201</v>
      </c>
      <c r="D58" s="152"/>
      <c r="E58" s="153">
        <v>5</v>
      </c>
      <c r="F58" s="127"/>
      <c r="G58" s="245">
        <f>F58*E58</f>
        <v>0</v>
      </c>
      <c r="H58" s="245"/>
      <c r="I58" s="245"/>
      <c r="J58" s="245"/>
      <c r="K58" s="245"/>
      <c r="L58" s="245">
        <f>G58</f>
        <v>0</v>
      </c>
    </row>
    <row r="59" spans="1:14" ht="15.75" customHeight="1">
      <c r="A59" s="172"/>
      <c r="B59" s="174" t="s">
        <v>122</v>
      </c>
      <c r="C59" s="125"/>
      <c r="D59" s="125"/>
      <c r="E59" s="125"/>
      <c r="F59" s="126"/>
      <c r="G59" s="126">
        <f>SUM(G14:G58)</f>
        <v>0</v>
      </c>
      <c r="H59" s="126"/>
      <c r="I59" s="126">
        <f>SUM(I14:I58)</f>
        <v>0</v>
      </c>
      <c r="J59" s="126"/>
      <c r="K59" s="126"/>
      <c r="L59" s="126">
        <f>SUM(L14:L58)</f>
        <v>0</v>
      </c>
    </row>
    <row r="60" spans="1:14" ht="15.75" customHeight="1">
      <c r="A60" s="165"/>
      <c r="B60" s="45" t="s">
        <v>208</v>
      </c>
      <c r="C60" s="154">
        <v>0.05</v>
      </c>
      <c r="D60" s="125"/>
      <c r="E60" s="125"/>
      <c r="F60" s="126"/>
      <c r="G60" s="126"/>
      <c r="H60" s="126"/>
      <c r="I60" s="126"/>
      <c r="J60" s="126"/>
      <c r="K60" s="126"/>
      <c r="L60" s="127">
        <f>G59*C60</f>
        <v>0</v>
      </c>
    </row>
    <row r="61" spans="1:14" ht="15.75" customHeight="1">
      <c r="A61" s="165"/>
      <c r="B61" s="37" t="s">
        <v>122</v>
      </c>
      <c r="C61" s="40"/>
      <c r="D61" s="125"/>
      <c r="E61" s="125"/>
      <c r="F61" s="126"/>
      <c r="G61" s="126"/>
      <c r="H61" s="126"/>
      <c r="I61" s="126"/>
      <c r="J61" s="126"/>
      <c r="K61" s="126"/>
      <c r="L61" s="127">
        <f>L60+L59</f>
        <v>0</v>
      </c>
    </row>
    <row r="62" spans="1:14" ht="15.75" customHeight="1">
      <c r="A62" s="165"/>
      <c r="B62" s="125" t="s">
        <v>331</v>
      </c>
      <c r="C62" s="173">
        <v>0.75</v>
      </c>
      <c r="D62" s="125"/>
      <c r="E62" s="125"/>
      <c r="F62" s="126"/>
      <c r="G62" s="126"/>
      <c r="H62" s="126"/>
      <c r="I62" s="126"/>
      <c r="J62" s="126"/>
      <c r="K62" s="126"/>
      <c r="L62" s="127">
        <f>I59*C62</f>
        <v>0</v>
      </c>
    </row>
    <row r="63" spans="1:14" ht="15.75" customHeight="1">
      <c r="A63" s="165"/>
      <c r="B63" s="174" t="s">
        <v>122</v>
      </c>
      <c r="C63" s="125"/>
      <c r="D63" s="125"/>
      <c r="E63" s="125"/>
      <c r="F63" s="126"/>
      <c r="G63" s="126"/>
      <c r="H63" s="126"/>
      <c r="I63" s="126"/>
      <c r="J63" s="126"/>
      <c r="K63" s="126"/>
      <c r="L63" s="127">
        <f>L62+L61</f>
        <v>0</v>
      </c>
    </row>
    <row r="64" spans="1:14" ht="15.75" customHeight="1">
      <c r="A64" s="165"/>
      <c r="B64" s="125" t="s">
        <v>332</v>
      </c>
      <c r="C64" s="173">
        <v>0.08</v>
      </c>
      <c r="D64" s="125"/>
      <c r="E64" s="125"/>
      <c r="F64" s="126"/>
      <c r="G64" s="126"/>
      <c r="H64" s="126"/>
      <c r="I64" s="126"/>
      <c r="J64" s="126"/>
      <c r="K64" s="126"/>
      <c r="L64" s="127">
        <f>L63*C64</f>
        <v>0</v>
      </c>
    </row>
    <row r="65" spans="1:12" ht="15.75" customHeight="1">
      <c r="A65" s="165"/>
      <c r="B65" s="209" t="s">
        <v>122</v>
      </c>
      <c r="C65" s="176"/>
      <c r="D65" s="176"/>
      <c r="E65" s="176"/>
      <c r="F65" s="177"/>
      <c r="G65" s="177"/>
      <c r="H65" s="177"/>
      <c r="I65" s="177"/>
      <c r="J65" s="177"/>
      <c r="K65" s="177"/>
      <c r="L65" s="157">
        <f>L64+L63</f>
        <v>0</v>
      </c>
    </row>
    <row r="66" spans="1:12" ht="15.75" customHeight="1">
      <c r="B66" s="40" t="s">
        <v>212</v>
      </c>
      <c r="C66" s="41">
        <v>0.05</v>
      </c>
      <c r="D66" s="45"/>
      <c r="E66" s="45"/>
      <c r="F66" s="40"/>
      <c r="G66" s="38"/>
      <c r="H66" s="38"/>
      <c r="I66" s="38"/>
      <c r="J66" s="46"/>
      <c r="K66" s="46"/>
      <c r="L66" s="34">
        <f>L65*C66</f>
        <v>0</v>
      </c>
    </row>
    <row r="67" spans="1:12" ht="15.75" customHeight="1">
      <c r="B67" s="37" t="s">
        <v>122</v>
      </c>
      <c r="C67" s="41"/>
      <c r="D67" s="45"/>
      <c r="E67" s="45"/>
      <c r="F67" s="40"/>
      <c r="G67" s="38"/>
      <c r="H67" s="38"/>
      <c r="I67" s="38"/>
      <c r="J67" s="46"/>
      <c r="K67" s="46"/>
      <c r="L67" s="34">
        <f>L66+L65</f>
        <v>0</v>
      </c>
    </row>
    <row r="68" spans="1:12" ht="15.75" customHeight="1">
      <c r="B68" s="40" t="s">
        <v>213</v>
      </c>
      <c r="C68" s="41">
        <v>0.18</v>
      </c>
      <c r="D68" s="45"/>
      <c r="E68" s="45"/>
      <c r="F68" s="40"/>
      <c r="G68" s="38"/>
      <c r="H68" s="38"/>
      <c r="I68" s="38"/>
      <c r="J68" s="46"/>
      <c r="K68" s="46"/>
      <c r="L68" s="34">
        <f>L67*C68</f>
        <v>0</v>
      </c>
    </row>
    <row r="69" spans="1:12" ht="15.75" customHeight="1">
      <c r="B69" s="37" t="s">
        <v>207</v>
      </c>
      <c r="C69" s="47"/>
      <c r="D69" s="47"/>
      <c r="E69" s="47"/>
      <c r="F69" s="47"/>
      <c r="G69" s="48"/>
      <c r="H69" s="48"/>
      <c r="I69" s="48"/>
      <c r="J69" s="48"/>
      <c r="K69" s="48"/>
      <c r="L69" s="49">
        <f>L68+L67</f>
        <v>0</v>
      </c>
    </row>
    <row r="70" spans="1:12">
      <c r="K70" s="50"/>
      <c r="L70" s="50"/>
    </row>
  </sheetData>
  <mergeCells count="9">
    <mergeCell ref="B13:E13"/>
    <mergeCell ref="H10:I10"/>
    <mergeCell ref="J10:K10"/>
    <mergeCell ref="L10:L11"/>
    <mergeCell ref="A10:A11"/>
    <mergeCell ref="B10:B11"/>
    <mergeCell ref="C10:C11"/>
    <mergeCell ref="D10:E10"/>
    <mergeCell ref="F10:G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E6F54-A856-4288-9CA1-896F77F443DE}">
  <dimension ref="A2:M90"/>
  <sheetViews>
    <sheetView topLeftCell="A8" workbookViewId="0">
      <selection activeCell="H14" sqref="H14:H73"/>
    </sheetView>
  </sheetViews>
  <sheetFormatPr defaultColWidth="8.7109375" defaultRowHeight="12.75"/>
  <cols>
    <col min="1" max="1" width="4.28515625" style="15" customWidth="1"/>
    <col min="2" max="2" width="43.42578125" style="15" customWidth="1"/>
    <col min="3" max="3" width="9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8.42578125" style="15" customWidth="1"/>
    <col min="10" max="10" width="7.85546875" style="15" customWidth="1"/>
    <col min="11" max="11" width="8.7109375" style="15" customWidth="1"/>
    <col min="12" max="12" width="14.140625" style="15" customWidth="1"/>
    <col min="13" max="13" width="12.85546875" style="15" customWidth="1"/>
    <col min="14" max="16384" width="8.7109375" style="15"/>
  </cols>
  <sheetData>
    <row r="2" spans="1:12" ht="18" customHeight="1">
      <c r="B2" s="14" t="s">
        <v>110</v>
      </c>
      <c r="C2" s="14"/>
      <c r="D2" s="14"/>
      <c r="E2" s="187"/>
      <c r="F2" s="187"/>
      <c r="G2" s="187"/>
      <c r="H2" s="82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87"/>
      <c r="F3" s="187"/>
      <c r="G3" s="187"/>
      <c r="H3" s="82"/>
      <c r="I3" s="16"/>
      <c r="J3" s="16"/>
      <c r="K3" s="16"/>
      <c r="L3" s="16"/>
    </row>
    <row r="4" spans="1:12" ht="16.5" customHeight="1">
      <c r="B4" s="82"/>
      <c r="C4" s="82"/>
      <c r="D4" s="82"/>
      <c r="E4" s="82"/>
      <c r="F4" s="82"/>
      <c r="G4" s="82"/>
      <c r="H4" s="82"/>
      <c r="I4" s="16"/>
      <c r="J4" s="16"/>
      <c r="K4" s="16"/>
      <c r="L4" s="16"/>
    </row>
    <row r="5" spans="1:12" ht="21" customHeight="1">
      <c r="B5" s="16"/>
      <c r="C5" s="14" t="s">
        <v>333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 t="s">
        <v>334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16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2.75" customHeight="1">
      <c r="A10" s="324" t="s">
        <v>113</v>
      </c>
      <c r="B10" s="65"/>
      <c r="C10" s="20"/>
      <c r="D10" s="326" t="s">
        <v>125</v>
      </c>
      <c r="E10" s="315"/>
      <c r="F10" s="327" t="s">
        <v>126</v>
      </c>
      <c r="G10" s="328"/>
      <c r="H10" s="314" t="s">
        <v>127</v>
      </c>
      <c r="I10" s="315"/>
      <c r="J10" s="314" t="s">
        <v>128</v>
      </c>
      <c r="K10" s="315"/>
      <c r="L10" s="321" t="s">
        <v>129</v>
      </c>
    </row>
    <row r="11" spans="1:12" ht="72" customHeight="1">
      <c r="A11" s="325"/>
      <c r="B11" s="31" t="s">
        <v>130</v>
      </c>
      <c r="C11" s="32" t="s">
        <v>131</v>
      </c>
      <c r="D11" s="64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22"/>
    </row>
    <row r="12" spans="1:12">
      <c r="A12" s="143" t="s">
        <v>134</v>
      </c>
      <c r="B12" s="144">
        <v>2</v>
      </c>
      <c r="C12" s="144">
        <v>3</v>
      </c>
      <c r="D12" s="188" t="s">
        <v>135</v>
      </c>
      <c r="E12" s="145">
        <v>5</v>
      </c>
      <c r="F12" s="143">
        <v>6</v>
      </c>
      <c r="G12" s="145">
        <v>7</v>
      </c>
      <c r="H12" s="143">
        <v>8</v>
      </c>
      <c r="I12" s="145">
        <v>9</v>
      </c>
      <c r="J12" s="145">
        <v>10</v>
      </c>
      <c r="K12" s="145">
        <v>11</v>
      </c>
      <c r="L12" s="143">
        <v>12</v>
      </c>
    </row>
    <row r="13" spans="1:12" ht="15.75">
      <c r="A13" s="112"/>
      <c r="B13" s="323" t="s">
        <v>335</v>
      </c>
      <c r="C13" s="323"/>
      <c r="D13" s="323"/>
      <c r="E13" s="323"/>
      <c r="F13" s="27"/>
      <c r="G13" s="27"/>
      <c r="H13" s="26"/>
      <c r="I13" s="27"/>
      <c r="J13" s="27"/>
      <c r="K13" s="27"/>
      <c r="L13" s="28"/>
    </row>
    <row r="14" spans="1:12">
      <c r="A14" s="166">
        <v>1</v>
      </c>
      <c r="B14" s="160" t="s">
        <v>336</v>
      </c>
      <c r="C14" s="125" t="s">
        <v>220</v>
      </c>
      <c r="D14" s="125"/>
      <c r="E14" s="126">
        <v>50</v>
      </c>
      <c r="F14" s="157"/>
      <c r="G14" s="157"/>
      <c r="H14" s="156"/>
      <c r="I14" s="156"/>
      <c r="J14" s="153"/>
      <c r="K14" s="153"/>
      <c r="L14" s="156"/>
    </row>
    <row r="15" spans="1:12">
      <c r="A15" s="167"/>
      <c r="B15" s="178" t="s">
        <v>139</v>
      </c>
      <c r="C15" s="35" t="s">
        <v>8</v>
      </c>
      <c r="D15" s="23">
        <v>1</v>
      </c>
      <c r="E15" s="157">
        <f>E14*D15</f>
        <v>50</v>
      </c>
      <c r="F15" s="157"/>
      <c r="G15" s="157"/>
      <c r="H15" s="156"/>
      <c r="I15" s="156">
        <f>H15*E15</f>
        <v>0</v>
      </c>
      <c r="J15" s="153"/>
      <c r="K15" s="153"/>
      <c r="L15" s="156">
        <f>K15+I15+G15</f>
        <v>0</v>
      </c>
    </row>
    <row r="16" spans="1:12">
      <c r="A16" s="167"/>
      <c r="B16" s="30" t="s">
        <v>337</v>
      </c>
      <c r="C16" s="129" t="s">
        <v>220</v>
      </c>
      <c r="D16" s="127">
        <v>1</v>
      </c>
      <c r="E16" s="127">
        <f>E14*D16</f>
        <v>50</v>
      </c>
      <c r="F16" s="127"/>
      <c r="G16" s="127">
        <f>F16*E16</f>
        <v>0</v>
      </c>
      <c r="H16" s="156"/>
      <c r="I16" s="156"/>
      <c r="J16" s="153"/>
      <c r="K16" s="153"/>
      <c r="L16" s="156">
        <f>K16+I16+G16</f>
        <v>0</v>
      </c>
    </row>
    <row r="17" spans="1:12">
      <c r="A17" s="166">
        <v>2</v>
      </c>
      <c r="B17" s="160" t="s">
        <v>338</v>
      </c>
      <c r="C17" s="125" t="s">
        <v>220</v>
      </c>
      <c r="D17" s="126"/>
      <c r="E17" s="126">
        <v>12</v>
      </c>
      <c r="F17" s="157"/>
      <c r="G17" s="128"/>
      <c r="H17" s="156"/>
      <c r="I17" s="156"/>
      <c r="J17" s="158"/>
      <c r="K17" s="158"/>
      <c r="L17" s="156"/>
    </row>
    <row r="18" spans="1:12">
      <c r="A18" s="167"/>
      <c r="B18" s="178" t="s">
        <v>139</v>
      </c>
      <c r="C18" s="35" t="s">
        <v>8</v>
      </c>
      <c r="D18" s="23">
        <v>1</v>
      </c>
      <c r="E18" s="127">
        <f>E17*D18</f>
        <v>12</v>
      </c>
      <c r="F18" s="157"/>
      <c r="G18" s="128"/>
      <c r="H18" s="156"/>
      <c r="I18" s="156">
        <f>H18*E18</f>
        <v>0</v>
      </c>
      <c r="J18" s="158"/>
      <c r="K18" s="158"/>
      <c r="L18" s="156">
        <f>K18+I18+G18</f>
        <v>0</v>
      </c>
    </row>
    <row r="19" spans="1:12">
      <c r="A19" s="167"/>
      <c r="B19" s="30" t="s">
        <v>339</v>
      </c>
      <c r="C19" s="129" t="s">
        <v>220</v>
      </c>
      <c r="D19" s="127">
        <v>1</v>
      </c>
      <c r="E19" s="127">
        <f>E17*D19</f>
        <v>12</v>
      </c>
      <c r="F19" s="127"/>
      <c r="G19" s="128">
        <f>F19*E19</f>
        <v>0</v>
      </c>
      <c r="H19" s="156"/>
      <c r="I19" s="156"/>
      <c r="J19" s="158"/>
      <c r="K19" s="158"/>
      <c r="L19" s="156">
        <f>K19+I19+G19</f>
        <v>0</v>
      </c>
    </row>
    <row r="20" spans="1:12">
      <c r="A20" s="280">
        <v>3</v>
      </c>
      <c r="B20" s="160" t="s">
        <v>340</v>
      </c>
      <c r="C20" s="125" t="s">
        <v>201</v>
      </c>
      <c r="D20" s="126"/>
      <c r="E20" s="126">
        <v>18</v>
      </c>
      <c r="F20" s="127"/>
      <c r="G20" s="128"/>
      <c r="H20" s="127"/>
      <c r="I20" s="127"/>
      <c r="J20" s="128"/>
      <c r="K20" s="128"/>
      <c r="L20" s="156"/>
    </row>
    <row r="21" spans="1:12">
      <c r="A21" s="281"/>
      <c r="B21" s="178" t="s">
        <v>139</v>
      </c>
      <c r="C21" s="35" t="s">
        <v>8</v>
      </c>
      <c r="D21" s="23">
        <v>1</v>
      </c>
      <c r="E21" s="127">
        <f>E20*D21</f>
        <v>18</v>
      </c>
      <c r="F21" s="127"/>
      <c r="G21" s="128"/>
      <c r="H21" s="127"/>
      <c r="I21" s="127">
        <f>H21*E21</f>
        <v>0</v>
      </c>
      <c r="J21" s="128"/>
      <c r="K21" s="128"/>
      <c r="L21" s="156">
        <f>K21+I21+G21</f>
        <v>0</v>
      </c>
    </row>
    <row r="22" spans="1:12">
      <c r="A22" s="281"/>
      <c r="B22" s="30" t="s">
        <v>341</v>
      </c>
      <c r="C22" s="129" t="s">
        <v>201</v>
      </c>
      <c r="D22" s="129"/>
      <c r="E22" s="127">
        <v>16</v>
      </c>
      <c r="F22" s="127"/>
      <c r="G22" s="128">
        <f>F22*E22</f>
        <v>0</v>
      </c>
      <c r="H22" s="127"/>
      <c r="I22" s="127"/>
      <c r="J22" s="128"/>
      <c r="K22" s="128"/>
      <c r="L22" s="156">
        <f>K22+I22+G22</f>
        <v>0</v>
      </c>
    </row>
    <row r="23" spans="1:12">
      <c r="A23" s="281"/>
      <c r="B23" s="30" t="s">
        <v>342</v>
      </c>
      <c r="C23" s="129" t="s">
        <v>201</v>
      </c>
      <c r="D23" s="129"/>
      <c r="E23" s="127">
        <v>2</v>
      </c>
      <c r="F23" s="127"/>
      <c r="G23" s="128">
        <f>F23*E23</f>
        <v>0</v>
      </c>
      <c r="H23" s="127"/>
      <c r="I23" s="127"/>
      <c r="J23" s="128"/>
      <c r="K23" s="128"/>
      <c r="L23" s="156">
        <f>K23+I23+G23</f>
        <v>0</v>
      </c>
    </row>
    <row r="24" spans="1:12" ht="19.5" customHeight="1">
      <c r="A24" s="58">
        <v>4</v>
      </c>
      <c r="B24" s="155" t="s">
        <v>343</v>
      </c>
      <c r="C24" s="45" t="s">
        <v>220</v>
      </c>
      <c r="D24" s="45"/>
      <c r="E24" s="61">
        <v>32</v>
      </c>
      <c r="F24" s="114"/>
      <c r="G24" s="162"/>
      <c r="H24" s="114"/>
      <c r="I24" s="162"/>
      <c r="J24" s="153"/>
      <c r="K24" s="153"/>
      <c r="L24" s="114"/>
    </row>
    <row r="25" spans="1:12">
      <c r="A25" s="167"/>
      <c r="B25" s="178" t="s">
        <v>139</v>
      </c>
      <c r="C25" s="35" t="s">
        <v>8</v>
      </c>
      <c r="D25" s="156">
        <v>1</v>
      </c>
      <c r="E25" s="156">
        <f>E24*D25</f>
        <v>32</v>
      </c>
      <c r="F25" s="114"/>
      <c r="G25" s="162"/>
      <c r="H25" s="156"/>
      <c r="I25" s="156">
        <f>H25*E25</f>
        <v>0</v>
      </c>
      <c r="J25" s="153"/>
      <c r="K25" s="153"/>
      <c r="L25" s="156">
        <f>K25+I25+G25</f>
        <v>0</v>
      </c>
    </row>
    <row r="26" spans="1:12">
      <c r="A26" s="167"/>
      <c r="B26" s="30" t="s">
        <v>344</v>
      </c>
      <c r="C26" s="129" t="s">
        <v>220</v>
      </c>
      <c r="D26" s="127">
        <v>1</v>
      </c>
      <c r="E26" s="127">
        <f>E24*D26</f>
        <v>32</v>
      </c>
      <c r="F26" s="127"/>
      <c r="G26" s="127">
        <f>F26*E26</f>
        <v>0</v>
      </c>
      <c r="H26" s="114"/>
      <c r="I26" s="162"/>
      <c r="J26" s="153"/>
      <c r="K26" s="153"/>
      <c r="L26" s="156">
        <f>K26+I26+G26</f>
        <v>0</v>
      </c>
    </row>
    <row r="27" spans="1:12" ht="18" customHeight="1">
      <c r="A27" s="58">
        <v>5</v>
      </c>
      <c r="B27" s="155" t="s">
        <v>345</v>
      </c>
      <c r="C27" s="45" t="s">
        <v>220</v>
      </c>
      <c r="D27" s="61"/>
      <c r="E27" s="61">
        <v>16</v>
      </c>
      <c r="F27" s="127"/>
      <c r="G27" s="128"/>
      <c r="H27" s="127"/>
      <c r="I27" s="127"/>
      <c r="J27" s="128"/>
      <c r="K27" s="128"/>
      <c r="L27" s="127"/>
    </row>
    <row r="28" spans="1:12">
      <c r="A28" s="167"/>
      <c r="B28" s="178" t="s">
        <v>206</v>
      </c>
      <c r="C28" s="35" t="s">
        <v>8</v>
      </c>
      <c r="D28" s="127">
        <v>1</v>
      </c>
      <c r="E28" s="127">
        <f>E27*D28</f>
        <v>16</v>
      </c>
      <c r="F28" s="127"/>
      <c r="G28" s="128"/>
      <c r="H28" s="127"/>
      <c r="I28" s="127">
        <f>H28*E28</f>
        <v>0</v>
      </c>
      <c r="J28" s="128"/>
      <c r="K28" s="128"/>
      <c r="L28" s="128">
        <f>K28+I28+G28</f>
        <v>0</v>
      </c>
    </row>
    <row r="29" spans="1:12">
      <c r="A29" s="167"/>
      <c r="B29" s="30" t="s">
        <v>346</v>
      </c>
      <c r="C29" s="129" t="s">
        <v>220</v>
      </c>
      <c r="D29" s="23">
        <v>1</v>
      </c>
      <c r="E29" s="127">
        <f>E27*D29</f>
        <v>16</v>
      </c>
      <c r="F29" s="127"/>
      <c r="G29" s="128">
        <f>F29*E29</f>
        <v>0</v>
      </c>
      <c r="H29" s="127"/>
      <c r="I29" s="127"/>
      <c r="J29" s="128"/>
      <c r="K29" s="128"/>
      <c r="L29" s="128">
        <f>K29+I29+G29</f>
        <v>0</v>
      </c>
    </row>
    <row r="30" spans="1:12">
      <c r="A30" s="166">
        <v>6</v>
      </c>
      <c r="B30" s="155" t="s">
        <v>347</v>
      </c>
      <c r="C30" s="45" t="s">
        <v>201</v>
      </c>
      <c r="D30" s="61"/>
      <c r="E30" s="126">
        <v>18</v>
      </c>
      <c r="F30" s="127"/>
      <c r="G30" s="128"/>
      <c r="H30" s="127"/>
      <c r="I30" s="127"/>
      <c r="J30" s="128"/>
      <c r="K30" s="128"/>
      <c r="L30" s="128"/>
    </row>
    <row r="31" spans="1:12">
      <c r="A31" s="167"/>
      <c r="B31" s="178" t="s">
        <v>206</v>
      </c>
      <c r="C31" s="35" t="s">
        <v>8</v>
      </c>
      <c r="D31" s="23">
        <v>1</v>
      </c>
      <c r="E31" s="127">
        <f>E30*D31</f>
        <v>18</v>
      </c>
      <c r="F31" s="127"/>
      <c r="G31" s="128"/>
      <c r="H31" s="127"/>
      <c r="I31" s="127">
        <f>H31*E31</f>
        <v>0</v>
      </c>
      <c r="J31" s="128"/>
      <c r="K31" s="128"/>
      <c r="L31" s="128">
        <f t="shared" ref="L31:L37" si="0">K31+I31+G31</f>
        <v>0</v>
      </c>
    </row>
    <row r="32" spans="1:12">
      <c r="A32" s="167"/>
      <c r="B32" s="30" t="s">
        <v>348</v>
      </c>
      <c r="C32" s="129" t="s">
        <v>201</v>
      </c>
      <c r="D32" s="129"/>
      <c r="E32" s="127">
        <v>10</v>
      </c>
      <c r="F32" s="127"/>
      <c r="G32" s="127">
        <f t="shared" ref="G32:G37" si="1">F32*E32</f>
        <v>0</v>
      </c>
      <c r="H32" s="114"/>
      <c r="I32" s="162"/>
      <c r="J32" s="153"/>
      <c r="K32" s="153"/>
      <c r="L32" s="128">
        <f t="shared" si="0"/>
        <v>0</v>
      </c>
    </row>
    <row r="33" spans="1:12">
      <c r="A33" s="167"/>
      <c r="B33" s="30" t="s">
        <v>349</v>
      </c>
      <c r="C33" s="129" t="s">
        <v>201</v>
      </c>
      <c r="D33" s="129"/>
      <c r="E33" s="127">
        <v>2</v>
      </c>
      <c r="F33" s="127"/>
      <c r="G33" s="127">
        <f>F33*E33</f>
        <v>0</v>
      </c>
      <c r="H33" s="114"/>
      <c r="I33" s="162"/>
      <c r="J33" s="153"/>
      <c r="K33" s="153"/>
      <c r="L33" s="128">
        <f t="shared" si="0"/>
        <v>0</v>
      </c>
    </row>
    <row r="34" spans="1:12">
      <c r="A34" s="167"/>
      <c r="B34" s="30" t="s">
        <v>350</v>
      </c>
      <c r="C34" s="129" t="s">
        <v>201</v>
      </c>
      <c r="D34" s="129"/>
      <c r="E34" s="127">
        <v>3</v>
      </c>
      <c r="F34" s="127"/>
      <c r="G34" s="128">
        <f t="shared" si="1"/>
        <v>0</v>
      </c>
      <c r="H34" s="127"/>
      <c r="I34" s="127"/>
      <c r="J34" s="128"/>
      <c r="K34" s="128"/>
      <c r="L34" s="128">
        <f t="shared" si="0"/>
        <v>0</v>
      </c>
    </row>
    <row r="35" spans="1:12">
      <c r="A35" s="167"/>
      <c r="B35" s="30" t="s">
        <v>351</v>
      </c>
      <c r="C35" s="129" t="s">
        <v>201</v>
      </c>
      <c r="D35" s="129"/>
      <c r="E35" s="127">
        <v>1</v>
      </c>
      <c r="F35" s="127"/>
      <c r="G35" s="128">
        <f t="shared" si="1"/>
        <v>0</v>
      </c>
      <c r="H35" s="127"/>
      <c r="I35" s="127"/>
      <c r="J35" s="128"/>
      <c r="K35" s="128"/>
      <c r="L35" s="128">
        <f t="shared" si="0"/>
        <v>0</v>
      </c>
    </row>
    <row r="36" spans="1:12">
      <c r="A36" s="167"/>
      <c r="B36" s="30" t="s">
        <v>352</v>
      </c>
      <c r="C36" s="129" t="s">
        <v>201</v>
      </c>
      <c r="D36" s="129"/>
      <c r="E36" s="127">
        <v>2</v>
      </c>
      <c r="F36" s="127"/>
      <c r="G36" s="128">
        <f t="shared" si="1"/>
        <v>0</v>
      </c>
      <c r="H36" s="127"/>
      <c r="I36" s="127"/>
      <c r="J36" s="128"/>
      <c r="K36" s="128"/>
      <c r="L36" s="128">
        <f t="shared" si="0"/>
        <v>0</v>
      </c>
    </row>
    <row r="37" spans="1:12">
      <c r="A37" s="167"/>
      <c r="B37" s="189" t="s">
        <v>166</v>
      </c>
      <c r="C37" s="21" t="s">
        <v>8</v>
      </c>
      <c r="D37" s="21">
        <v>0.24</v>
      </c>
      <c r="E37" s="127">
        <f>E30*D37</f>
        <v>4.32</v>
      </c>
      <c r="F37" s="127"/>
      <c r="G37" s="128">
        <f t="shared" si="1"/>
        <v>0</v>
      </c>
      <c r="H37" s="127"/>
      <c r="I37" s="127"/>
      <c r="J37" s="128"/>
      <c r="K37" s="128"/>
      <c r="L37" s="128">
        <f t="shared" si="0"/>
        <v>0</v>
      </c>
    </row>
    <row r="38" spans="1:12">
      <c r="A38" s="280">
        <v>7</v>
      </c>
      <c r="B38" s="160" t="s">
        <v>353</v>
      </c>
      <c r="C38" s="125" t="s">
        <v>354</v>
      </c>
      <c r="D38" s="125"/>
      <c r="E38" s="126">
        <v>3</v>
      </c>
      <c r="F38" s="127"/>
      <c r="G38" s="128"/>
      <c r="H38" s="127"/>
      <c r="I38" s="127"/>
      <c r="J38" s="128"/>
      <c r="K38" s="128"/>
      <c r="L38" s="128"/>
    </row>
    <row r="39" spans="1:12">
      <c r="A39" s="281"/>
      <c r="B39" s="178" t="s">
        <v>139</v>
      </c>
      <c r="C39" s="35" t="s">
        <v>8</v>
      </c>
      <c r="D39" s="127">
        <v>1</v>
      </c>
      <c r="E39" s="127">
        <f>E38*D39</f>
        <v>3</v>
      </c>
      <c r="F39" s="127"/>
      <c r="G39" s="128"/>
      <c r="H39" s="127"/>
      <c r="I39" s="127">
        <f>H39*E39</f>
        <v>0</v>
      </c>
      <c r="J39" s="128"/>
      <c r="K39" s="128"/>
      <c r="L39" s="128">
        <f>K39+I39+G39</f>
        <v>0</v>
      </c>
    </row>
    <row r="40" spans="1:12" ht="25.5">
      <c r="A40" s="281"/>
      <c r="B40" s="30" t="s">
        <v>355</v>
      </c>
      <c r="C40" s="129" t="s">
        <v>354</v>
      </c>
      <c r="D40" s="129"/>
      <c r="E40" s="127">
        <v>2</v>
      </c>
      <c r="F40" s="127"/>
      <c r="G40" s="128">
        <f>F40*E40</f>
        <v>0</v>
      </c>
      <c r="H40" s="127"/>
      <c r="I40" s="127"/>
      <c r="J40" s="128"/>
      <c r="K40" s="128"/>
      <c r="L40" s="128">
        <f>K40+I40+G40</f>
        <v>0</v>
      </c>
    </row>
    <row r="41" spans="1:12" ht="25.5">
      <c r="A41" s="161"/>
      <c r="B41" s="30" t="s">
        <v>356</v>
      </c>
      <c r="C41" s="129" t="s">
        <v>354</v>
      </c>
      <c r="D41" s="129"/>
      <c r="E41" s="127">
        <v>1</v>
      </c>
      <c r="F41" s="127"/>
      <c r="G41" s="128">
        <f>F41*E41</f>
        <v>0</v>
      </c>
      <c r="H41" s="127"/>
      <c r="I41" s="127"/>
      <c r="J41" s="128"/>
      <c r="K41" s="128"/>
      <c r="L41" s="128">
        <f>K41+I41+G41</f>
        <v>0</v>
      </c>
    </row>
    <row r="42" spans="1:12">
      <c r="A42" s="163"/>
      <c r="B42" s="178" t="s">
        <v>166</v>
      </c>
      <c r="C42" s="21" t="s">
        <v>8</v>
      </c>
      <c r="D42" s="21">
        <v>0.37</v>
      </c>
      <c r="E42" s="127">
        <f>E38*D42</f>
        <v>1.1099999999999999</v>
      </c>
      <c r="F42" s="127"/>
      <c r="G42" s="128">
        <f>F42*E42</f>
        <v>0</v>
      </c>
      <c r="H42" s="127"/>
      <c r="I42" s="127"/>
      <c r="J42" s="128"/>
      <c r="K42" s="128"/>
      <c r="L42" s="128">
        <f>K42+I42+G42</f>
        <v>0</v>
      </c>
    </row>
    <row r="43" spans="1:12">
      <c r="A43" s="159">
        <v>8</v>
      </c>
      <c r="B43" s="160" t="s">
        <v>357</v>
      </c>
      <c r="C43" s="125" t="s">
        <v>354</v>
      </c>
      <c r="D43" s="125"/>
      <c r="E43" s="126">
        <v>3</v>
      </c>
      <c r="F43" s="127"/>
      <c r="G43" s="128"/>
      <c r="H43" s="127"/>
      <c r="I43" s="127"/>
      <c r="J43" s="128"/>
      <c r="K43" s="128"/>
      <c r="L43" s="128"/>
    </row>
    <row r="44" spans="1:12">
      <c r="A44" s="161"/>
      <c r="B44" s="178" t="s">
        <v>139</v>
      </c>
      <c r="C44" s="35" t="s">
        <v>8</v>
      </c>
      <c r="D44" s="127">
        <v>1</v>
      </c>
      <c r="E44" s="127">
        <f>E43*D44</f>
        <v>3</v>
      </c>
      <c r="F44" s="127"/>
      <c r="G44" s="128"/>
      <c r="H44" s="127"/>
      <c r="I44" s="127">
        <f>H44*E44</f>
        <v>0</v>
      </c>
      <c r="J44" s="128"/>
      <c r="K44" s="128"/>
      <c r="L44" s="128">
        <f>K44+I44+G44</f>
        <v>0</v>
      </c>
    </row>
    <row r="45" spans="1:12" ht="25.5">
      <c r="A45" s="161"/>
      <c r="B45" s="30" t="s">
        <v>358</v>
      </c>
      <c r="C45" s="129" t="s">
        <v>354</v>
      </c>
      <c r="D45" s="129"/>
      <c r="E45" s="127">
        <v>2</v>
      </c>
      <c r="F45" s="127"/>
      <c r="G45" s="128">
        <f>F45*E45</f>
        <v>0</v>
      </c>
      <c r="H45" s="127"/>
      <c r="I45" s="127"/>
      <c r="J45" s="128"/>
      <c r="K45" s="128"/>
      <c r="L45" s="128">
        <f>K45+I45+G45</f>
        <v>0</v>
      </c>
    </row>
    <row r="46" spans="1:12" ht="25.5">
      <c r="A46" s="161"/>
      <c r="B46" s="30" t="s">
        <v>359</v>
      </c>
      <c r="C46" s="129" t="s">
        <v>354</v>
      </c>
      <c r="D46" s="129"/>
      <c r="E46" s="127">
        <v>1</v>
      </c>
      <c r="F46" s="127"/>
      <c r="G46" s="128">
        <f>F46*E46</f>
        <v>0</v>
      </c>
      <c r="H46" s="127"/>
      <c r="I46" s="127"/>
      <c r="J46" s="128"/>
      <c r="K46" s="128"/>
      <c r="L46" s="128">
        <f>K46+I46+G46</f>
        <v>0</v>
      </c>
    </row>
    <row r="47" spans="1:12">
      <c r="A47" s="163"/>
      <c r="B47" s="178" t="s">
        <v>166</v>
      </c>
      <c r="C47" s="21" t="s">
        <v>8</v>
      </c>
      <c r="D47" s="21">
        <v>1.32</v>
      </c>
      <c r="E47" s="127">
        <f>E43*D47</f>
        <v>3.96</v>
      </c>
      <c r="F47" s="127"/>
      <c r="G47" s="128">
        <f>F47*E47</f>
        <v>0</v>
      </c>
      <c r="H47" s="127"/>
      <c r="I47" s="127"/>
      <c r="J47" s="128"/>
      <c r="K47" s="128"/>
      <c r="L47" s="128">
        <f>K47+I47+G47</f>
        <v>0</v>
      </c>
    </row>
    <row r="48" spans="1:12">
      <c r="A48" s="159">
        <v>9</v>
      </c>
      <c r="B48" s="155" t="s">
        <v>360</v>
      </c>
      <c r="C48" s="45" t="s">
        <v>185</v>
      </c>
      <c r="D48" s="45"/>
      <c r="E48" s="61">
        <v>4</v>
      </c>
      <c r="F48" s="127"/>
      <c r="G48" s="128"/>
      <c r="H48" s="127"/>
      <c r="I48" s="127"/>
      <c r="J48" s="128"/>
      <c r="K48" s="128"/>
      <c r="L48" s="128"/>
    </row>
    <row r="49" spans="1:12">
      <c r="A49" s="161"/>
      <c r="B49" s="178" t="s">
        <v>139</v>
      </c>
      <c r="C49" s="35" t="s">
        <v>8</v>
      </c>
      <c r="D49" s="23">
        <v>1</v>
      </c>
      <c r="E49" s="23">
        <f>E48*D49</f>
        <v>4</v>
      </c>
      <c r="F49" s="127"/>
      <c r="G49" s="128"/>
      <c r="H49" s="127"/>
      <c r="I49" s="127">
        <f>H49*E49</f>
        <v>0</v>
      </c>
      <c r="J49" s="128"/>
      <c r="K49" s="128"/>
      <c r="L49" s="128">
        <f>K49+I49+G49</f>
        <v>0</v>
      </c>
    </row>
    <row r="50" spans="1:12">
      <c r="A50" s="161"/>
      <c r="B50" s="30" t="s">
        <v>361</v>
      </c>
      <c r="C50" s="129" t="s">
        <v>201</v>
      </c>
      <c r="D50" s="127">
        <v>1</v>
      </c>
      <c r="E50" s="127">
        <f>E48*D50</f>
        <v>4</v>
      </c>
      <c r="F50" s="127"/>
      <c r="G50" s="128">
        <f>F50*E50</f>
        <v>0</v>
      </c>
      <c r="H50" s="127"/>
      <c r="I50" s="127"/>
      <c r="J50" s="128"/>
      <c r="K50" s="128"/>
      <c r="L50" s="128">
        <f>K50+I50+G50</f>
        <v>0</v>
      </c>
    </row>
    <row r="51" spans="1:12">
      <c r="A51" s="161"/>
      <c r="B51" s="189" t="s">
        <v>166</v>
      </c>
      <c r="C51" s="20" t="s">
        <v>8</v>
      </c>
      <c r="D51" s="20">
        <v>0.11</v>
      </c>
      <c r="E51" s="157">
        <f>E48*D51</f>
        <v>0.44</v>
      </c>
      <c r="F51" s="157"/>
      <c r="G51" s="164">
        <f>F51*E51</f>
        <v>0</v>
      </c>
      <c r="H51" s="157"/>
      <c r="I51" s="157"/>
      <c r="J51" s="164"/>
      <c r="K51" s="164"/>
      <c r="L51" s="164">
        <f>K51+I51+G51</f>
        <v>0</v>
      </c>
    </row>
    <row r="52" spans="1:12">
      <c r="A52" s="159">
        <v>10</v>
      </c>
      <c r="B52" s="155" t="s">
        <v>362</v>
      </c>
      <c r="C52" s="45" t="s">
        <v>201</v>
      </c>
      <c r="D52" s="45"/>
      <c r="E52" s="126">
        <v>1</v>
      </c>
      <c r="F52" s="127"/>
      <c r="G52" s="127"/>
      <c r="H52" s="127"/>
      <c r="I52" s="127"/>
      <c r="J52" s="127"/>
      <c r="K52" s="127"/>
      <c r="L52" s="127"/>
    </row>
    <row r="53" spans="1:12">
      <c r="A53" s="161"/>
      <c r="B53" s="178" t="s">
        <v>139</v>
      </c>
      <c r="C53" s="35" t="s">
        <v>8</v>
      </c>
      <c r="D53" s="21">
        <v>1</v>
      </c>
      <c r="E53" s="23">
        <f>E52*D53</f>
        <v>1</v>
      </c>
      <c r="F53" s="127"/>
      <c r="G53" s="128"/>
      <c r="H53" s="127"/>
      <c r="I53" s="127">
        <f>H53*E53</f>
        <v>0</v>
      </c>
      <c r="J53" s="128"/>
      <c r="K53" s="128"/>
      <c r="L53" s="128">
        <f>K53+I53+G53</f>
        <v>0</v>
      </c>
    </row>
    <row r="54" spans="1:12">
      <c r="A54" s="161"/>
      <c r="B54" s="178" t="s">
        <v>363</v>
      </c>
      <c r="C54" s="21" t="s">
        <v>185</v>
      </c>
      <c r="D54" s="21">
        <v>1</v>
      </c>
      <c r="E54" s="127">
        <f>E52*D54</f>
        <v>1</v>
      </c>
      <c r="F54" s="127"/>
      <c r="G54" s="127">
        <f>F54*E54</f>
        <v>0</v>
      </c>
      <c r="H54" s="127"/>
      <c r="I54" s="127"/>
      <c r="J54" s="127"/>
      <c r="K54" s="127"/>
      <c r="L54" s="127">
        <f>G54</f>
        <v>0</v>
      </c>
    </row>
    <row r="55" spans="1:12" ht="15">
      <c r="A55" s="242"/>
      <c r="B55" s="265" t="s">
        <v>364</v>
      </c>
      <c r="C55" s="196"/>
      <c r="D55" s="197"/>
      <c r="E55" s="197"/>
      <c r="F55" s="197"/>
      <c r="G55" s="198"/>
      <c r="H55" s="197"/>
      <c r="I55" s="198"/>
      <c r="J55" s="197"/>
      <c r="K55" s="197"/>
      <c r="L55" s="199"/>
    </row>
    <row r="56" spans="1:12">
      <c r="A56" s="266">
        <v>1</v>
      </c>
      <c r="B56" s="267" t="s">
        <v>365</v>
      </c>
      <c r="C56" s="268" t="s">
        <v>366</v>
      </c>
      <c r="D56" s="269"/>
      <c r="E56" s="269">
        <v>16</v>
      </c>
      <c r="F56" s="269"/>
      <c r="G56" s="195"/>
      <c r="H56" s="269"/>
      <c r="I56" s="195"/>
      <c r="J56" s="269"/>
      <c r="K56" s="269"/>
      <c r="L56" s="195"/>
    </row>
    <row r="57" spans="1:12">
      <c r="A57" s="200"/>
      <c r="B57" s="179" t="s">
        <v>186</v>
      </c>
      <c r="C57" s="192" t="s">
        <v>8</v>
      </c>
      <c r="D57" s="194">
        <v>1</v>
      </c>
      <c r="E57" s="194">
        <f>E56*D57</f>
        <v>16</v>
      </c>
      <c r="F57" s="194"/>
      <c r="G57" s="195"/>
      <c r="H57" s="194"/>
      <c r="I57" s="195">
        <f>H57*E57</f>
        <v>0</v>
      </c>
      <c r="J57" s="194"/>
      <c r="K57" s="194"/>
      <c r="L57" s="195">
        <f>K57+I57+G57</f>
        <v>0</v>
      </c>
    </row>
    <row r="58" spans="1:12" ht="25.5">
      <c r="A58" s="250"/>
      <c r="B58" s="279" t="s">
        <v>367</v>
      </c>
      <c r="C58" s="193" t="s">
        <v>368</v>
      </c>
      <c r="D58" s="194">
        <v>1</v>
      </c>
      <c r="E58" s="194">
        <f>E56*D58</f>
        <v>16</v>
      </c>
      <c r="F58" s="194"/>
      <c r="G58" s="195">
        <f>F58*E58</f>
        <v>0</v>
      </c>
      <c r="H58" s="194"/>
      <c r="I58" s="195"/>
      <c r="J58" s="194"/>
      <c r="K58" s="194"/>
      <c r="L58" s="195">
        <f>K58+I58+G58</f>
        <v>0</v>
      </c>
    </row>
    <row r="59" spans="1:12">
      <c r="A59" s="250"/>
      <c r="B59" s="179" t="s">
        <v>369</v>
      </c>
      <c r="C59" s="193" t="s">
        <v>201</v>
      </c>
      <c r="D59" s="194">
        <v>1</v>
      </c>
      <c r="E59" s="194">
        <f>D59*E56</f>
        <v>16</v>
      </c>
      <c r="F59" s="194"/>
      <c r="G59" s="195">
        <f>F59*E59</f>
        <v>0</v>
      </c>
      <c r="H59" s="194"/>
      <c r="I59" s="195"/>
      <c r="J59" s="194"/>
      <c r="K59" s="194"/>
      <c r="L59" s="195">
        <f>K59+I59+G59</f>
        <v>0</v>
      </c>
    </row>
    <row r="60" spans="1:12">
      <c r="A60" s="270">
        <v>2</v>
      </c>
      <c r="B60" s="271" t="s">
        <v>370</v>
      </c>
      <c r="C60" s="201" t="s">
        <v>185</v>
      </c>
      <c r="D60" s="202"/>
      <c r="E60" s="202">
        <v>3</v>
      </c>
      <c r="F60" s="202"/>
      <c r="G60" s="195"/>
      <c r="H60" s="202"/>
      <c r="I60" s="195"/>
      <c r="J60" s="202"/>
      <c r="K60" s="202"/>
      <c r="L60" s="195"/>
    </row>
    <row r="61" spans="1:12">
      <c r="A61" s="250"/>
      <c r="B61" s="272" t="s">
        <v>186</v>
      </c>
      <c r="C61" s="192" t="s">
        <v>8</v>
      </c>
      <c r="D61" s="203">
        <v>1</v>
      </c>
      <c r="E61" s="203">
        <f>E60*D61</f>
        <v>3</v>
      </c>
      <c r="F61" s="203"/>
      <c r="G61" s="195"/>
      <c r="H61" s="203"/>
      <c r="I61" s="195">
        <f>H61*E61</f>
        <v>0</v>
      </c>
      <c r="J61" s="203"/>
      <c r="K61" s="203"/>
      <c r="L61" s="195">
        <f>K61+I61+G61</f>
        <v>0</v>
      </c>
    </row>
    <row r="62" spans="1:12">
      <c r="A62" s="250"/>
      <c r="B62" s="272" t="s">
        <v>371</v>
      </c>
      <c r="C62" s="273" t="s">
        <v>185</v>
      </c>
      <c r="D62" s="203">
        <v>1</v>
      </c>
      <c r="E62" s="203">
        <f>E60*D62</f>
        <v>3</v>
      </c>
      <c r="F62" s="203"/>
      <c r="G62" s="195">
        <f>F62*E62</f>
        <v>0</v>
      </c>
      <c r="H62" s="203"/>
      <c r="I62" s="195"/>
      <c r="J62" s="203"/>
      <c r="K62" s="203"/>
      <c r="L62" s="195">
        <f>K62+I62+G62</f>
        <v>0</v>
      </c>
    </row>
    <row r="63" spans="1:12">
      <c r="A63" s="270">
        <v>3</v>
      </c>
      <c r="B63" s="271" t="s">
        <v>372</v>
      </c>
      <c r="C63" s="201" t="s">
        <v>185</v>
      </c>
      <c r="D63" s="202"/>
      <c r="E63" s="202">
        <v>2</v>
      </c>
      <c r="F63" s="202"/>
      <c r="G63" s="195"/>
      <c r="H63" s="202"/>
      <c r="I63" s="195"/>
      <c r="J63" s="202"/>
      <c r="K63" s="202"/>
      <c r="L63" s="195"/>
    </row>
    <row r="64" spans="1:12">
      <c r="A64" s="250"/>
      <c r="B64" s="272" t="s">
        <v>186</v>
      </c>
      <c r="C64" s="192" t="s">
        <v>8</v>
      </c>
      <c r="D64" s="203">
        <v>1</v>
      </c>
      <c r="E64" s="203">
        <f>E63*D64</f>
        <v>2</v>
      </c>
      <c r="F64" s="203"/>
      <c r="G64" s="195"/>
      <c r="H64" s="203"/>
      <c r="I64" s="195">
        <f>H64*E64</f>
        <v>0</v>
      </c>
      <c r="J64" s="203"/>
      <c r="K64" s="203"/>
      <c r="L64" s="195">
        <f>K64+I64+G64</f>
        <v>0</v>
      </c>
    </row>
    <row r="65" spans="1:13">
      <c r="A65" s="253"/>
      <c r="B65" s="272" t="s">
        <v>372</v>
      </c>
      <c r="C65" s="273" t="s">
        <v>185</v>
      </c>
      <c r="D65" s="203">
        <v>1</v>
      </c>
      <c r="E65" s="203">
        <f>E63*D65</f>
        <v>2</v>
      </c>
      <c r="F65" s="203"/>
      <c r="G65" s="195">
        <f>F65*E65</f>
        <v>0</v>
      </c>
      <c r="H65" s="203"/>
      <c r="I65" s="195"/>
      <c r="J65" s="203"/>
      <c r="K65" s="203"/>
      <c r="L65" s="195">
        <f>K65+I65+G65</f>
        <v>0</v>
      </c>
    </row>
    <row r="66" spans="1:13">
      <c r="A66" s="270">
        <v>4</v>
      </c>
      <c r="B66" s="247" t="s">
        <v>373</v>
      </c>
      <c r="C66" s="248" t="s">
        <v>185</v>
      </c>
      <c r="D66" s="249"/>
      <c r="E66" s="249">
        <v>4</v>
      </c>
      <c r="F66" s="210"/>
      <c r="G66" s="210"/>
      <c r="H66" s="210"/>
      <c r="I66" s="210"/>
      <c r="J66" s="210"/>
      <c r="K66" s="210"/>
      <c r="L66" s="210"/>
    </row>
    <row r="67" spans="1:13">
      <c r="A67" s="250"/>
      <c r="B67" s="274" t="s">
        <v>374</v>
      </c>
      <c r="C67" s="251" t="s">
        <v>8</v>
      </c>
      <c r="D67" s="275">
        <v>1</v>
      </c>
      <c r="E67" s="210">
        <f>E66*D67</f>
        <v>4</v>
      </c>
      <c r="F67" s="210"/>
      <c r="G67" s="210"/>
      <c r="H67" s="210"/>
      <c r="I67" s="210">
        <f>H67*E67</f>
        <v>0</v>
      </c>
      <c r="J67" s="210"/>
      <c r="K67" s="210"/>
      <c r="L67" s="210">
        <f>I67+G67+K67</f>
        <v>0</v>
      </c>
    </row>
    <row r="68" spans="1:13">
      <c r="A68" s="253"/>
      <c r="B68" s="276" t="s">
        <v>375</v>
      </c>
      <c r="C68" s="255" t="s">
        <v>185</v>
      </c>
      <c r="D68" s="210">
        <v>1</v>
      </c>
      <c r="E68" s="210">
        <f>E66*D68</f>
        <v>4</v>
      </c>
      <c r="F68" s="210"/>
      <c r="G68" s="210">
        <f>F68*E68</f>
        <v>0</v>
      </c>
      <c r="H68" s="210"/>
      <c r="I68" s="210"/>
      <c r="J68" s="210"/>
      <c r="K68" s="210"/>
      <c r="L68" s="210">
        <f>G68</f>
        <v>0</v>
      </c>
    </row>
    <row r="69" spans="1:13" ht="25.5">
      <c r="A69" s="204">
        <v>5</v>
      </c>
      <c r="B69" s="247" t="s">
        <v>376</v>
      </c>
      <c r="C69" s="248" t="s">
        <v>185</v>
      </c>
      <c r="D69" s="249"/>
      <c r="E69" s="249">
        <v>1</v>
      </c>
      <c r="F69" s="210"/>
      <c r="G69" s="210"/>
      <c r="H69" s="210"/>
      <c r="I69" s="210"/>
      <c r="J69" s="210"/>
      <c r="K69" s="210"/>
      <c r="L69" s="210"/>
    </row>
    <row r="70" spans="1:13">
      <c r="A70" s="250"/>
      <c r="B70" s="277" t="s">
        <v>374</v>
      </c>
      <c r="C70" s="251" t="s">
        <v>8</v>
      </c>
      <c r="D70" s="275">
        <v>1</v>
      </c>
      <c r="E70" s="210">
        <f>E69*D70</f>
        <v>1</v>
      </c>
      <c r="F70" s="252"/>
      <c r="G70" s="252"/>
      <c r="H70" s="252"/>
      <c r="I70" s="252">
        <f>H70*E70</f>
        <v>0</v>
      </c>
      <c r="J70" s="252"/>
      <c r="K70" s="252"/>
      <c r="L70" s="252">
        <f>I70+G70+K70</f>
        <v>0</v>
      </c>
    </row>
    <row r="71" spans="1:13">
      <c r="A71" s="253"/>
      <c r="B71" s="254" t="s">
        <v>377</v>
      </c>
      <c r="C71" s="255" t="s">
        <v>185</v>
      </c>
      <c r="D71" s="210">
        <v>1</v>
      </c>
      <c r="E71" s="210">
        <f>E69*D71</f>
        <v>1</v>
      </c>
      <c r="F71" s="252"/>
      <c r="G71" s="210">
        <f>F71*E71</f>
        <v>0</v>
      </c>
      <c r="H71" s="210"/>
      <c r="I71" s="210"/>
      <c r="J71" s="210"/>
      <c r="K71" s="210"/>
      <c r="L71" s="210">
        <f>G71</f>
        <v>0</v>
      </c>
    </row>
    <row r="72" spans="1:13">
      <c r="A72" s="183"/>
      <c r="B72" s="37" t="s">
        <v>122</v>
      </c>
      <c r="C72" s="41"/>
      <c r="D72" s="9"/>
      <c r="E72" s="10"/>
      <c r="F72" s="11"/>
      <c r="G72" s="11">
        <f>SUM(G14:G71)</f>
        <v>0</v>
      </c>
      <c r="H72" s="11"/>
      <c r="I72" s="11"/>
      <c r="J72" s="11"/>
      <c r="K72" s="11"/>
      <c r="L72" s="7">
        <f>SUM(L14:L71)</f>
        <v>0</v>
      </c>
    </row>
    <row r="73" spans="1:13">
      <c r="A73" s="39"/>
      <c r="B73" s="40" t="s">
        <v>208</v>
      </c>
      <c r="C73" s="41">
        <v>0.05</v>
      </c>
      <c r="D73" s="9"/>
      <c r="E73" s="10"/>
      <c r="F73" s="11"/>
      <c r="G73" s="11"/>
      <c r="H73" s="11"/>
      <c r="I73" s="11"/>
      <c r="J73" s="11"/>
      <c r="K73" s="11"/>
      <c r="L73" s="8">
        <f>G72*C73</f>
        <v>0</v>
      </c>
    </row>
    <row r="74" spans="1:13">
      <c r="A74" s="39"/>
      <c r="B74" s="37" t="s">
        <v>122</v>
      </c>
      <c r="C74" s="41"/>
      <c r="D74" s="9"/>
      <c r="E74" s="10"/>
      <c r="F74" s="11"/>
      <c r="G74" s="11"/>
      <c r="H74" s="11"/>
      <c r="I74" s="11"/>
      <c r="J74" s="11"/>
      <c r="K74" s="11"/>
      <c r="L74" s="8">
        <f>L73+L72</f>
        <v>0</v>
      </c>
      <c r="M74" s="50"/>
    </row>
    <row r="75" spans="1:13">
      <c r="A75" s="13"/>
      <c r="B75" s="42" t="s">
        <v>209</v>
      </c>
      <c r="C75" s="12">
        <v>0.1</v>
      </c>
      <c r="D75" s="9"/>
      <c r="E75" s="10"/>
      <c r="F75" s="11"/>
      <c r="G75" s="11"/>
      <c r="H75" s="11"/>
      <c r="I75" s="11"/>
      <c r="J75" s="11"/>
      <c r="K75" s="11"/>
      <c r="L75" s="8">
        <f>L74*C75</f>
        <v>0</v>
      </c>
    </row>
    <row r="76" spans="1:13">
      <c r="A76" s="13"/>
      <c r="B76" s="43" t="s">
        <v>210</v>
      </c>
      <c r="C76" s="12"/>
      <c r="D76" s="9"/>
      <c r="E76" s="10"/>
      <c r="F76" s="11"/>
      <c r="G76" s="11"/>
      <c r="H76" s="11"/>
      <c r="I76" s="11"/>
      <c r="J76" s="11"/>
      <c r="K76" s="11"/>
      <c r="L76" s="8">
        <f>L75+L74</f>
        <v>0</v>
      </c>
      <c r="M76" s="50"/>
    </row>
    <row r="77" spans="1:13">
      <c r="A77" s="44"/>
      <c r="B77" s="40" t="s">
        <v>211</v>
      </c>
      <c r="C77" s="41">
        <v>0.08</v>
      </c>
      <c r="D77" s="45"/>
      <c r="E77" s="45"/>
      <c r="F77" s="40"/>
      <c r="G77" s="38"/>
      <c r="H77" s="38"/>
      <c r="I77" s="38"/>
      <c r="J77" s="46"/>
      <c r="K77" s="46"/>
      <c r="L77" s="34">
        <f>L76*C77</f>
        <v>0</v>
      </c>
    </row>
    <row r="78" spans="1:13">
      <c r="B78" s="37" t="s">
        <v>122</v>
      </c>
      <c r="C78" s="41"/>
      <c r="D78" s="45"/>
      <c r="E78" s="45"/>
      <c r="F78" s="40"/>
      <c r="G78" s="38"/>
      <c r="H78" s="38"/>
      <c r="I78" s="38"/>
      <c r="J78" s="46"/>
      <c r="K78" s="46"/>
      <c r="L78" s="34">
        <f>L77+L76</f>
        <v>0</v>
      </c>
    </row>
    <row r="79" spans="1:13">
      <c r="B79" s="40" t="s">
        <v>212</v>
      </c>
      <c r="C79" s="41">
        <v>0.05</v>
      </c>
      <c r="D79" s="45"/>
      <c r="E79" s="45"/>
      <c r="F79" s="40"/>
      <c r="G79" s="38"/>
      <c r="H79" s="38"/>
      <c r="I79" s="38"/>
      <c r="J79" s="46"/>
      <c r="K79" s="46"/>
      <c r="L79" s="34">
        <f>L78*C79</f>
        <v>0</v>
      </c>
    </row>
    <row r="80" spans="1:13">
      <c r="B80" s="37" t="s">
        <v>122</v>
      </c>
      <c r="C80" s="41"/>
      <c r="D80" s="45"/>
      <c r="E80" s="45"/>
      <c r="F80" s="40"/>
      <c r="G80" s="38"/>
      <c r="H80" s="38"/>
      <c r="I80" s="38"/>
      <c r="J80" s="46"/>
      <c r="K80" s="46"/>
      <c r="L80" s="34">
        <f>L79+L78</f>
        <v>0</v>
      </c>
    </row>
    <row r="81" spans="2:12">
      <c r="B81" s="40" t="s">
        <v>213</v>
      </c>
      <c r="C81" s="41">
        <v>0.18</v>
      </c>
      <c r="D81" s="45"/>
      <c r="E81" s="45"/>
      <c r="F81" s="40"/>
      <c r="G81" s="38"/>
      <c r="H81" s="38"/>
      <c r="I81" s="38"/>
      <c r="J81" s="46"/>
      <c r="K81" s="46"/>
      <c r="L81" s="34">
        <f>L80*C81</f>
        <v>0</v>
      </c>
    </row>
    <row r="82" spans="2:12">
      <c r="B82" s="37" t="s">
        <v>207</v>
      </c>
      <c r="C82" s="47"/>
      <c r="D82" s="47"/>
      <c r="E82" s="47"/>
      <c r="F82" s="47"/>
      <c r="G82" s="48"/>
      <c r="H82" s="48"/>
      <c r="I82" s="48"/>
      <c r="J82" s="48"/>
      <c r="K82" s="48"/>
      <c r="L82" s="49">
        <f>L81+L80</f>
        <v>0</v>
      </c>
    </row>
    <row r="83" spans="2:12">
      <c r="L83"/>
    </row>
    <row r="84" spans="2:12">
      <c r="L84" s="50"/>
    </row>
    <row r="85" spans="2:12">
      <c r="L85" s="50"/>
    </row>
    <row r="90" spans="2:12">
      <c r="L90" s="50"/>
    </row>
  </sheetData>
  <mergeCells count="7">
    <mergeCell ref="L10:L11"/>
    <mergeCell ref="B13:E13"/>
    <mergeCell ref="A10:A11"/>
    <mergeCell ref="D10:E10"/>
    <mergeCell ref="F10:G10"/>
    <mergeCell ref="H10:I10"/>
    <mergeCell ref="J10:K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74DE-72C2-47AF-9A57-3B87B811F08E}">
  <dimension ref="A2:K34"/>
  <sheetViews>
    <sheetView topLeftCell="A10" workbookViewId="0">
      <selection activeCell="K25" sqref="K25"/>
    </sheetView>
  </sheetViews>
  <sheetFormatPr defaultColWidth="8.7109375" defaultRowHeight="12.75"/>
  <cols>
    <col min="1" max="1" width="4.28515625" style="15" customWidth="1"/>
    <col min="2" max="2" width="52.42578125" style="15" customWidth="1"/>
    <col min="3" max="3" width="10.85546875" style="15" customWidth="1"/>
    <col min="4" max="4" width="8.7109375" style="15" customWidth="1"/>
    <col min="5" max="5" width="11" style="15" customWidth="1"/>
    <col min="6" max="6" width="8.85546875" style="15" customWidth="1"/>
    <col min="7" max="7" width="11.7109375" style="15" customWidth="1"/>
    <col min="8" max="8" width="9.140625" style="15" customWidth="1"/>
    <col min="9" max="9" width="13.85546875" style="15" customWidth="1"/>
    <col min="10" max="10" width="12.85546875" style="15" customWidth="1"/>
    <col min="11" max="16384" width="8.7109375" style="15"/>
  </cols>
  <sheetData>
    <row r="2" spans="1:11" ht="18" customHeight="1">
      <c r="B2" s="14" t="s">
        <v>110</v>
      </c>
      <c r="C2" s="14"/>
      <c r="D2" s="14"/>
      <c r="E2" s="187"/>
      <c r="F2" s="187"/>
      <c r="G2" s="187"/>
      <c r="H2" s="82"/>
      <c r="I2" s="16"/>
      <c r="J2" s="16"/>
      <c r="K2" s="16"/>
    </row>
    <row r="3" spans="1:11" ht="16.5" customHeight="1">
      <c r="B3" s="14" t="s">
        <v>111</v>
      </c>
      <c r="C3" s="14"/>
      <c r="D3" s="14"/>
      <c r="E3" s="187"/>
      <c r="F3" s="187"/>
      <c r="G3" s="187"/>
      <c r="H3" s="82"/>
      <c r="I3" s="16"/>
      <c r="J3" s="16"/>
      <c r="K3" s="16"/>
    </row>
    <row r="4" spans="1:11" ht="16.5" customHeight="1">
      <c r="B4" s="82"/>
      <c r="C4" s="82"/>
      <c r="D4" s="82"/>
      <c r="E4" s="82"/>
      <c r="F4" s="82"/>
      <c r="G4" s="82"/>
      <c r="H4" s="82"/>
      <c r="I4" s="16"/>
    </row>
    <row r="5" spans="1:11" ht="21" customHeight="1">
      <c r="B5" s="16"/>
      <c r="C5" s="14" t="s">
        <v>378</v>
      </c>
      <c r="D5" s="14"/>
      <c r="E5" s="14"/>
      <c r="F5" s="14"/>
      <c r="G5" s="14"/>
      <c r="H5" s="16"/>
      <c r="I5" s="16"/>
    </row>
    <row r="6" spans="1:11" ht="18.75" customHeight="1">
      <c r="B6" s="16"/>
      <c r="C6" s="16" t="s">
        <v>379</v>
      </c>
      <c r="D6" s="16"/>
      <c r="E6" s="16"/>
      <c r="F6" s="16"/>
      <c r="G6" s="16"/>
      <c r="H6" s="16"/>
      <c r="I6" s="16"/>
    </row>
    <row r="7" spans="1:11" ht="16.5" customHeight="1">
      <c r="B7" s="16"/>
      <c r="C7" s="16"/>
      <c r="D7" s="16"/>
      <c r="E7" s="16"/>
      <c r="F7" s="16"/>
      <c r="G7" s="16"/>
      <c r="H7" s="16"/>
      <c r="I7" s="16"/>
    </row>
    <row r="8" spans="1:11">
      <c r="A8" s="19"/>
      <c r="B8" s="19"/>
      <c r="C8" s="19"/>
      <c r="D8" s="19"/>
      <c r="E8" s="19"/>
      <c r="F8" s="19"/>
      <c r="G8" s="19"/>
      <c r="H8" s="19"/>
      <c r="I8" s="19"/>
    </row>
    <row r="9" spans="1:11" ht="42.75" customHeight="1">
      <c r="A9" s="332" t="s">
        <v>380</v>
      </c>
      <c r="B9" s="332" t="s">
        <v>381</v>
      </c>
      <c r="C9" s="332" t="s">
        <v>382</v>
      </c>
      <c r="D9" s="332" t="s">
        <v>383</v>
      </c>
      <c r="E9" s="334" t="s">
        <v>126</v>
      </c>
      <c r="F9" s="334"/>
      <c r="G9" s="335" t="s">
        <v>384</v>
      </c>
      <c r="H9" s="336"/>
      <c r="I9" s="332" t="s">
        <v>122</v>
      </c>
    </row>
    <row r="10" spans="1:11" ht="51" customHeight="1">
      <c r="A10" s="333"/>
      <c r="B10" s="333"/>
      <c r="C10" s="333"/>
      <c r="D10" s="333"/>
      <c r="E10" s="218" t="s">
        <v>385</v>
      </c>
      <c r="F10" s="218" t="s">
        <v>103</v>
      </c>
      <c r="G10" s="218" t="s">
        <v>385</v>
      </c>
      <c r="H10" s="218" t="s">
        <v>103</v>
      </c>
      <c r="I10" s="333"/>
    </row>
    <row r="11" spans="1:11" ht="15" customHeight="1">
      <c r="A11" s="282">
        <v>1</v>
      </c>
      <c r="B11" s="220" t="s">
        <v>386</v>
      </c>
      <c r="C11" s="219" t="s">
        <v>387</v>
      </c>
      <c r="D11" s="219">
        <v>1</v>
      </c>
      <c r="E11" s="221"/>
      <c r="F11" s="221">
        <f>D11*E11</f>
        <v>0</v>
      </c>
      <c r="G11" s="221"/>
      <c r="H11" s="221">
        <f>G11*D11</f>
        <v>0</v>
      </c>
      <c r="I11" s="221">
        <f>H11+F11</f>
        <v>0</v>
      </c>
    </row>
    <row r="12" spans="1:11" ht="15" customHeight="1">
      <c r="A12" s="282">
        <v>2</v>
      </c>
      <c r="B12" s="220" t="s">
        <v>388</v>
      </c>
      <c r="C12" s="219" t="s">
        <v>387</v>
      </c>
      <c r="D12" s="219">
        <v>3</v>
      </c>
      <c r="E12" s="221"/>
      <c r="F12" s="221">
        <f>D12*E12</f>
        <v>0</v>
      </c>
      <c r="G12" s="221"/>
      <c r="H12" s="221">
        <f>G12*D12</f>
        <v>0</v>
      </c>
      <c r="I12" s="221">
        <f>H12+F12</f>
        <v>0</v>
      </c>
    </row>
    <row r="13" spans="1:11" ht="15" customHeight="1">
      <c r="A13" s="282">
        <v>3</v>
      </c>
      <c r="B13" s="220" t="s">
        <v>389</v>
      </c>
      <c r="C13" s="219" t="s">
        <v>387</v>
      </c>
      <c r="D13" s="219">
        <v>1</v>
      </c>
      <c r="E13" s="221"/>
      <c r="F13" s="221">
        <f>D13*E13</f>
        <v>0</v>
      </c>
      <c r="G13" s="221"/>
      <c r="H13" s="221">
        <f>G13*D13</f>
        <v>0</v>
      </c>
      <c r="I13" s="221">
        <f>H13+F13</f>
        <v>0</v>
      </c>
    </row>
    <row r="14" spans="1:11" ht="15" customHeight="1">
      <c r="A14" s="282">
        <v>4</v>
      </c>
      <c r="B14" s="220" t="s">
        <v>390</v>
      </c>
      <c r="C14" s="219" t="s">
        <v>387</v>
      </c>
      <c r="D14" s="219">
        <v>3</v>
      </c>
      <c r="E14" s="221"/>
      <c r="F14" s="221">
        <f>D14*E14</f>
        <v>0</v>
      </c>
      <c r="G14" s="221"/>
      <c r="H14" s="221">
        <f>G14*D14</f>
        <v>0</v>
      </c>
      <c r="I14" s="221">
        <f>H14+F14</f>
        <v>0</v>
      </c>
    </row>
    <row r="15" spans="1:11" ht="15" customHeight="1">
      <c r="A15" s="282">
        <v>5</v>
      </c>
      <c r="B15" s="220" t="s">
        <v>391</v>
      </c>
      <c r="C15" s="219" t="s">
        <v>387</v>
      </c>
      <c r="D15" s="219">
        <v>1</v>
      </c>
      <c r="E15" s="221"/>
      <c r="F15" s="221">
        <f>D15*E15</f>
        <v>0</v>
      </c>
      <c r="G15" s="221"/>
      <c r="H15" s="221">
        <f>G15*D15</f>
        <v>0</v>
      </c>
      <c r="I15" s="221">
        <f>H15+F15</f>
        <v>0</v>
      </c>
    </row>
    <row r="16" spans="1:11" ht="15" customHeight="1">
      <c r="A16" s="282">
        <v>6</v>
      </c>
      <c r="B16" s="222" t="s">
        <v>392</v>
      </c>
      <c r="C16" s="219" t="s">
        <v>387</v>
      </c>
      <c r="D16" s="219">
        <v>1</v>
      </c>
      <c r="E16" s="221"/>
      <c r="F16" s="221">
        <f t="shared" ref="F16:F23" si="0">D16*E16</f>
        <v>0</v>
      </c>
      <c r="G16" s="221"/>
      <c r="H16" s="221">
        <f t="shared" ref="H16:H21" si="1">G16*D16</f>
        <v>0</v>
      </c>
      <c r="I16" s="221">
        <f t="shared" ref="I16:I23" si="2">H16+F16</f>
        <v>0</v>
      </c>
    </row>
    <row r="17" spans="1:9" ht="15" customHeight="1">
      <c r="A17" s="282">
        <v>7</v>
      </c>
      <c r="B17" s="222" t="s">
        <v>393</v>
      </c>
      <c r="C17" s="219" t="s">
        <v>220</v>
      </c>
      <c r="D17" s="219">
        <v>40</v>
      </c>
      <c r="E17" s="221"/>
      <c r="F17" s="221">
        <f t="shared" si="0"/>
        <v>0</v>
      </c>
      <c r="G17" s="221"/>
      <c r="H17" s="221">
        <f t="shared" si="1"/>
        <v>0</v>
      </c>
      <c r="I17" s="221">
        <f t="shared" si="2"/>
        <v>0</v>
      </c>
    </row>
    <row r="18" spans="1:9" ht="15" customHeight="1">
      <c r="A18" s="282">
        <v>8</v>
      </c>
      <c r="B18" s="222" t="s">
        <v>394</v>
      </c>
      <c r="C18" s="219" t="s">
        <v>220</v>
      </c>
      <c r="D18" s="219">
        <v>20</v>
      </c>
      <c r="E18" s="221"/>
      <c r="F18" s="221">
        <f t="shared" si="0"/>
        <v>0</v>
      </c>
      <c r="G18" s="221"/>
      <c r="H18" s="221">
        <f t="shared" si="1"/>
        <v>0</v>
      </c>
      <c r="I18" s="221">
        <f t="shared" si="2"/>
        <v>0</v>
      </c>
    </row>
    <row r="19" spans="1:9" ht="15" customHeight="1">
      <c r="A19" s="282">
        <v>9</v>
      </c>
      <c r="B19" s="222" t="s">
        <v>395</v>
      </c>
      <c r="C19" s="219" t="s">
        <v>220</v>
      </c>
      <c r="D19" s="219">
        <v>88</v>
      </c>
      <c r="E19" s="221"/>
      <c r="F19" s="221">
        <f t="shared" si="0"/>
        <v>0</v>
      </c>
      <c r="G19" s="221"/>
      <c r="H19" s="221">
        <f t="shared" si="1"/>
        <v>0</v>
      </c>
      <c r="I19" s="221">
        <f t="shared" si="2"/>
        <v>0</v>
      </c>
    </row>
    <row r="20" spans="1:9" ht="15" customHeight="1">
      <c r="A20" s="282">
        <v>10</v>
      </c>
      <c r="B20" s="222" t="s">
        <v>396</v>
      </c>
      <c r="C20" s="219" t="s">
        <v>354</v>
      </c>
      <c r="D20" s="219">
        <v>8</v>
      </c>
      <c r="E20" s="221"/>
      <c r="F20" s="221">
        <f t="shared" si="0"/>
        <v>0</v>
      </c>
      <c r="G20" s="221"/>
      <c r="H20" s="221">
        <f t="shared" si="1"/>
        <v>0</v>
      </c>
      <c r="I20" s="221">
        <f t="shared" si="2"/>
        <v>0</v>
      </c>
    </row>
    <row r="21" spans="1:9" ht="15" customHeight="1">
      <c r="A21" s="219">
        <v>11</v>
      </c>
      <c r="B21" s="222" t="s">
        <v>397</v>
      </c>
      <c r="C21" s="219" t="s">
        <v>220</v>
      </c>
      <c r="D21" s="219">
        <v>40</v>
      </c>
      <c r="E21" s="221"/>
      <c r="F21" s="221">
        <f t="shared" si="0"/>
        <v>0</v>
      </c>
      <c r="G21" s="221"/>
      <c r="H21" s="221">
        <f t="shared" si="1"/>
        <v>0</v>
      </c>
      <c r="I21" s="221">
        <f t="shared" si="2"/>
        <v>0</v>
      </c>
    </row>
    <row r="22" spans="1:9" ht="15" customHeight="1">
      <c r="A22" s="219">
        <v>12</v>
      </c>
      <c r="B22" s="222" t="s">
        <v>398</v>
      </c>
      <c r="C22" s="223">
        <v>0.4</v>
      </c>
      <c r="D22" s="219"/>
      <c r="E22" s="221"/>
      <c r="F22" s="221">
        <f>F21*C22</f>
        <v>0</v>
      </c>
      <c r="G22" s="221"/>
      <c r="H22" s="221">
        <f>H21*C22</f>
        <v>0</v>
      </c>
      <c r="I22" s="221">
        <f t="shared" si="2"/>
        <v>0</v>
      </c>
    </row>
    <row r="23" spans="1:9" ht="15" customHeight="1">
      <c r="A23" s="219">
        <v>13</v>
      </c>
      <c r="B23" s="222" t="s">
        <v>399</v>
      </c>
      <c r="C23" s="219" t="s">
        <v>354</v>
      </c>
      <c r="D23" s="219">
        <v>1</v>
      </c>
      <c r="E23" s="221"/>
      <c r="F23" s="221">
        <f t="shared" si="0"/>
        <v>0</v>
      </c>
      <c r="G23" s="221"/>
      <c r="H23" s="221"/>
      <c r="I23" s="221">
        <f t="shared" si="2"/>
        <v>0</v>
      </c>
    </row>
    <row r="24" spans="1:9" ht="15" customHeight="1">
      <c r="A24" s="219"/>
      <c r="B24" s="224" t="s">
        <v>122</v>
      </c>
      <c r="C24" s="219"/>
      <c r="D24" s="219"/>
      <c r="E24" s="219"/>
      <c r="F24" s="225">
        <f>SUM(F11:F23)</f>
        <v>0</v>
      </c>
      <c r="G24" s="221"/>
      <c r="H24" s="225">
        <f>SUM(H11:H23)</f>
        <v>0</v>
      </c>
      <c r="I24" s="225">
        <f>SUM(I11:I23)</f>
        <v>0</v>
      </c>
    </row>
    <row r="25" spans="1:9" ht="15" customHeight="1">
      <c r="A25" s="219"/>
      <c r="B25" s="226" t="s">
        <v>400</v>
      </c>
      <c r="C25" s="227">
        <v>0.05</v>
      </c>
      <c r="D25" s="228"/>
      <c r="E25" s="228"/>
      <c r="F25" s="229"/>
      <c r="G25" s="230"/>
      <c r="H25" s="229"/>
      <c r="I25" s="230">
        <f>I24*C25</f>
        <v>0</v>
      </c>
    </row>
    <row r="26" spans="1:9" ht="15" customHeight="1">
      <c r="A26" s="219"/>
      <c r="B26" s="224" t="s">
        <v>122</v>
      </c>
      <c r="C26" s="228"/>
      <c r="D26" s="228"/>
      <c r="E26" s="228"/>
      <c r="F26" s="229"/>
      <c r="G26" s="230"/>
      <c r="H26" s="229"/>
      <c r="I26" s="230">
        <f>I24+I25</f>
        <v>0</v>
      </c>
    </row>
    <row r="27" spans="1:9" ht="15" customHeight="1">
      <c r="A27" s="222"/>
      <c r="B27" s="226" t="s">
        <v>401</v>
      </c>
      <c r="C27" s="227">
        <v>0.68</v>
      </c>
      <c r="D27" s="228"/>
      <c r="E27" s="228"/>
      <c r="F27" s="228"/>
      <c r="G27" s="230"/>
      <c r="H27" s="228"/>
      <c r="I27" s="230">
        <f>H24*C27</f>
        <v>0</v>
      </c>
    </row>
    <row r="28" spans="1:9" ht="15" customHeight="1">
      <c r="A28" s="222"/>
      <c r="B28" s="224" t="s">
        <v>122</v>
      </c>
      <c r="C28" s="226"/>
      <c r="D28" s="228"/>
      <c r="E28" s="228"/>
      <c r="F28" s="228"/>
      <c r="G28" s="230"/>
      <c r="H28" s="228"/>
      <c r="I28" s="230">
        <f>I26+I27</f>
        <v>0</v>
      </c>
    </row>
    <row r="29" spans="1:9" ht="15" customHeight="1">
      <c r="A29" s="222"/>
      <c r="B29" s="226" t="s">
        <v>332</v>
      </c>
      <c r="C29" s="227">
        <v>0.08</v>
      </c>
      <c r="D29" s="228"/>
      <c r="E29" s="228"/>
      <c r="F29" s="228"/>
      <c r="G29" s="228"/>
      <c r="H29" s="228"/>
      <c r="I29" s="230">
        <f>I28*C29</f>
        <v>0</v>
      </c>
    </row>
    <row r="30" spans="1:9" ht="15" customHeight="1">
      <c r="A30" s="222"/>
      <c r="B30" s="224" t="s">
        <v>122</v>
      </c>
      <c r="C30" s="226"/>
      <c r="D30" s="228"/>
      <c r="E30" s="228"/>
      <c r="F30" s="228"/>
      <c r="G30" s="228"/>
      <c r="H30" s="228"/>
      <c r="I30" s="230">
        <f>I28+I29</f>
        <v>0</v>
      </c>
    </row>
    <row r="31" spans="1:9" ht="15" customHeight="1">
      <c r="A31" s="222"/>
      <c r="B31" s="226" t="s">
        <v>212</v>
      </c>
      <c r="C31" s="227">
        <v>0.05</v>
      </c>
      <c r="D31" s="228"/>
      <c r="E31" s="228"/>
      <c r="F31" s="228"/>
      <c r="G31" s="228"/>
      <c r="H31" s="228"/>
      <c r="I31" s="230">
        <f>I30*C31</f>
        <v>0</v>
      </c>
    </row>
    <row r="32" spans="1:9" ht="15" customHeight="1">
      <c r="A32" s="222"/>
      <c r="B32" s="224" t="s">
        <v>122</v>
      </c>
      <c r="C32" s="226"/>
      <c r="D32" s="228"/>
      <c r="E32" s="228"/>
      <c r="F32" s="228"/>
      <c r="G32" s="228"/>
      <c r="H32" s="228"/>
      <c r="I32" s="230">
        <f>I31+I30</f>
        <v>0</v>
      </c>
    </row>
    <row r="33" spans="1:9" ht="15" customHeight="1">
      <c r="A33" s="222"/>
      <c r="B33" s="226" t="s">
        <v>213</v>
      </c>
      <c r="C33" s="227">
        <v>0.18</v>
      </c>
      <c r="D33" s="228"/>
      <c r="E33" s="228"/>
      <c r="F33" s="228"/>
      <c r="G33" s="228"/>
      <c r="H33" s="228"/>
      <c r="I33" s="230">
        <f>I32*C33</f>
        <v>0</v>
      </c>
    </row>
    <row r="34" spans="1:9" ht="15" customHeight="1">
      <c r="A34" s="222"/>
      <c r="B34" s="224" t="s">
        <v>207</v>
      </c>
      <c r="C34" s="226"/>
      <c r="D34" s="228"/>
      <c r="E34" s="228"/>
      <c r="F34" s="228"/>
      <c r="G34" s="228"/>
      <c r="H34" s="228"/>
      <c r="I34" s="229">
        <f>I30+I33</f>
        <v>0</v>
      </c>
    </row>
  </sheetData>
  <mergeCells count="7">
    <mergeCell ref="I9:I10"/>
    <mergeCell ref="A9:A10"/>
    <mergeCell ref="B9:B10"/>
    <mergeCell ref="C9:C10"/>
    <mergeCell ref="D9:D10"/>
    <mergeCell ref="E9:F9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Home Design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Kakulia</dc:creator>
  <cp:keywords/>
  <dc:description/>
  <cp:lastModifiedBy>X</cp:lastModifiedBy>
  <cp:revision/>
  <dcterms:created xsi:type="dcterms:W3CDTF">2004-05-18T18:44:03Z</dcterms:created>
  <dcterms:modified xsi:type="dcterms:W3CDTF">2024-12-17T14:19:05Z</dcterms:modified>
  <cp:category/>
  <cp:contentStatus/>
</cp:coreProperties>
</file>