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WA1PEPF0000062D\EXCELCNV\5e818f30-063c-4344-b143-de9eaafc8073\"/>
    </mc:Choice>
  </mc:AlternateContent>
  <xr:revisionPtr revIDLastSave="0" documentId="8_{120D319F-43C9-482E-8E3E-318A661C7941}" xr6:coauthVersionLast="47" xr6:coauthVersionMax="47" xr10:uidLastSave="{00000000-0000-0000-0000-000000000000}"/>
  <bookViews>
    <workbookView xWindow="-60" yWindow="-60" windowWidth="15480" windowHeight="11640" firstSheet="1" activeTab="1" xr2:uid="{D349A896-BBDF-4605-9C60-E9348D9B46EC}"/>
  </bookViews>
  <sheets>
    <sheet name="Лист3" sheetId="23" state="hidden" r:id="rId1"/>
    <sheet name="კრებსითი" sheetId="56" r:id="rId2"/>
    <sheet name="საწყ.ოფისის რ.ბ და ლით.კონსტ" sheetId="73" r:id="rId3"/>
    <sheet name="ოფისისა და საწყობის სახურავი" sheetId="75" r:id="rId4"/>
    <sheet name="ოფის.საწყობ.სამშ.სარემ.სამშე" sheetId="74" r:id="rId5"/>
    <sheet name="ელ.მონტაჟი" sheetId="78" r:id="rId6"/>
    <sheet name="წყალი კანალიზ" sheetId="77" r:id="rId7"/>
    <sheet name="გათბობა გაგრილება" sheetId="76" r:id="rId8"/>
  </sheets>
  <externalReferences>
    <externalReference r:id="rId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77" l="1"/>
  <c r="G58" i="77"/>
  <c r="L58" i="77"/>
  <c r="E51" i="78"/>
  <c r="G51" i="78"/>
  <c r="L51" i="78"/>
  <c r="E54" i="78"/>
  <c r="G54" i="78"/>
  <c r="G58" i="78"/>
  <c r="L58" i="78"/>
  <c r="G57" i="78"/>
  <c r="L57" i="78"/>
  <c r="E56" i="78"/>
  <c r="I56" i="78"/>
  <c r="L56" i="78"/>
  <c r="E53" i="78"/>
  <c r="I53" i="78"/>
  <c r="L53" i="78"/>
  <c r="E50" i="78"/>
  <c r="I50" i="78"/>
  <c r="L50" i="78"/>
  <c r="G48" i="78"/>
  <c r="L48" i="78"/>
  <c r="G47" i="78"/>
  <c r="L47" i="78"/>
  <c r="E46" i="78"/>
  <c r="I46" i="78"/>
  <c r="L46" i="78"/>
  <c r="E44" i="78"/>
  <c r="G44" i="78"/>
  <c r="L44" i="78"/>
  <c r="E43" i="78"/>
  <c r="I43" i="78"/>
  <c r="L43" i="78"/>
  <c r="E41" i="78"/>
  <c r="G41" i="78"/>
  <c r="L41" i="78"/>
  <c r="E40" i="78"/>
  <c r="I40" i="78"/>
  <c r="L40" i="78"/>
  <c r="E38" i="78"/>
  <c r="G38" i="78"/>
  <c r="L38" i="78"/>
  <c r="E37" i="78"/>
  <c r="I37" i="78" s="1"/>
  <c r="L37" i="78" s="1"/>
  <c r="E35" i="78"/>
  <c r="G35" i="78"/>
  <c r="L35" i="78"/>
  <c r="E34" i="78"/>
  <c r="I34" i="78"/>
  <c r="L34" i="78"/>
  <c r="E32" i="78"/>
  <c r="G32" i="78"/>
  <c r="L32" i="78"/>
  <c r="E31" i="78"/>
  <c r="I31" i="78"/>
  <c r="L31" i="78"/>
  <c r="E29" i="78"/>
  <c r="G29" i="78"/>
  <c r="L29" i="78"/>
  <c r="E28" i="78"/>
  <c r="I28" i="78"/>
  <c r="L28" i="78"/>
  <c r="G26" i="78"/>
  <c r="L26" i="78"/>
  <c r="G25" i="78"/>
  <c r="L25" i="78"/>
  <c r="E24" i="78"/>
  <c r="I24" i="78"/>
  <c r="L24" i="78"/>
  <c r="G22" i="78"/>
  <c r="L22" i="78"/>
  <c r="G21" i="78"/>
  <c r="L21" i="78"/>
  <c r="G20" i="78"/>
  <c r="L20" i="78"/>
  <c r="G19" i="78"/>
  <c r="L19" i="78"/>
  <c r="G18" i="78"/>
  <c r="L18" i="78"/>
  <c r="G17" i="78"/>
  <c r="L17" i="78"/>
  <c r="E16" i="78"/>
  <c r="G16" i="78"/>
  <c r="G59" i="78"/>
  <c r="L60" i="78"/>
  <c r="E15" i="78"/>
  <c r="I15" i="78"/>
  <c r="I59" i="78"/>
  <c r="L62" i="78"/>
  <c r="E67" i="77"/>
  <c r="G67" i="77"/>
  <c r="L67" i="77"/>
  <c r="E66" i="77"/>
  <c r="I66" i="77"/>
  <c r="L66" i="77"/>
  <c r="E64" i="77"/>
  <c r="G64" i="77"/>
  <c r="L64" i="77"/>
  <c r="E63" i="77"/>
  <c r="I63" i="77"/>
  <c r="L63" i="77"/>
  <c r="E61" i="77"/>
  <c r="G61" i="77"/>
  <c r="L61" i="77"/>
  <c r="E60" i="77"/>
  <c r="I60" i="77"/>
  <c r="L60" i="77"/>
  <c r="E57" i="77"/>
  <c r="G57" i="77"/>
  <c r="L57" i="77"/>
  <c r="E56" i="77"/>
  <c r="I56" i="77"/>
  <c r="L56" i="77"/>
  <c r="E53" i="77"/>
  <c r="G53" i="77"/>
  <c r="L53" i="77"/>
  <c r="E52" i="77"/>
  <c r="I52" i="77"/>
  <c r="L52" i="77"/>
  <c r="E50" i="77"/>
  <c r="G50" i="77"/>
  <c r="L50" i="77"/>
  <c r="E49" i="77"/>
  <c r="G49" i="77"/>
  <c r="L49" i="77"/>
  <c r="E48" i="77"/>
  <c r="I48" i="77"/>
  <c r="L48" i="77"/>
  <c r="E46" i="77"/>
  <c r="G46" i="77"/>
  <c r="L46" i="77"/>
  <c r="G45" i="77"/>
  <c r="L45" i="77"/>
  <c r="E44" i="77"/>
  <c r="I44" i="77"/>
  <c r="L44" i="77"/>
  <c r="E42" i="77"/>
  <c r="G42" i="77"/>
  <c r="L42" i="77"/>
  <c r="G41" i="77"/>
  <c r="L41" i="77"/>
  <c r="G40" i="77"/>
  <c r="L40" i="77"/>
  <c r="E39" i="77"/>
  <c r="I39" i="77"/>
  <c r="L39" i="77"/>
  <c r="E37" i="77"/>
  <c r="G37" i="77"/>
  <c r="L37" i="77"/>
  <c r="G36" i="77"/>
  <c r="L36" i="77"/>
  <c r="G35" i="77"/>
  <c r="L35" i="77"/>
  <c r="G34" i="77"/>
  <c r="L34" i="77"/>
  <c r="G33" i="77"/>
  <c r="L33" i="77"/>
  <c r="G32" i="77"/>
  <c r="L32" i="77" s="1"/>
  <c r="E31" i="77"/>
  <c r="I31" i="77"/>
  <c r="L31" i="77"/>
  <c r="E29" i="77"/>
  <c r="G29" i="77"/>
  <c r="L29" i="77"/>
  <c r="E28" i="77"/>
  <c r="I28" i="77"/>
  <c r="L28" i="77"/>
  <c r="E26" i="77"/>
  <c r="G26" i="77"/>
  <c r="L26" i="77"/>
  <c r="E25" i="77"/>
  <c r="I25" i="77"/>
  <c r="L25" i="77"/>
  <c r="G23" i="77"/>
  <c r="L23" i="77"/>
  <c r="G22" i="77"/>
  <c r="L22" i="77"/>
  <c r="E21" i="77"/>
  <c r="I21" i="77"/>
  <c r="L21" i="77"/>
  <c r="E19" i="77"/>
  <c r="G19" i="77"/>
  <c r="L19" i="77"/>
  <c r="E18" i="77"/>
  <c r="I18" i="77"/>
  <c r="L18" i="77"/>
  <c r="E16" i="77"/>
  <c r="G16" i="77"/>
  <c r="L16" i="77"/>
  <c r="E15" i="77"/>
  <c r="I15" i="77"/>
  <c r="L15" i="77"/>
  <c r="H13" i="76"/>
  <c r="F13" i="76"/>
  <c r="I13" i="76" s="1"/>
  <c r="H22" i="76"/>
  <c r="F22" i="76"/>
  <c r="F21" i="76"/>
  <c r="I21" i="76"/>
  <c r="H19" i="76"/>
  <c r="F19" i="76"/>
  <c r="I19" i="76" s="1"/>
  <c r="F20" i="76"/>
  <c r="H18" i="76"/>
  <c r="F18" i="76"/>
  <c r="H17" i="76"/>
  <c r="F17" i="76"/>
  <c r="H16" i="76"/>
  <c r="F16" i="76"/>
  <c r="I16" i="76" s="1"/>
  <c r="H15" i="76"/>
  <c r="F15" i="76"/>
  <c r="I15" i="76" s="1"/>
  <c r="H14" i="76"/>
  <c r="F14" i="76"/>
  <c r="H12" i="76"/>
  <c r="F12" i="76"/>
  <c r="H11" i="76"/>
  <c r="F11" i="76"/>
  <c r="E44" i="75"/>
  <c r="G44" i="75"/>
  <c r="L44" i="75"/>
  <c r="G43" i="75"/>
  <c r="L43" i="75" s="1"/>
  <c r="G42" i="75"/>
  <c r="L42" i="75"/>
  <c r="G41" i="75"/>
  <c r="L41" i="75" s="1"/>
  <c r="G40" i="75"/>
  <c r="L40" i="75"/>
  <c r="E39" i="75"/>
  <c r="I39" i="75"/>
  <c r="L39" i="75"/>
  <c r="E37" i="75"/>
  <c r="G37" i="75" s="1"/>
  <c r="L37" i="75" s="1"/>
  <c r="E36" i="75"/>
  <c r="G36" i="75"/>
  <c r="L36" i="75"/>
  <c r="E35" i="75"/>
  <c r="G35" i="75"/>
  <c r="L35" i="75"/>
  <c r="E34" i="75"/>
  <c r="I34" i="75"/>
  <c r="L34" i="75"/>
  <c r="E32" i="75"/>
  <c r="G32" i="75"/>
  <c r="L32" i="75"/>
  <c r="E31" i="75"/>
  <c r="G31" i="75"/>
  <c r="L31" i="75"/>
  <c r="E30" i="75"/>
  <c r="G30" i="75"/>
  <c r="L30" i="75"/>
  <c r="E29" i="75"/>
  <c r="I29" i="75"/>
  <c r="L29" i="75"/>
  <c r="E27" i="75"/>
  <c r="G27" i="75"/>
  <c r="L27" i="75"/>
  <c r="E26" i="75"/>
  <c r="I26" i="75"/>
  <c r="L26" i="75"/>
  <c r="E24" i="75"/>
  <c r="G24" i="75"/>
  <c r="L24" i="75"/>
  <c r="G23" i="75"/>
  <c r="L23" i="75"/>
  <c r="G22" i="75"/>
  <c r="L22" i="75"/>
  <c r="E21" i="75"/>
  <c r="G21" i="75"/>
  <c r="L21" i="75"/>
  <c r="E20" i="75"/>
  <c r="I20" i="75"/>
  <c r="L20" i="75"/>
  <c r="E18" i="75"/>
  <c r="G18" i="75"/>
  <c r="L18" i="75"/>
  <c r="E17" i="75"/>
  <c r="G17" i="75"/>
  <c r="L17" i="75"/>
  <c r="E16" i="75"/>
  <c r="G16" i="75"/>
  <c r="L16" i="75"/>
  <c r="E15" i="75"/>
  <c r="I15" i="75"/>
  <c r="L15" i="75"/>
  <c r="E111" i="74"/>
  <c r="G111" i="74"/>
  <c r="L111" i="74"/>
  <c r="E110" i="74"/>
  <c r="G110" i="74"/>
  <c r="L110" i="74"/>
  <c r="E109" i="74"/>
  <c r="E112" i="74"/>
  <c r="G112" i="74"/>
  <c r="L112" i="74"/>
  <c r="E108" i="74"/>
  <c r="I108" i="74"/>
  <c r="L108" i="74"/>
  <c r="E106" i="74"/>
  <c r="G106" i="74"/>
  <c r="L106" i="74"/>
  <c r="E105" i="74"/>
  <c r="G105" i="74"/>
  <c r="L105" i="74"/>
  <c r="E104" i="74"/>
  <c r="I104" i="74"/>
  <c r="L104" i="74"/>
  <c r="E102" i="74"/>
  <c r="G102" i="74"/>
  <c r="L102" i="74"/>
  <c r="E100" i="74"/>
  <c r="G100" i="74"/>
  <c r="L100" i="74"/>
  <c r="E99" i="74"/>
  <c r="I99" i="74"/>
  <c r="L99" i="74"/>
  <c r="E97" i="74"/>
  <c r="G97" i="74"/>
  <c r="L97" i="74"/>
  <c r="E96" i="74"/>
  <c r="I96" i="74" s="1"/>
  <c r="L96" i="74" s="1"/>
  <c r="E94" i="74"/>
  <c r="G94" i="74"/>
  <c r="L94" i="74"/>
  <c r="E92" i="74"/>
  <c r="G92" i="74"/>
  <c r="L92" i="74"/>
  <c r="E90" i="74"/>
  <c r="G90" i="74"/>
  <c r="L90" i="74"/>
  <c r="E88" i="74"/>
  <c r="G88" i="74" s="1"/>
  <c r="L88" i="74" s="1"/>
  <c r="E86" i="74"/>
  <c r="G86" i="74"/>
  <c r="L86" i="74"/>
  <c r="E85" i="74"/>
  <c r="I85" i="74"/>
  <c r="L85" i="74"/>
  <c r="E83" i="74"/>
  <c r="G83" i="74"/>
  <c r="L83" i="74"/>
  <c r="E82" i="74"/>
  <c r="G82" i="74"/>
  <c r="L82" i="74"/>
  <c r="E81" i="74"/>
  <c r="G81" i="74"/>
  <c r="L81" i="74"/>
  <c r="E80" i="74"/>
  <c r="G80" i="74"/>
  <c r="L80" i="74"/>
  <c r="E79" i="74"/>
  <c r="I79" i="74"/>
  <c r="L79" i="74"/>
  <c r="E77" i="74"/>
  <c r="G77" i="74"/>
  <c r="L77" i="74"/>
  <c r="E76" i="74"/>
  <c r="G76" i="74"/>
  <c r="L76" i="74"/>
  <c r="E75" i="74"/>
  <c r="I75" i="74"/>
  <c r="L75" i="74"/>
  <c r="E73" i="74"/>
  <c r="G73" i="74"/>
  <c r="L73" i="74"/>
  <c r="E72" i="74"/>
  <c r="G72" i="74" s="1"/>
  <c r="L72" i="74" s="1"/>
  <c r="E71" i="74"/>
  <c r="I71" i="74"/>
  <c r="L71" i="74"/>
  <c r="G69" i="74"/>
  <c r="L69" i="74"/>
  <c r="E68" i="74"/>
  <c r="G68" i="74" s="1"/>
  <c r="L68" i="74" s="1"/>
  <c r="E67" i="74"/>
  <c r="I67" i="74"/>
  <c r="L67" i="74"/>
  <c r="E65" i="74"/>
  <c r="G65" i="74"/>
  <c r="L65" i="74"/>
  <c r="E64" i="74"/>
  <c r="G64" i="74"/>
  <c r="L64" i="74"/>
  <c r="E63" i="74"/>
  <c r="I63" i="74" s="1"/>
  <c r="L63" i="74" s="1"/>
  <c r="E61" i="74"/>
  <c r="G61" i="74"/>
  <c r="L61" i="74"/>
  <c r="E60" i="74"/>
  <c r="G60" i="74"/>
  <c r="L60" i="74"/>
  <c r="E59" i="74"/>
  <c r="I59" i="74"/>
  <c r="L59" i="74"/>
  <c r="E57" i="74"/>
  <c r="G57" i="74"/>
  <c r="L57" i="74"/>
  <c r="E56" i="74"/>
  <c r="G56" i="74"/>
  <c r="L56" i="74"/>
  <c r="E55" i="74"/>
  <c r="G55" i="74"/>
  <c r="L55" i="74"/>
  <c r="I54" i="74"/>
  <c r="L54" i="74"/>
  <c r="E52" i="74"/>
  <c r="G52" i="74"/>
  <c r="L52" i="74"/>
  <c r="E51" i="74"/>
  <c r="G51" i="74"/>
  <c r="L51" i="74"/>
  <c r="E50" i="74"/>
  <c r="G50" i="74"/>
  <c r="L50" i="74"/>
  <c r="E49" i="74"/>
  <c r="I49" i="74"/>
  <c r="L49" i="74"/>
  <c r="E47" i="74"/>
  <c r="G47" i="74"/>
  <c r="L47" i="74"/>
  <c r="E46" i="74"/>
  <c r="I46" i="74"/>
  <c r="L46" i="74"/>
  <c r="E44" i="74"/>
  <c r="G44" i="74"/>
  <c r="L44" i="74"/>
  <c r="E43" i="74"/>
  <c r="I43" i="74" s="1"/>
  <c r="L43" i="74" s="1"/>
  <c r="E41" i="74"/>
  <c r="G41" i="74"/>
  <c r="L41" i="74"/>
  <c r="E40" i="74"/>
  <c r="I40" i="74"/>
  <c r="L40" i="74"/>
  <c r="E38" i="74"/>
  <c r="G38" i="74"/>
  <c r="L38" i="74"/>
  <c r="E37" i="74"/>
  <c r="G37" i="74" s="1"/>
  <c r="L37" i="74" s="1"/>
  <c r="E36" i="74"/>
  <c r="I36" i="74"/>
  <c r="L36" i="74"/>
  <c r="E34" i="74"/>
  <c r="G34" i="74"/>
  <c r="L34" i="74"/>
  <c r="E33" i="74"/>
  <c r="I33" i="74"/>
  <c r="L33" i="74"/>
  <c r="E31" i="74"/>
  <c r="G31" i="74"/>
  <c r="L31" i="74"/>
  <c r="E30" i="74"/>
  <c r="I30" i="74"/>
  <c r="L30" i="74"/>
  <c r="G28" i="74"/>
  <c r="L28" i="74"/>
  <c r="G27" i="74"/>
  <c r="L27" i="74"/>
  <c r="E26" i="74"/>
  <c r="G26" i="74"/>
  <c r="L26" i="74"/>
  <c r="E25" i="74"/>
  <c r="I25" i="74"/>
  <c r="L25" i="74"/>
  <c r="E23" i="74"/>
  <c r="G23" i="74" s="1"/>
  <c r="L23" i="74" s="1"/>
  <c r="E22" i="74"/>
  <c r="G22" i="74"/>
  <c r="L22" i="74"/>
  <c r="E21" i="74"/>
  <c r="G21" i="74"/>
  <c r="L21" i="74"/>
  <c r="E20" i="74"/>
  <c r="I20" i="74"/>
  <c r="L20" i="74"/>
  <c r="E18" i="74"/>
  <c r="G18" i="74"/>
  <c r="L18" i="74"/>
  <c r="E17" i="74"/>
  <c r="G17" i="74"/>
  <c r="L17" i="74"/>
  <c r="E16" i="74"/>
  <c r="G16" i="74"/>
  <c r="L16" i="74"/>
  <c r="E15" i="74"/>
  <c r="I15" i="74"/>
  <c r="L15" i="74"/>
  <c r="E111" i="73"/>
  <c r="G111" i="73" s="1"/>
  <c r="L111" i="73" s="1"/>
  <c r="E110" i="73"/>
  <c r="I110" i="73"/>
  <c r="L110" i="73"/>
  <c r="E108" i="73"/>
  <c r="G108" i="73"/>
  <c r="L108" i="73"/>
  <c r="G107" i="73"/>
  <c r="L107" i="73"/>
  <c r="E106" i="73"/>
  <c r="G106" i="73"/>
  <c r="L106" i="73"/>
  <c r="G105" i="73"/>
  <c r="L105" i="73"/>
  <c r="G104" i="73"/>
  <c r="L104" i="73"/>
  <c r="G103" i="73"/>
  <c r="L103" i="73"/>
  <c r="E102" i="73"/>
  <c r="K102" i="73"/>
  <c r="L102" i="73"/>
  <c r="E101" i="73"/>
  <c r="I101" i="73"/>
  <c r="L101" i="73"/>
  <c r="E98" i="73"/>
  <c r="G98" i="73"/>
  <c r="L98" i="73"/>
  <c r="G97" i="73"/>
  <c r="L97" i="73"/>
  <c r="G96" i="73"/>
  <c r="L96" i="73"/>
  <c r="E95" i="73"/>
  <c r="G95" i="73"/>
  <c r="L95" i="73"/>
  <c r="E94" i="73"/>
  <c r="G94" i="73"/>
  <c r="L94" i="73"/>
  <c r="E93" i="73"/>
  <c r="G93" i="73"/>
  <c r="L93" i="73"/>
  <c r="E92" i="73"/>
  <c r="K92" i="73"/>
  <c r="L92" i="73"/>
  <c r="E91" i="73"/>
  <c r="I91" i="73"/>
  <c r="L91" i="73"/>
  <c r="E89" i="73"/>
  <c r="G89" i="73"/>
  <c r="L89" i="73"/>
  <c r="G88" i="73"/>
  <c r="L88" i="73"/>
  <c r="G87" i="73"/>
  <c r="L87" i="73"/>
  <c r="E86" i="73"/>
  <c r="G86" i="73" s="1"/>
  <c r="L86" i="73" s="1"/>
  <c r="E85" i="73"/>
  <c r="G85" i="73"/>
  <c r="L85" i="73"/>
  <c r="E84" i="73"/>
  <c r="G84" i="73"/>
  <c r="L84" i="73"/>
  <c r="E83" i="73"/>
  <c r="K83" i="73"/>
  <c r="L83" i="73"/>
  <c r="E82" i="73"/>
  <c r="I82" i="73"/>
  <c r="L82" i="73"/>
  <c r="E80" i="73"/>
  <c r="G80" i="73"/>
  <c r="L80" i="73"/>
  <c r="G79" i="73"/>
  <c r="L79" i="73"/>
  <c r="G78" i="73"/>
  <c r="L78" i="73"/>
  <c r="E77" i="73"/>
  <c r="G77" i="73"/>
  <c r="L77" i="73"/>
  <c r="E76" i="73"/>
  <c r="G76" i="73"/>
  <c r="L76" i="73"/>
  <c r="E75" i="73"/>
  <c r="G75" i="73"/>
  <c r="L75" i="73"/>
  <c r="E74" i="73"/>
  <c r="K74" i="73"/>
  <c r="L74" i="73"/>
  <c r="E73" i="73"/>
  <c r="I73" i="73"/>
  <c r="L73" i="73"/>
  <c r="E71" i="73"/>
  <c r="G71" i="73"/>
  <c r="L71" i="73"/>
  <c r="G70" i="73"/>
  <c r="L70" i="73"/>
  <c r="G69" i="73"/>
  <c r="L69" i="73"/>
  <c r="E68" i="73"/>
  <c r="G68" i="73"/>
  <c r="L68" i="73"/>
  <c r="E67" i="73"/>
  <c r="G67" i="73"/>
  <c r="L67" i="73"/>
  <c r="E66" i="73"/>
  <c r="G66" i="73"/>
  <c r="L66" i="73"/>
  <c r="E65" i="73"/>
  <c r="K65" i="73" s="1"/>
  <c r="L65" i="73" s="1"/>
  <c r="E64" i="73"/>
  <c r="I64" i="73"/>
  <c r="L64" i="73"/>
  <c r="E62" i="73"/>
  <c r="G62" i="73"/>
  <c r="L62" i="73"/>
  <c r="G61" i="73"/>
  <c r="L61" i="73"/>
  <c r="G60" i="73"/>
  <c r="L60" i="73"/>
  <c r="E59" i="73"/>
  <c r="G59" i="73"/>
  <c r="L59" i="73"/>
  <c r="E58" i="73"/>
  <c r="G58" i="73"/>
  <c r="L58" i="73"/>
  <c r="E57" i="73"/>
  <c r="G57" i="73"/>
  <c r="L57" i="73"/>
  <c r="E56" i="73"/>
  <c r="K56" i="73"/>
  <c r="L56" i="73"/>
  <c r="E55" i="73"/>
  <c r="I55" i="73"/>
  <c r="L55" i="73"/>
  <c r="G53" i="73"/>
  <c r="L53" i="73"/>
  <c r="E52" i="73"/>
  <c r="G52" i="73"/>
  <c r="L52" i="73"/>
  <c r="E51" i="73"/>
  <c r="I51" i="73"/>
  <c r="L51" i="73"/>
  <c r="E49" i="73"/>
  <c r="G49" i="73"/>
  <c r="L49" i="73"/>
  <c r="G48" i="73"/>
  <c r="L48" i="73"/>
  <c r="E47" i="73"/>
  <c r="G47" i="73"/>
  <c r="L47" i="73"/>
  <c r="E45" i="73"/>
  <c r="I45" i="73"/>
  <c r="L45" i="73"/>
  <c r="E43" i="73"/>
  <c r="G43" i="73"/>
  <c r="L43" i="73"/>
  <c r="G42" i="73"/>
  <c r="L42" i="73"/>
  <c r="G41" i="73"/>
  <c r="L41" i="73"/>
  <c r="E40" i="73"/>
  <c r="G40" i="73"/>
  <c r="L40" i="73"/>
  <c r="E39" i="73"/>
  <c r="G39" i="73"/>
  <c r="L39" i="73"/>
  <c r="E38" i="73"/>
  <c r="G38" i="73"/>
  <c r="L38" i="73"/>
  <c r="E37" i="73"/>
  <c r="K37" i="73"/>
  <c r="L37" i="73"/>
  <c r="E36" i="73"/>
  <c r="I36" i="73"/>
  <c r="L36" i="73"/>
  <c r="E34" i="73"/>
  <c r="G34" i="73"/>
  <c r="L34" i="73"/>
  <c r="G33" i="73"/>
  <c r="L33" i="73"/>
  <c r="G32" i="73"/>
  <c r="L32" i="73"/>
  <c r="E31" i="73"/>
  <c r="G31" i="73"/>
  <c r="L31" i="73"/>
  <c r="E30" i="73"/>
  <c r="G30" i="73"/>
  <c r="L30" i="73"/>
  <c r="E29" i="73"/>
  <c r="G29" i="73"/>
  <c r="L29" i="73"/>
  <c r="E28" i="73"/>
  <c r="K28" i="73"/>
  <c r="L28" i="73"/>
  <c r="E27" i="73"/>
  <c r="I27" i="73"/>
  <c r="L27" i="73"/>
  <c r="E23" i="73"/>
  <c r="G23" i="73"/>
  <c r="L23" i="73"/>
  <c r="E22" i="73"/>
  <c r="K22" i="73"/>
  <c r="L22" i="73"/>
  <c r="E21" i="73"/>
  <c r="K21" i="73"/>
  <c r="L21" i="73"/>
  <c r="E20" i="73"/>
  <c r="I20" i="73"/>
  <c r="L20" i="73"/>
  <c r="E18" i="73"/>
  <c r="K18" i="73"/>
  <c r="L18" i="73"/>
  <c r="E17" i="73"/>
  <c r="K17" i="73"/>
  <c r="L17" i="73"/>
  <c r="E16" i="73"/>
  <c r="I16" i="73"/>
  <c r="L16" i="73"/>
  <c r="E14" i="73"/>
  <c r="I14" i="73"/>
  <c r="L14" i="73"/>
  <c r="J88" i="23"/>
  <c r="N88" i="23"/>
  <c r="J89" i="23"/>
  <c r="N89" i="23"/>
  <c r="N116" i="23"/>
  <c r="N145" i="23"/>
  <c r="N134" i="23"/>
  <c r="M135" i="23"/>
  <c r="N135" i="23"/>
  <c r="N136" i="23" s="1"/>
  <c r="M138" i="23"/>
  <c r="N138" i="23"/>
  <c r="M136" i="23"/>
  <c r="G109" i="74"/>
  <c r="L109" i="74"/>
  <c r="E46" i="73"/>
  <c r="K46" i="73"/>
  <c r="L46" i="73"/>
  <c r="I12" i="76"/>
  <c r="L16" i="78"/>
  <c r="L15" i="78"/>
  <c r="N90" i="23"/>
  <c r="N112" i="23"/>
  <c r="G68" i="77"/>
  <c r="L69" i="77"/>
  <c r="J90" i="23"/>
  <c r="J112" i="23"/>
  <c r="L54" i="78"/>
  <c r="J114" i="23"/>
  <c r="J117" i="23"/>
  <c r="J118" i="23"/>
  <c r="N114" i="23"/>
  <c r="N117" i="23"/>
  <c r="N118" i="23"/>
  <c r="J120" i="23"/>
  <c r="N120" i="23"/>
  <c r="N122" i="23"/>
  <c r="N123" i="23"/>
  <c r="J122" i="23"/>
  <c r="J123" i="23"/>
  <c r="J128" i="23"/>
  <c r="J137" i="23"/>
  <c r="J139" i="23"/>
  <c r="M125" i="23"/>
  <c r="N126" i="23"/>
  <c r="M126" i="23"/>
  <c r="N125" i="23"/>
  <c r="J140" i="23"/>
  <c r="J141" i="23"/>
  <c r="N127" i="23"/>
  <c r="N128" i="23"/>
  <c r="N137" i="23"/>
  <c r="N139" i="23"/>
  <c r="N140" i="23"/>
  <c r="N141" i="23"/>
  <c r="J142" i="23"/>
  <c r="J143" i="23"/>
  <c r="M127" i="23"/>
  <c r="M128" i="23"/>
  <c r="M137" i="23"/>
  <c r="M139" i="23"/>
  <c r="N142" i="23"/>
  <c r="N143" i="23"/>
  <c r="M16" i="23"/>
  <c r="M140" i="23"/>
  <c r="M141" i="23"/>
  <c r="M142" i="23"/>
  <c r="M143" i="23"/>
  <c r="I18" i="76"/>
  <c r="I11" i="76"/>
  <c r="I14" i="76"/>
  <c r="H20" i="76"/>
  <c r="I20" i="76"/>
  <c r="I17" i="76"/>
  <c r="I22" i="76"/>
  <c r="F23" i="76"/>
  <c r="L68" i="77"/>
  <c r="L70" i="77"/>
  <c r="L71" i="77"/>
  <c r="L72" i="77"/>
  <c r="L73" i="77"/>
  <c r="L74" i="77"/>
  <c r="L75" i="77"/>
  <c r="L76" i="77"/>
  <c r="L77" i="77"/>
  <c r="L78" i="77"/>
  <c r="D12" i="56"/>
  <c r="L59" i="78"/>
  <c r="L61" i="78"/>
  <c r="L63" i="78"/>
  <c r="L64" i="78"/>
  <c r="L65" i="78"/>
  <c r="L66" i="78"/>
  <c r="L67" i="78"/>
  <c r="L68" i="78"/>
  <c r="L69" i="78"/>
  <c r="D11" i="56"/>
  <c r="L113" i="74"/>
  <c r="G113" i="74"/>
  <c r="L114" i="74"/>
  <c r="L45" i="75"/>
  <c r="G45" i="75"/>
  <c r="L46" i="75"/>
  <c r="L112" i="73"/>
  <c r="G112" i="73"/>
  <c r="L113" i="73"/>
  <c r="H23" i="76"/>
  <c r="I26" i="76"/>
  <c r="L115" i="74"/>
  <c r="L116" i="74"/>
  <c r="L117" i="74"/>
  <c r="L118" i="74"/>
  <c r="L119" i="74"/>
  <c r="L120" i="74"/>
  <c r="L121" i="74"/>
  <c r="L122" i="74"/>
  <c r="L123" i="74"/>
  <c r="D10" i="56"/>
  <c r="L47" i="75"/>
  <c r="L48" i="75"/>
  <c r="L49" i="75"/>
  <c r="L50" i="75"/>
  <c r="L51" i="75"/>
  <c r="L52" i="75"/>
  <c r="L53" i="75"/>
  <c r="L54" i="75"/>
  <c r="L55" i="75"/>
  <c r="D9" i="56"/>
  <c r="L114" i="73"/>
  <c r="L115" i="73"/>
  <c r="L116" i="73"/>
  <c r="L117" i="73"/>
  <c r="L118" i="73"/>
  <c r="L119" i="73"/>
  <c r="L120" i="73"/>
  <c r="L121" i="73"/>
  <c r="L122" i="73"/>
  <c r="D8" i="56"/>
  <c r="I23" i="76" l="1"/>
  <c r="I24" i="76" l="1"/>
  <c r="I25" i="76"/>
  <c r="I27" i="76" s="1"/>
  <c r="I28" i="76" l="1"/>
  <c r="I29" i="76"/>
  <c r="I30" i="76" l="1"/>
  <c r="I31" i="76" s="1"/>
  <c r="I32" i="76" s="1"/>
  <c r="I33" i="76"/>
  <c r="D13" i="56" s="1"/>
  <c r="D14" i="56" s="1"/>
</calcChain>
</file>

<file path=xl/sharedStrings.xml><?xml version="1.0" encoding="utf-8"?>
<sst xmlns="http://schemas.openxmlformats.org/spreadsheetml/2006/main" count="1035" uniqueCount="378">
  <si>
    <t xml:space="preserve">didi diRomis III m/r #10 korpusis </t>
  </si>
  <si>
    <t>saniaRvre koleqtoris damTavreba</t>
  </si>
  <si>
    <t>dakveTa #11402/07</t>
  </si>
  <si>
    <t>saxarjTaRricxvo Rirebulebis</t>
  </si>
  <si>
    <t>dokumentacia #49/07</t>
  </si>
  <si>
    <t>saniaRvre koleqtori</t>
  </si>
  <si>
    <t xml:space="preserve">                          </t>
  </si>
  <si>
    <t>saerTo Rirebuleba</t>
  </si>
  <si>
    <t>lari</t>
  </si>
  <si>
    <t xml:space="preserve"> </t>
  </si>
  <si>
    <t>generaluri   direqtori                      i. maWavariani</t>
  </si>
  <si>
    <t>proeqtis mTavari inJineri                  j. andRulaZe</t>
  </si>
  <si>
    <t>Tbilisi</t>
  </si>
  <si>
    <t>2007 weli</t>
  </si>
  <si>
    <t>ganmartebiTi baraTi</t>
  </si>
  <si>
    <t xml:space="preserve">          mSeneblobis Rirebulebis nakrebi saxarjTaRricxvo angariSi Sedgenilia muSa proeqtis</t>
  </si>
  <si>
    <t xml:space="preserve">mixedviT damuSavebuli S.p.s. "teritoriis ganviTarebis saagento _ Tbilqalaqproeqti"-is mier da </t>
  </si>
  <si>
    <t>gaangariSebulia mSeneblobis SemfasebelTa kavSiris samSeneblo resursebis fasebiT 2007 wlis</t>
  </si>
  <si>
    <t>I kvartlis doneze da atarebs sarekomendacio xasiaTs.</t>
  </si>
  <si>
    <t xml:space="preserve">         xarjTaRricxvaSi miRebulia Semdegi danaricxebi:</t>
  </si>
  <si>
    <t>1. zednadebi xarjebi 14%</t>
  </si>
  <si>
    <t>2. saxarjTaRricxvo mogeba 10%</t>
  </si>
  <si>
    <t>3. droebiTi Senobebi da nagrbobani 1,5%</t>
  </si>
  <si>
    <t>4. danaxarjebi zamTris pirobebSi muSaobasTan dakavSirebiT 0,8%Х0,5=0,40%</t>
  </si>
  <si>
    <t>5. teqnikuri zedamxedvelova 0,49%</t>
  </si>
  <si>
    <t>6. saavtoro zedamxedveloba 0,2%</t>
  </si>
  <si>
    <t>7. proeqtirebis Rirebuleba</t>
  </si>
  <si>
    <t>8. eqspertiza</t>
  </si>
  <si>
    <t xml:space="preserve">9. damatebiTi xarjebi socialur gadasaxadebze xelfasze 20%                 </t>
  </si>
  <si>
    <t>10. gauTvaliswinebeli samuSaoebi 3%</t>
  </si>
  <si>
    <t>11. dRg 18%</t>
  </si>
  <si>
    <t xml:space="preserve">       mSeneblobis Rirebuleba nakrebi saxarjTaRricxvo gaangariSebiT Seadgens 1041394,73 lars,</t>
  </si>
  <si>
    <t>uku dasabrunebelia - 1830,70 lari.</t>
  </si>
  <si>
    <t xml:space="preserve">       xarjTarricxva ZalaSi Sedis eqspertizis gavlis Semdeg.</t>
  </si>
  <si>
    <t xml:space="preserve">       mSeneblobis  damTavrebisas saboloo masalebis Rirebulebis angariSsworeba unda ganxorciel-</t>
  </si>
  <si>
    <t xml:space="preserve">des samSeneblo organizaciis mier warmodgenili damkveTs damadasturebeli dokumentaciis Semdeg. </t>
  </si>
  <si>
    <t>Seadgina              (n. kveselava)</t>
  </si>
  <si>
    <t>saministros uwyeba</t>
  </si>
  <si>
    <t>mTavari samarTvelo</t>
  </si>
  <si>
    <t>damtkicebulia krebsiTi saxarjTaRricxvo</t>
  </si>
  <si>
    <t>gaangariSeba jamiT                                           aTasi lari</t>
  </si>
  <si>
    <t xml:space="preserve">maT Soris ukan dasabrunebeli Tanxa                        aTasi lari        </t>
  </si>
  <si>
    <t xml:space="preserve">mSeneblobis Rirebulebis </t>
  </si>
  <si>
    <t>nakrebi saxarjTaRricxvo angariSi #49/07</t>
  </si>
  <si>
    <t xml:space="preserve">                                                                           Sedgenilia 2007 w. fasebSi</t>
  </si>
  <si>
    <t>##</t>
  </si>
  <si>
    <t>xarjTa-Rricx-vebis angari-Sebis ##</t>
  </si>
  <si>
    <t>Tavebis, obieqtebis, samuSaoebis da danaxarjebis dasaxeleba</t>
  </si>
  <si>
    <t>saxarjTaRricxvo Rirebuleba  lari</t>
  </si>
  <si>
    <t>saerTo   saxajTaR-ricxvo   Rirebuleba,  lari</t>
  </si>
  <si>
    <t>samSene-blo sa-muSaoe-bis</t>
  </si>
  <si>
    <t>samonta-Jo samu-Saoebis</t>
  </si>
  <si>
    <t>mowyo-bilo-bebis, inven-taris</t>
  </si>
  <si>
    <t>sxva dana-xarjebis</t>
  </si>
  <si>
    <t>Tavi 1</t>
  </si>
  <si>
    <t>mSeneblobis teritoriis momzadeba</t>
  </si>
  <si>
    <t>samuSaoebi da xarjebi ar aris</t>
  </si>
  <si>
    <t xml:space="preserve">sul Tavi 1 </t>
  </si>
  <si>
    <t>Tavi 2</t>
  </si>
  <si>
    <t>mSeneblobis ZiriTadi obieqtebi</t>
  </si>
  <si>
    <t>x.a.#1</t>
  </si>
  <si>
    <t>x.a.#2</t>
  </si>
  <si>
    <t>sadrenaJo sistema</t>
  </si>
  <si>
    <t xml:space="preserve">sul Tavi 2 </t>
  </si>
  <si>
    <t>Tavi 3</t>
  </si>
  <si>
    <t>damxmare da samosamsaxuro obieqtebi</t>
  </si>
  <si>
    <t xml:space="preserve">sul Tavi 3 </t>
  </si>
  <si>
    <t>Tavi 4</t>
  </si>
  <si>
    <t>energetikuli meurneobis obieqtebi</t>
  </si>
  <si>
    <t>sul Tavi 4</t>
  </si>
  <si>
    <t>Tavi 5</t>
  </si>
  <si>
    <t>satransporto meurneobis obieqtebi    da kavSirgabmulova</t>
  </si>
  <si>
    <t>sul Tavi 5</t>
  </si>
  <si>
    <t>Tavi 6</t>
  </si>
  <si>
    <t>wyalmomaragebis, kanalizaciis,      Tmomomaragebis da gazmomaragebis    nagebobebis gare qselebi</t>
  </si>
  <si>
    <t>sul Tavi 6</t>
  </si>
  <si>
    <t>Tavi 7</t>
  </si>
  <si>
    <t>teritoriis keTilmowyoba da                                   gamwvaneba</t>
  </si>
  <si>
    <t>sul Tavi 7</t>
  </si>
  <si>
    <t>sul Tavi 1-7</t>
  </si>
  <si>
    <t>Tavi 8</t>
  </si>
  <si>
    <t>droebiTi Senobebi da nagebobani aucilebeli mSeneblobisaTvis 1,5%</t>
  </si>
  <si>
    <t xml:space="preserve"> uku dabruneba   0,15*12204,66</t>
  </si>
  <si>
    <t>sul Tavi 8</t>
  </si>
  <si>
    <t>sul Tavi 1-8</t>
  </si>
  <si>
    <t>Tavi 9</t>
  </si>
  <si>
    <t>damatebiTi xarjebi zamTris pirobebSi muSaobasTan dakavSirebiT 0,8*0,5=0,40%</t>
  </si>
  <si>
    <t>sul Tavi 9</t>
  </si>
  <si>
    <t xml:space="preserve">sul Tavi 1-9 </t>
  </si>
  <si>
    <t>Tavi 10</t>
  </si>
  <si>
    <t>teqnikuri zedamxedveloba 0,49%</t>
  </si>
  <si>
    <t>saavtoro zedamxedveloba 0,2%</t>
  </si>
  <si>
    <t>sul Tavi 10</t>
  </si>
  <si>
    <t xml:space="preserve">sul Tavi 6-10 </t>
  </si>
  <si>
    <t>Tavi 11</t>
  </si>
  <si>
    <t>saeqsploatacio kadrebis momzadeba</t>
  </si>
  <si>
    <t>sul Tavi 11</t>
  </si>
  <si>
    <t>Tavi 12</t>
  </si>
  <si>
    <t>saproeqto Rirebuleba</t>
  </si>
  <si>
    <t>eqspertiza 14% saproeqto Rirebulebidan</t>
  </si>
  <si>
    <t>sul Tavi 12</t>
  </si>
  <si>
    <t>sul Tavi 1-12</t>
  </si>
  <si>
    <t xml:space="preserve">specgadasaxadebi 20% muSa xelze </t>
  </si>
  <si>
    <t>sul</t>
  </si>
  <si>
    <t>gauTvaliswinebeli xarjebi 3%</t>
  </si>
  <si>
    <t>dRg 18%</t>
  </si>
  <si>
    <t>sul mSeneblobis Rirebulebis saxarjTaRrivxvo gaangariSebiT</t>
  </si>
  <si>
    <t>uku dasabrunebeli Tanxa</t>
  </si>
  <si>
    <t>generaluri   direqtori                 i. maWavariani</t>
  </si>
  <si>
    <t xml:space="preserve">proeqtis mTavari inJineri                 j. andRulaZe </t>
  </si>
  <si>
    <t xml:space="preserve"> q.quTaisi. gugunavas q#18-Si mdebare  Sps "san petrolium jorjia"-s </t>
  </si>
  <si>
    <t xml:space="preserve"> daqvemdebarebaSi myofi avtogasamararTi sadguris sarekonstruqcio samuSaoebi</t>
  </si>
  <si>
    <t xml:space="preserve">                    sawyobi da ofisi</t>
  </si>
  <si>
    <t>#</t>
  </si>
  <si>
    <t xml:space="preserve">samuSaos dasaxeleba </t>
  </si>
  <si>
    <t>Rirebuleba</t>
  </si>
  <si>
    <t>ofisisa da sawyobis r/betonisa da liTonis konstruqciebi</t>
  </si>
  <si>
    <t>ofisisa da sawyobis saxuravi saxuravi</t>
  </si>
  <si>
    <t>ofisisa da sawyobis samSeneblo saremonto samuSaoebi</t>
  </si>
  <si>
    <t>Sida el.samontaJo samuSaoebi</t>
  </si>
  <si>
    <t>Sida wyali da kanalizacia</t>
  </si>
  <si>
    <t>gaTboba gagrileba</t>
  </si>
  <si>
    <t>jami</t>
  </si>
  <si>
    <t xml:space="preserve"> lokalur resursuli xarjTaRricxva # 1</t>
  </si>
  <si>
    <t>safuZveli: proeqti</t>
  </si>
  <si>
    <t>raodenoba</t>
  </si>
  <si>
    <t>masala</t>
  </si>
  <si>
    <t>xelfasi</t>
  </si>
  <si>
    <t>manqana meqanizmebi</t>
  </si>
  <si>
    <t xml:space="preserve">jami         </t>
  </si>
  <si>
    <t xml:space="preserve">samuSaoebisa da xarjebis dasaxeleba </t>
  </si>
  <si>
    <t>ganz.</t>
  </si>
  <si>
    <t>normativiT erTeulze</t>
  </si>
  <si>
    <t>erT. fasi</t>
  </si>
  <si>
    <t>1</t>
  </si>
  <si>
    <t>4</t>
  </si>
  <si>
    <t xml:space="preserve"> miwis samuSaoebi</t>
  </si>
  <si>
    <t xml:space="preserve">teritoriis vertikaluri dagegmareba </t>
  </si>
  <si>
    <t>p/e</t>
  </si>
  <si>
    <t xml:space="preserve">SromiTi resursebi </t>
  </si>
  <si>
    <t>2</t>
  </si>
  <si>
    <t>yamiri gruntis damuSaveba eqskavatoriT datvirTva da gatana avtoTviTmclelebiT</t>
  </si>
  <si>
    <t>1000m3</t>
  </si>
  <si>
    <t>eqskavatori</t>
  </si>
  <si>
    <t>m/sT</t>
  </si>
  <si>
    <t xml:space="preserve">gruntis gatana avtoTviTmclelebiT nayarSi </t>
  </si>
  <si>
    <t>tona</t>
  </si>
  <si>
    <t>3</t>
  </si>
  <si>
    <t xml:space="preserve">safuZvlis mowyoba xreSovani narevisagan </t>
  </si>
  <si>
    <t>100m3</t>
  </si>
  <si>
    <t xml:space="preserve">avtogreideri </t>
  </si>
  <si>
    <t>satkepni gluvi TviTmavali 8 ton.</t>
  </si>
  <si>
    <t>qviSa-xreSovani narevi</t>
  </si>
  <si>
    <t>m3</t>
  </si>
  <si>
    <t>r/betonis konstruqciebi</t>
  </si>
  <si>
    <t>sawyobisa da ofisis r/betonis konstruqciebi</t>
  </si>
  <si>
    <t>monoliTuri rk/betonis wertilivani saZirkvlis mowyoba b-25 betonisagan</t>
  </si>
  <si>
    <t>pompis momsaxureba</t>
  </si>
  <si>
    <t>betoni b-25</t>
  </si>
  <si>
    <t>yalibis fari</t>
  </si>
  <si>
    <t>m2</t>
  </si>
  <si>
    <t>xemasala</t>
  </si>
  <si>
    <r>
      <t>armatura</t>
    </r>
    <r>
      <rPr>
        <sz val="10"/>
        <rFont val="Cambria"/>
        <family val="1"/>
        <charset val="204"/>
      </rPr>
      <t xml:space="preserve"> A-3</t>
    </r>
  </si>
  <si>
    <t>t</t>
  </si>
  <si>
    <r>
      <t>armatura</t>
    </r>
    <r>
      <rPr>
        <sz val="10"/>
        <rFont val="Cambria"/>
        <family val="1"/>
        <charset val="204"/>
      </rPr>
      <t xml:space="preserve"> A-3 (d-8</t>
    </r>
    <r>
      <rPr>
        <sz val="10"/>
        <rFont val="AcadNusx"/>
      </rPr>
      <t>mm</t>
    </r>
    <r>
      <rPr>
        <sz val="10"/>
        <rFont val="Cambria"/>
        <family val="1"/>
        <charset val="204"/>
      </rPr>
      <t>)</t>
    </r>
  </si>
  <si>
    <t>proeq</t>
  </si>
  <si>
    <t>sxva masala</t>
  </si>
  <si>
    <t>monoliTuri rk/betonis randkoWebis mowyoba b-25 betonisagan</t>
  </si>
  <si>
    <r>
      <t>betoni b-25</t>
    </r>
    <r>
      <rPr>
        <sz val="10"/>
        <rFont val="Cambria"/>
        <family val="1"/>
      </rPr>
      <t xml:space="preserve"> </t>
    </r>
  </si>
  <si>
    <t>mcired armirebuli filis mowyoba 0,00 niSnulze b-25 betonisagan</t>
  </si>
  <si>
    <t>betonis iatakis moprialeba, daxerxva da Sevseba germetikiT</t>
  </si>
  <si>
    <t>mastersi 400</t>
  </si>
  <si>
    <t>kg</t>
  </si>
  <si>
    <t>germetiki (fiTiliT)</t>
  </si>
  <si>
    <t>grZ/m</t>
  </si>
  <si>
    <t>monoliTuri rk/betonis svetebis mowyoba b-25 betonisagan</t>
  </si>
  <si>
    <t>SromiTi resursebi</t>
  </si>
  <si>
    <t>monoliTuri rk/betonis kedlebis mowyoba b-25 betonisagan</t>
  </si>
  <si>
    <t>monoliTuri rk/betonis koWebis mowyoba b-25 betonisagan</t>
  </si>
  <si>
    <t>monoliTuri rk/betonis gadaxurvis filebis mowyoba b-25 betonisagan (+3,90 da +6,90 niSnulze)</t>
  </si>
  <si>
    <r>
      <t>armatura</t>
    </r>
    <r>
      <rPr>
        <sz val="10"/>
        <rFont val="Cambria"/>
        <family val="1"/>
        <charset val="204"/>
      </rPr>
      <t xml:space="preserve"> A-1</t>
    </r>
  </si>
  <si>
    <t>monoliTuri rk/betonis kibis mowyoba b-25 betonisagan</t>
  </si>
  <si>
    <t>ofisisa da sawyobis liTonis konstruqciebi</t>
  </si>
  <si>
    <t xml:space="preserve">ofisis saxuravis liTonis konstruqciis Rirebuleba da montaJi   </t>
  </si>
  <si>
    <t>avtoamwe</t>
  </si>
  <si>
    <t>liTonis milkvadrati 80*80*4</t>
  </si>
  <si>
    <t>proeqt</t>
  </si>
  <si>
    <t>liTonis milkvadrati 40*40*3</t>
  </si>
  <si>
    <t>liTonis firfita 10 mm</t>
  </si>
  <si>
    <t>eleqtrodi</t>
  </si>
  <si>
    <t>ankeri m-12</t>
  </si>
  <si>
    <t>cali</t>
  </si>
  <si>
    <t>liTonis konstruqciis Rebva antikoroziuli saRebaviT</t>
  </si>
  <si>
    <t>SromiTi resursebi (sabazro)</t>
  </si>
  <si>
    <t>antikoroziuli saRebavi</t>
  </si>
  <si>
    <t>lit</t>
  </si>
  <si>
    <t>sul jami</t>
  </si>
  <si>
    <t>satransporto xarji masalaze</t>
  </si>
  <si>
    <t>zednadebi xarji</t>
  </si>
  <si>
    <r>
      <rPr>
        <b/>
        <sz val="10"/>
        <rFont val="AcadNusx"/>
      </rPr>
      <t>jami</t>
    </r>
  </si>
  <si>
    <t xml:space="preserve">mogeba </t>
  </si>
  <si>
    <t>gauTvaliswinebeli xarji</t>
  </si>
  <si>
    <t>dRg</t>
  </si>
  <si>
    <t xml:space="preserve"> lokalur resursuli xarjTaRricxva # 2</t>
  </si>
  <si>
    <t>ofisisa da sawyobis saxuravis mowyoba</t>
  </si>
  <si>
    <t>parapetis mowyoba wvrili samSeneblo blokiT</t>
  </si>
  <si>
    <t>wvrili samSeneblo bloki 20*20*40</t>
  </si>
  <si>
    <t>qviSa-cementis xsnari</t>
  </si>
  <si>
    <t>r/betonis gulanebisa da sartylis mowyoba parapetze</t>
  </si>
  <si>
    <t>betoni b-20</t>
  </si>
  <si>
    <t>faqt</t>
  </si>
  <si>
    <t>parapetis Sida kedlebis lesva qviSa-cementis xsnariT</t>
  </si>
  <si>
    <t>ofisis saxuravis burulis mowyoba qvabambis sendviCpanelebiT</t>
  </si>
  <si>
    <t>qvabambis sendviCpaneli sisqiT 50 mm</t>
  </si>
  <si>
    <t>TviTmWreli</t>
  </si>
  <si>
    <t>c</t>
  </si>
  <si>
    <t xml:space="preserve">sacremlisa da indaos mowyoba </t>
  </si>
  <si>
    <t>Tunuqis furceli sisqiT 0.5mm</t>
  </si>
  <si>
    <t>wyalmimRebi Rarebis Rirebuleba da montaJi</t>
  </si>
  <si>
    <t>wyalmimRebi Rari damWerebiT</t>
  </si>
  <si>
    <t>wyalmimRebi mili</t>
  </si>
  <si>
    <t>Zabri</t>
  </si>
  <si>
    <t>muxli</t>
  </si>
  <si>
    <t xml:space="preserve"> lokalur resursuli xarjTaRricxva # 3</t>
  </si>
  <si>
    <t xml:space="preserve">fasadis kedlis wyoba wvrili samSeneblo blokiT </t>
  </si>
  <si>
    <t>wvrili samSeneblo bloki 30*20*40</t>
  </si>
  <si>
    <t xml:space="preserve">tixrebis wyoba wvrili samSeneblo blokiT </t>
  </si>
  <si>
    <t>wvrili samSeneblo bloki 15*20*40</t>
  </si>
  <si>
    <t>r/betonis zRudarebisa da sartylis mowyoba tixrebze</t>
  </si>
  <si>
    <r>
      <t xml:space="preserve">Tboizolaciis mowyoba </t>
    </r>
    <r>
      <rPr>
        <b/>
        <sz val="10"/>
        <rFont val="Cambria"/>
        <family val="1"/>
        <charset val="204"/>
      </rPr>
      <t>XPS</t>
    </r>
    <r>
      <rPr>
        <b/>
        <sz val="10"/>
        <rFont val="AcadNusx"/>
      </rPr>
      <t>-is filebiT</t>
    </r>
  </si>
  <si>
    <r>
      <rPr>
        <sz val="10"/>
        <rFont val="Cambria"/>
        <family val="1"/>
        <charset val="204"/>
      </rPr>
      <t>XPS</t>
    </r>
    <r>
      <rPr>
        <sz val="10"/>
        <rFont val="AcadNusx"/>
      </rPr>
      <t>-is fila sisqiT 50 mm</t>
    </r>
  </si>
  <si>
    <t>pemzis fenilis mowyoba "moWimuli" iatakis qveS</t>
  </si>
  <si>
    <t>pemza</t>
  </si>
  <si>
    <t>moWimuli iatakis mowyoba qviSa-cementis xsnariT sisqiT 40mm</t>
  </si>
  <si>
    <t>Sida kedlebis lesva qviSa-cementis xsnariT (Riobebis CaTvliT)</t>
  </si>
  <si>
    <t>Weris mowyoba TabaSir-muyaos filebiT (san.kvanZSi)</t>
  </si>
  <si>
    <t>TabaSir-muyaos fila kompleqtSi</t>
  </si>
  <si>
    <t>nestganZle amstrongis Weris mowyoba</t>
  </si>
  <si>
    <t>Sromis xarji</t>
  </si>
  <si>
    <t>nestganZle amstrongis Weri kompleqtSi</t>
  </si>
  <si>
    <t>san.kvanZis kedlebis mopirkeTeba keramikuli filebiT</t>
  </si>
  <si>
    <t>webo cementi</t>
  </si>
  <si>
    <t>keramogranitis fila (damkveTis katalogis mixedviT)</t>
  </si>
  <si>
    <t>iatakis mopirkeTeba keramogranitis filebiT</t>
  </si>
  <si>
    <t>kibis safexurebisa da baqnis mopirkeTeba bazaltis filebiT</t>
  </si>
  <si>
    <t>bazaltis fila 30mm</t>
  </si>
  <si>
    <t>kibis baqnis mopirkeTeba bazaltis filebiT</t>
  </si>
  <si>
    <t>kibis vdamcavi moajirebis liTonis konstruqciis Rirebuleba da montaJi</t>
  </si>
  <si>
    <t>liTonis konstruqcia</t>
  </si>
  <si>
    <t>sawyobis iatakis mopirkeTeba orkomponentiani poliureTanis saRebaviT</t>
  </si>
  <si>
    <t>orkomponentiani saRebavi</t>
  </si>
  <si>
    <t>ketramogranitis plintusebis mowyoba (simaRliT 80 mm)</t>
  </si>
  <si>
    <t>webocementi</t>
  </si>
  <si>
    <t>kedlebisa da da sankvanZis Weris damuSaveba fiTxiT da Rebva wyalemulsia saRebaviT (sawyobis Weris garda)</t>
  </si>
  <si>
    <t>grunti</t>
  </si>
  <si>
    <t>fiTxi</t>
  </si>
  <si>
    <t>wyalemulsia saRebavi (feri SeTanxmdes damkveTTan)</t>
  </si>
  <si>
    <t>didi sawyobis Weris damuSaveba da zedapiris dafarva qvis lakiT</t>
  </si>
  <si>
    <t>qvis laki</t>
  </si>
  <si>
    <t>Savi feris aluminis karebebis,fanjrebisa da framugebis Rirebuleba da montaJi (TeTri mina paketiT)</t>
  </si>
  <si>
    <t xml:space="preserve">aluminis karebebis,fanjrebisa da vitrajebis Rirebuleba </t>
  </si>
  <si>
    <t>Savi feris aluminis karebebis,fanjrebisa da framugebis Rirebuleba da montaJi (feradi mina paketiT)</t>
  </si>
  <si>
    <t>Savi feris aluminis karis Rirebuleba da montaJi (10mm nawrTobi TeTri miniT)</t>
  </si>
  <si>
    <t xml:space="preserve">aluminis karis Rirebuleba </t>
  </si>
  <si>
    <t>Savi feris aluminis vitraJebis Rirebuleba da montaJi (10mm nawrTobi feradi miniT)</t>
  </si>
  <si>
    <t xml:space="preserve">aluminis vitrajebis Rirebuleba </t>
  </si>
  <si>
    <t>liTonis karis Rirebuleba da montaJi</t>
  </si>
  <si>
    <t xml:space="preserve">liTonis karis Rirebuleba </t>
  </si>
  <si>
    <t>mdf-is karebi</t>
  </si>
  <si>
    <t>mdfis kari (damkveTis katalogis mixedviT)</t>
  </si>
  <si>
    <t>ofisis aivnis minis moajiris Rirebuleba da montaJi</t>
  </si>
  <si>
    <t>minis moajiris Rirebuleba da montaJi</t>
  </si>
  <si>
    <t>fasadis kedlebis lesva qviSa-cementis xsnariT (Riobebis CaTvliT)</t>
  </si>
  <si>
    <t>xaraCo</t>
  </si>
  <si>
    <t>fasadis kedlebis damuSaveba dekoratiuli fiTxiT da Reba silikoniani saRebaviT (Riobebis CaTvliT)</t>
  </si>
  <si>
    <t>litr</t>
  </si>
  <si>
    <t>dekoratiuli fiTxi ("miunxeni")</t>
  </si>
  <si>
    <t>silikoniani saRebavi (damkveTis katalogis mixedviT)</t>
  </si>
  <si>
    <t>lokalur resursuli xarjTaRricxva # 4</t>
  </si>
  <si>
    <t xml:space="preserve">            el.samontaJo samuSaoebi</t>
  </si>
  <si>
    <t>manqana-meqanizmebi</t>
  </si>
  <si>
    <t xml:space="preserve">       Sida el.samontaJo samuSaoebi</t>
  </si>
  <si>
    <t>spilenZis ZarRviani, polivinilqloridis ormagi uwvadi izolaciis mqone kabeli kveTiT</t>
  </si>
  <si>
    <t>materialuri resursi</t>
  </si>
  <si>
    <t>5*6 mm2</t>
  </si>
  <si>
    <t>m</t>
  </si>
  <si>
    <t>4*4 mm2</t>
  </si>
  <si>
    <t>4*2,5 mm3</t>
  </si>
  <si>
    <t>3*2.5 mm2</t>
  </si>
  <si>
    <t>3*1.5 mm2</t>
  </si>
  <si>
    <r>
      <t xml:space="preserve">qselis kabeli </t>
    </r>
    <r>
      <rPr>
        <sz val="10"/>
        <rFont val="Cambria"/>
        <family val="1"/>
        <charset val="204"/>
      </rPr>
      <t>FTP CAT 5</t>
    </r>
  </si>
  <si>
    <t>gofrirebuli milis montaJi</t>
  </si>
  <si>
    <t>gofrirebuli mili d-50</t>
  </si>
  <si>
    <t>gofrirebuli mili d-25</t>
  </si>
  <si>
    <r>
      <t>Suqdioduri (</t>
    </r>
    <r>
      <rPr>
        <b/>
        <sz val="10"/>
        <rFont val="Cambria"/>
        <family val="1"/>
        <charset val="204"/>
      </rPr>
      <t>LED</t>
    </r>
    <r>
      <rPr>
        <b/>
        <sz val="10"/>
        <rFont val="AcadNusx"/>
      </rPr>
      <t>) sanaTebi</t>
    </r>
  </si>
  <si>
    <r>
      <rPr>
        <sz val="10"/>
        <rFont val="Cambria"/>
        <family val="1"/>
        <charset val="204"/>
      </rPr>
      <t>LED</t>
    </r>
    <r>
      <rPr>
        <sz val="10"/>
        <rFont val="AcadNusx"/>
      </rPr>
      <t xml:space="preserve"> 'sanaTi 18 vt  (WerSi Cafluli)</t>
    </r>
    <r>
      <rPr>
        <sz val="10"/>
        <rFont val="Cambria"/>
        <family val="1"/>
        <charset val="204"/>
      </rPr>
      <t xml:space="preserve"> IP</t>
    </r>
    <r>
      <rPr>
        <sz val="10"/>
        <rFont val="AcadNusx"/>
      </rPr>
      <t>56 dacviT</t>
    </r>
  </si>
  <si>
    <t>dioduli milsanaTi 1200 mm</t>
  </si>
  <si>
    <t>wertilovani led sanaTi 7vt-iani Savi feris</t>
  </si>
  <si>
    <t>7 vt-iani Savi feris led sanaTi</t>
  </si>
  <si>
    <t>relsze damagrebuli 7vt-iani led sanaTi</t>
  </si>
  <si>
    <t>komp</t>
  </si>
  <si>
    <t>gamanawilebeli kolofi</t>
  </si>
  <si>
    <t>rozetis bude</t>
  </si>
  <si>
    <t xml:space="preserve">Stefselis rozeti, orpolusiani, mesame damiwebuli kontaqtiT faruli gayvanilobisaTvis  </t>
  </si>
  <si>
    <r>
      <t>Stefselis rozeti, Savi feris</t>
    </r>
    <r>
      <rPr>
        <sz val="10"/>
        <rFont val="Cambria"/>
        <family val="1"/>
        <charset val="204"/>
      </rPr>
      <t xml:space="preserve"> USB</t>
    </r>
    <r>
      <rPr>
        <sz val="10"/>
        <rFont val="AcadNusx"/>
      </rPr>
      <t xml:space="preserve"> portiT (damkveTis katalogis mixedviT)</t>
    </r>
  </si>
  <si>
    <r>
      <t>Stefselis rozeti, Savi feris</t>
    </r>
    <r>
      <rPr>
        <sz val="10"/>
        <rFont val="Cambria"/>
        <family val="1"/>
        <charset val="204"/>
      </rPr>
      <t xml:space="preserve"> </t>
    </r>
    <r>
      <rPr>
        <sz val="10"/>
        <rFont val="AcadNusx"/>
      </rPr>
      <t xml:space="preserve"> (damkveTis katalogis mixedviT)</t>
    </r>
  </si>
  <si>
    <t>iatakisa da magidis rozeti</t>
  </si>
  <si>
    <t xml:space="preserve">CamrTveli faruli gayvanilobisaTvis  </t>
  </si>
  <si>
    <t>CamrTveli erTklaviSiani Savi feris (damkveTis katalogis mixedviT)</t>
  </si>
  <si>
    <t>rozetis CarCo</t>
  </si>
  <si>
    <t>CarCo 3-iani</t>
  </si>
  <si>
    <t>CarCo 2-iani</t>
  </si>
  <si>
    <t>zednadebi xarjebi xelfasidan</t>
  </si>
  <si>
    <t>mogeba</t>
  </si>
  <si>
    <t xml:space="preserve"> lokalur resursuli xarjTaRricxva # 5</t>
  </si>
  <si>
    <t xml:space="preserve">           wyali da kanalizacia</t>
  </si>
  <si>
    <t>Sida 'wyali da kanalizacia</t>
  </si>
  <si>
    <r>
      <t xml:space="preserve">plasmasis milis </t>
    </r>
    <r>
      <rPr>
        <b/>
        <sz val="10"/>
        <rFont val="Cambria"/>
        <family val="1"/>
      </rPr>
      <t xml:space="preserve">D-25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</si>
  <si>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</rPr>
      <t>D-25</t>
    </r>
  </si>
  <si>
    <r>
      <t xml:space="preserve">plasmasis milis </t>
    </r>
    <r>
      <rPr>
        <b/>
        <sz val="10"/>
        <rFont val="Cambria"/>
        <family val="1"/>
      </rPr>
      <t xml:space="preserve">D-32 </t>
    </r>
    <r>
      <rPr>
        <b/>
        <sz val="10"/>
        <rFont val="AcadNusx"/>
      </rPr>
      <t>montaJi</t>
    </r>
  </si>
  <si>
    <r>
      <t xml:space="preserve">plasmasis mili </t>
    </r>
    <r>
      <rPr>
        <sz val="10"/>
        <rFont val="Cambria"/>
        <family val="1"/>
      </rPr>
      <t>D-32</t>
    </r>
  </si>
  <si>
    <t>vintilebis montaJi</t>
  </si>
  <si>
    <r>
      <t xml:space="preserve">vintili </t>
    </r>
    <r>
      <rPr>
        <sz val="10"/>
        <rFont val="Cambria"/>
        <family val="1"/>
      </rPr>
      <t>D-25</t>
    </r>
  </si>
  <si>
    <r>
      <t xml:space="preserve">vintili </t>
    </r>
    <r>
      <rPr>
        <sz val="10"/>
        <rFont val="Cambria"/>
        <family val="1"/>
      </rPr>
      <t>D-32</t>
    </r>
  </si>
  <si>
    <t>kanalizaciis plastmasis mili d=50mm</t>
  </si>
  <si>
    <r>
      <t xml:space="preserve">plasmasis sakanalizacio mili </t>
    </r>
    <r>
      <rPr>
        <sz val="10"/>
        <rFont val="Cambria"/>
        <family val="1"/>
      </rPr>
      <t>D-50</t>
    </r>
  </si>
  <si>
    <t>kanalizaciis plastmasis mili d=100mm</t>
  </si>
  <si>
    <r>
      <t xml:space="preserve">plasmasis sakanalizacio mili </t>
    </r>
    <r>
      <rPr>
        <sz val="10"/>
        <rFont val="Cambria"/>
        <family val="1"/>
      </rPr>
      <t>D-100</t>
    </r>
  </si>
  <si>
    <t>plasmasis fasonuri nawilebis mowyoba</t>
  </si>
  <si>
    <t>muxli 50</t>
  </si>
  <si>
    <t>muxli 100</t>
  </si>
  <si>
    <t>samkapi 100*50*100</t>
  </si>
  <si>
    <t>samkapi 100*100*100</t>
  </si>
  <si>
    <t xml:space="preserve">revizia </t>
  </si>
  <si>
    <t>xelsabani sifoniTa da SemreviT</t>
  </si>
  <si>
    <t>xelsabani sifoniTa da SemreviT (damkveTis katalogis mixedviT)</t>
  </si>
  <si>
    <t>xelsabani sifoniTa da SemreviT SSp pirebisaTvis (damkveTis katalogis mixedviT)</t>
  </si>
  <si>
    <t>unitazi Camrecxi avziT</t>
  </si>
  <si>
    <t>unitazi Camrecxi avziT SSp pirebisaTvis (damkveTis katalogis mixedviT)</t>
  </si>
  <si>
    <r>
      <t xml:space="preserve">trapi </t>
    </r>
    <r>
      <rPr>
        <b/>
        <sz val="10"/>
        <rFont val="Cambria"/>
        <family val="1"/>
      </rPr>
      <t>D-5</t>
    </r>
    <r>
      <rPr>
        <b/>
        <sz val="10"/>
        <rFont val="AcadNusx"/>
      </rPr>
      <t>0</t>
    </r>
  </si>
  <si>
    <t>trapi 50</t>
  </si>
  <si>
    <t>eleqtro wylis gamacxelebeli</t>
  </si>
  <si>
    <t>eleqtro wylis gamacxelebeli 100 lit (kompleqtSi)</t>
  </si>
  <si>
    <t xml:space="preserve">       saventilacio gamwovi qseli</t>
  </si>
  <si>
    <r>
      <rPr>
        <b/>
        <sz val="10"/>
        <rFont val="Cambria"/>
        <family val="1"/>
        <charset val="204"/>
      </rPr>
      <t>D-200</t>
    </r>
    <r>
      <rPr>
        <b/>
        <sz val="10"/>
        <rFont val="AcadNusx"/>
      </rPr>
      <t>mm saventilacio mili</t>
    </r>
  </si>
  <si>
    <t>g.m.</t>
  </si>
  <si>
    <r>
      <t>liTonis 0,5mm furclisagan damzadebuli mili</t>
    </r>
    <r>
      <rPr>
        <sz val="10"/>
        <rFont val="Cambria"/>
        <family val="1"/>
        <charset val="204"/>
      </rPr>
      <t xml:space="preserve"> D-200</t>
    </r>
    <r>
      <rPr>
        <sz val="10"/>
        <rFont val="AcadNusx"/>
      </rPr>
      <t>mm</t>
    </r>
  </si>
  <si>
    <t>grZ.m.</t>
  </si>
  <si>
    <t>milis damWeri xamuTi</t>
  </si>
  <si>
    <r>
      <t xml:space="preserve">muxli </t>
    </r>
    <r>
      <rPr>
        <b/>
        <sz val="10"/>
        <rFont val="Cambria"/>
        <family val="1"/>
        <charset val="204"/>
      </rPr>
      <t>D</t>
    </r>
    <r>
      <rPr>
        <b/>
        <sz val="10"/>
        <rFont val="AcadNusx"/>
      </rPr>
      <t>-200</t>
    </r>
  </si>
  <si>
    <r>
      <t xml:space="preserve">muxlis </t>
    </r>
    <r>
      <rPr>
        <sz val="10"/>
        <rFont val="Cambria"/>
        <family val="1"/>
        <charset val="204"/>
      </rPr>
      <t>D</t>
    </r>
    <r>
      <rPr>
        <sz val="10"/>
        <rFont val="AcadNusx"/>
      </rPr>
      <t xml:space="preserve">-200 </t>
    </r>
  </si>
  <si>
    <t>samkapi 200*200*200</t>
  </si>
  <si>
    <t>gamwovi ventilatori (san.kvanZi)</t>
  </si>
  <si>
    <t xml:space="preserve">Sromis xarji </t>
  </si>
  <si>
    <r>
      <t xml:space="preserve">RerZuli ventiliatori </t>
    </r>
    <r>
      <rPr>
        <sz val="10"/>
        <rFont val="Cambria"/>
        <family val="1"/>
        <charset val="204"/>
      </rPr>
      <t>GK 20</t>
    </r>
  </si>
  <si>
    <t xml:space="preserve"> lokalur resursuli xarjTaRricxva # 6</t>
  </si>
  <si>
    <t xml:space="preserve">        gaTboba, gagrileba</t>
  </si>
  <si>
    <t>N</t>
  </si>
  <si>
    <t>dasaxeleba</t>
  </si>
  <si>
    <t>gan-ba</t>
  </si>
  <si>
    <t>ra-ba</t>
  </si>
  <si>
    <t>samontajo samuSaoebi</t>
  </si>
  <si>
    <t>erT fasi</t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</si>
  <si>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gare bloki 40 kvt</t>
    </r>
  </si>
  <si>
    <t>კომპ.</t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</si>
  <si>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4,50 kvt</t>
    </r>
  </si>
  <si>
    <r>
      <rPr>
        <sz val="10"/>
        <color indexed="8"/>
        <rFont val="Cambria"/>
        <family val="1"/>
        <charset val="204"/>
      </rPr>
      <t>VRF</t>
    </r>
    <r>
      <rPr>
        <sz val="10"/>
        <color indexed="8"/>
        <rFont val="AcadNusx"/>
      </rPr>
      <t xml:space="preserve"> sistemis kaseturi Sida bloki 5,60 kvt</t>
    </r>
  </si>
  <si>
    <t>samagri</t>
  </si>
  <si>
    <t>SemaerTebeli sadeni 3*2.5 mm</t>
  </si>
  <si>
    <t>Zalovani sadeni 5*6 mm</t>
  </si>
  <si>
    <t>sxvadasxva diametris spilenZis milebi</t>
  </si>
  <si>
    <t>refneti</t>
  </si>
  <si>
    <t>drenaJis mili</t>
  </si>
  <si>
    <t>fasonuri nawilebi</t>
  </si>
  <si>
    <t>damxmare da sainstalacio masala</t>
  </si>
  <si>
    <t>split sistemis kondencioneri (gare blokiT)</t>
  </si>
  <si>
    <t>satransporto xarji</t>
  </si>
  <si>
    <t>zednadebi xarji xelfasze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</si>
</sst>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\ _₾_-;\-* #,##0\ _₾_-;_-* &quot;-&quot;\ _₾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</numFmts>
  <fonts count="28">
    <font>
      <sz val="10"/>
      <name val="Arial Cyr"/>
      <charset val="204"/>
    </font>
    <font>
      <sz val="10"/>
      <name val="Arial Cyr"/>
      <charset val="204"/>
    </font>
    <font>
      <b/>
      <sz val="12"/>
      <name val="AcadNusx"/>
    </font>
    <font>
      <sz val="12"/>
      <name val="AcadNusx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cadNusx"/>
    </font>
    <font>
      <sz val="10"/>
      <name val="AcadNusx"/>
    </font>
    <font>
      <b/>
      <sz val="10"/>
      <color indexed="8"/>
      <name val="AcadNusx"/>
    </font>
    <font>
      <sz val="10"/>
      <name val="Cambria"/>
      <family val="1"/>
    </font>
    <font>
      <sz val="10"/>
      <name val="Cambria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1"/>
      <name val="AcadNusx"/>
    </font>
    <font>
      <b/>
      <sz val="10"/>
      <name val="Cambria"/>
      <family val="1"/>
      <charset val="204"/>
    </font>
    <font>
      <sz val="10"/>
      <name val="Helv"/>
    </font>
    <font>
      <sz val="10"/>
      <color indexed="8"/>
      <name val="AcadNusx"/>
    </font>
    <font>
      <sz val="10"/>
      <color indexed="8"/>
      <name val="Cambria"/>
      <family val="1"/>
      <charset val="204"/>
    </font>
    <font>
      <b/>
      <sz val="10"/>
      <name val="Cambria"/>
      <family val="1"/>
    </font>
    <font>
      <b/>
      <sz val="11"/>
      <name val="AcadNusx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b/>
      <sz val="10"/>
      <color theme="1"/>
      <name val="AcadNusx"/>
    </font>
    <font>
      <sz val="10"/>
      <color rgb="FFFF0000"/>
      <name val="AcadNusx"/>
    </font>
    <font>
      <sz val="11"/>
      <color theme="1"/>
      <name val="AcadNusx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3">
    <xf numFmtId="0" fontId="0" fillId="0" borderId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6" fillId="0" borderId="0"/>
    <xf numFmtId="0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5" fillId="0" borderId="0"/>
  </cellStyleXfs>
  <cellXfs count="4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67" fontId="9" fillId="4" borderId="3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5" fillId="0" borderId="0" xfId="22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top" wrapText="1"/>
    </xf>
    <xf numFmtId="1" fontId="8" fillId="0" borderId="3" xfId="0" quotePrefix="1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9" fontId="7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0" fontId="8" fillId="0" borderId="3" xfId="0" applyFont="1" applyBorder="1"/>
    <xf numFmtId="2" fontId="7" fillId="0" borderId="3" xfId="0" applyNumberFormat="1" applyFont="1" applyBorder="1" applyAlignment="1">
      <alignment horizontal="center"/>
    </xf>
    <xf numFmtId="2" fontId="7" fillId="4" borderId="3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0" fontId="8" fillId="4" borderId="1" xfId="0" applyFont="1" applyFill="1" applyBorder="1" applyAlignment="1">
      <alignment horizontal="center" vertical="top" wrapText="1"/>
    </xf>
    <xf numFmtId="2" fontId="8" fillId="4" borderId="3" xfId="0" applyNumberFormat="1" applyFont="1" applyFill="1" applyBorder="1" applyAlignment="1">
      <alignment horizontal="center" vertical="center"/>
    </xf>
    <xf numFmtId="2" fontId="24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5" xfId="0" quotePrefix="1" applyFont="1" applyBorder="1" applyAlignment="1">
      <alignment horizontal="left" vertical="center" wrapText="1"/>
    </xf>
    <xf numFmtId="2" fontId="8" fillId="4" borderId="3" xfId="0" applyNumberFormat="1" applyFont="1" applyFill="1" applyBorder="1" applyAlignment="1">
      <alignment horizontal="center" wrapText="1"/>
    </xf>
    <xf numFmtId="2" fontId="7" fillId="4" borderId="3" xfId="0" applyNumberFormat="1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left" vertical="center" wrapText="1"/>
    </xf>
    <xf numFmtId="2" fontId="25" fillId="4" borderId="3" xfId="0" applyNumberFormat="1" applyFont="1" applyFill="1" applyBorder="1" applyAlignment="1">
      <alignment horizontal="center" vertical="center" wrapText="1"/>
    </xf>
    <xf numFmtId="0" fontId="8" fillId="0" borderId="12" xfId="0" quotePrefix="1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24" fillId="4" borderId="1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2" fontId="7" fillId="4" borderId="1" xfId="0" applyNumberFormat="1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vertical="center" wrapText="1"/>
    </xf>
    <xf numFmtId="2" fontId="8" fillId="4" borderId="3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vertical="top" wrapText="1"/>
    </xf>
    <xf numFmtId="0" fontId="7" fillId="4" borderId="3" xfId="0" applyFont="1" applyFill="1" applyBorder="1" applyAlignment="1">
      <alignment horizontal="center" vertical="top" wrapText="1"/>
    </xf>
    <xf numFmtId="2" fontId="8" fillId="4" borderId="4" xfId="0" applyNumberFormat="1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top" wrapText="1"/>
    </xf>
    <xf numFmtId="0" fontId="8" fillId="4" borderId="5" xfId="0" quotePrefix="1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167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9" fontId="8" fillId="4" borderId="14" xfId="0" applyNumberFormat="1" applyFont="1" applyFill="1" applyBorder="1" applyAlignment="1">
      <alignment horizontal="center"/>
    </xf>
    <xf numFmtId="0" fontId="8" fillId="0" borderId="14" xfId="0" quotePrefix="1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top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9" fontId="7" fillId="0" borderId="6" xfId="0" applyNumberFormat="1" applyFont="1" applyBorder="1" applyAlignment="1">
      <alignment horizontal="center" vertical="top" wrapText="1"/>
    </xf>
    <xf numFmtId="1" fontId="9" fillId="2" borderId="6" xfId="0" applyNumberFormat="1" applyFont="1" applyFill="1" applyBorder="1" applyAlignment="1">
      <alignment horizontal="center" vertical="center" wrapText="1"/>
    </xf>
    <xf numFmtId="167" fontId="9" fillId="4" borderId="6" xfId="0" applyNumberFormat="1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top" wrapText="1"/>
    </xf>
    <xf numFmtId="0" fontId="8" fillId="0" borderId="1" xfId="0" quotePrefix="1" applyFont="1" applyBorder="1" applyAlignment="1">
      <alignment horizontal="center" vertical="top" wrapText="1"/>
    </xf>
    <xf numFmtId="0" fontId="8" fillId="0" borderId="14" xfId="0" quotePrefix="1" applyFont="1" applyBorder="1" applyAlignment="1">
      <alignment horizontal="center" vertical="top" wrapText="1"/>
    </xf>
    <xf numFmtId="1" fontId="8" fillId="0" borderId="1" xfId="0" quotePrefix="1" applyNumberFormat="1" applyFont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4" borderId="3" xfId="18" applyFont="1" applyFill="1" applyBorder="1" applyAlignment="1">
      <alignment horizontal="left"/>
    </xf>
    <xf numFmtId="49" fontId="8" fillId="0" borderId="3" xfId="0" applyNumberFormat="1" applyFont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7" fillId="4" borderId="6" xfId="0" quotePrefix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center" wrapText="1"/>
    </xf>
    <xf numFmtId="0" fontId="8" fillId="4" borderId="3" xfId="13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top" wrapText="1"/>
    </xf>
    <xf numFmtId="0" fontId="7" fillId="0" borderId="6" xfId="0" quotePrefix="1" applyFont="1" applyBorder="1" applyAlignment="1">
      <alignment horizontal="center" vertical="center" wrapText="1"/>
    </xf>
    <xf numFmtId="49" fontId="7" fillId="0" borderId="6" xfId="0" quotePrefix="1" applyNumberFormat="1" applyFont="1" applyBorder="1" applyAlignment="1">
      <alignment horizontal="center" vertical="center" wrapText="1"/>
    </xf>
    <xf numFmtId="2" fontId="7" fillId="0" borderId="6" xfId="0" quotePrefix="1" applyNumberFormat="1" applyFont="1" applyBorder="1" applyAlignment="1">
      <alignment horizontal="center" vertical="center" wrapText="1"/>
    </xf>
    <xf numFmtId="0" fontId="7" fillId="4" borderId="8" xfId="0" quotePrefix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49" fontId="8" fillId="4" borderId="14" xfId="0" applyNumberFormat="1" applyFont="1" applyFill="1" applyBorder="1" applyAlignment="1">
      <alignment horizontal="center" vertical="top"/>
    </xf>
    <xf numFmtId="49" fontId="8" fillId="4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166" fontId="14" fillId="4" borderId="3" xfId="2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17" fillId="0" borderId="3" xfId="0" applyFont="1" applyBorder="1"/>
    <xf numFmtId="2" fontId="24" fillId="0" borderId="3" xfId="0" applyNumberFormat="1" applyFont="1" applyBorder="1" applyAlignment="1">
      <alignment horizontal="center"/>
    </xf>
    <xf numFmtId="0" fontId="24" fillId="0" borderId="3" xfId="0" applyFont="1" applyBorder="1"/>
    <xf numFmtId="9" fontId="24" fillId="0" borderId="3" xfId="0" applyNumberFormat="1" applyFont="1" applyBorder="1" applyAlignment="1">
      <alignment horizontal="center"/>
    </xf>
    <xf numFmtId="0" fontId="25" fillId="0" borderId="3" xfId="0" applyFont="1" applyBorder="1" applyAlignment="1">
      <alignment horizontal="left" vertical="center"/>
    </xf>
    <xf numFmtId="2" fontId="25" fillId="0" borderId="3" xfId="0" applyNumberFormat="1" applyFont="1" applyBorder="1" applyAlignment="1">
      <alignment horizontal="center"/>
    </xf>
    <xf numFmtId="0" fontId="25" fillId="0" borderId="3" xfId="0" applyFont="1" applyBorder="1" applyAlignment="1">
      <alignment horizontal="center" vertical="center"/>
    </xf>
    <xf numFmtId="9" fontId="25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2" fontId="25" fillId="0" borderId="3" xfId="0" applyNumberFormat="1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quotePrefix="1" applyNumberFormat="1" applyFont="1" applyBorder="1" applyAlignment="1">
      <alignment horizontal="center" vertical="center" wrapText="1"/>
    </xf>
    <xf numFmtId="2" fontId="8" fillId="0" borderId="3" xfId="0" quotePrefix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6" xfId="0" quotePrefix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8" fillId="4" borderId="10" xfId="18" applyFont="1" applyFill="1" applyBorder="1" applyAlignment="1">
      <alignment horizontal="center"/>
    </xf>
    <xf numFmtId="0" fontId="20" fillId="4" borderId="4" xfId="20" applyFont="1" applyFill="1" applyBorder="1" applyAlignment="1">
      <alignment horizontal="center" vertical="center"/>
    </xf>
    <xf numFmtId="0" fontId="8" fillId="4" borderId="4" xfId="20" applyFont="1" applyFill="1" applyBorder="1" applyAlignment="1">
      <alignment horizontal="center" vertical="center" wrapText="1"/>
    </xf>
    <xf numFmtId="2" fontId="8" fillId="4" borderId="4" xfId="20" applyNumberFormat="1" applyFont="1" applyFill="1" applyBorder="1" applyAlignment="1">
      <alignment horizontal="center" vertical="center"/>
    </xf>
    <xf numFmtId="2" fontId="8" fillId="4" borderId="4" xfId="19" applyNumberFormat="1" applyFont="1" applyFill="1" applyBorder="1" applyAlignment="1">
      <alignment horizontal="center" vertical="center"/>
    </xf>
    <xf numFmtId="2" fontId="8" fillId="4" borderId="5" xfId="19" applyNumberFormat="1" applyFont="1" applyFill="1" applyBorder="1" applyAlignment="1">
      <alignment horizontal="center" vertical="center"/>
    </xf>
    <xf numFmtId="0" fontId="8" fillId="4" borderId="1" xfId="18" applyFont="1" applyFill="1" applyBorder="1" applyAlignment="1">
      <alignment horizontal="center" vertical="top"/>
    </xf>
    <xf numFmtId="0" fontId="7" fillId="4" borderId="3" xfId="18" applyFont="1" applyFill="1" applyBorder="1" applyAlignment="1">
      <alignment horizontal="left" vertical="top" wrapText="1"/>
    </xf>
    <xf numFmtId="0" fontId="7" fillId="4" borderId="3" xfId="18" applyFont="1" applyFill="1" applyBorder="1" applyAlignment="1">
      <alignment horizontal="center" vertical="center"/>
    </xf>
    <xf numFmtId="2" fontId="7" fillId="4" borderId="3" xfId="18" applyNumberFormat="1" applyFont="1" applyFill="1" applyBorder="1" applyAlignment="1">
      <alignment horizontal="center" vertical="center"/>
    </xf>
    <xf numFmtId="2" fontId="8" fillId="4" borderId="3" xfId="19" applyNumberFormat="1" applyFont="1" applyFill="1" applyBorder="1" applyAlignment="1">
      <alignment horizontal="center" vertical="center"/>
    </xf>
    <xf numFmtId="0" fontId="8" fillId="4" borderId="14" xfId="18" applyFont="1" applyFill="1" applyBorder="1" applyAlignment="1">
      <alignment horizontal="center"/>
    </xf>
    <xf numFmtId="0" fontId="8" fillId="4" borderId="3" xfId="19" applyFont="1" applyFill="1" applyBorder="1" applyAlignment="1">
      <alignment horizontal="center" vertical="center"/>
    </xf>
    <xf numFmtId="2" fontId="8" fillId="4" borderId="3" xfId="18" applyNumberFormat="1" applyFont="1" applyFill="1" applyBorder="1" applyAlignment="1">
      <alignment horizontal="center" vertical="center"/>
    </xf>
    <xf numFmtId="0" fontId="8" fillId="4" borderId="14" xfId="20" applyFont="1" applyFill="1" applyBorder="1" applyAlignment="1">
      <alignment horizontal="center"/>
    </xf>
    <xf numFmtId="0" fontId="8" fillId="4" borderId="3" xfId="18" applyFont="1" applyFill="1" applyBorder="1" applyAlignment="1">
      <alignment horizontal="center" vertical="center"/>
    </xf>
    <xf numFmtId="0" fontId="8" fillId="4" borderId="1" xfId="20" applyFont="1" applyFill="1" applyBorder="1" applyAlignment="1">
      <alignment horizontal="center" vertical="top"/>
    </xf>
    <xf numFmtId="0" fontId="7" fillId="4" borderId="3" xfId="20" applyFont="1" applyFill="1" applyBorder="1" applyAlignment="1">
      <alignment horizontal="left" vertical="top" wrapText="1"/>
    </xf>
    <xf numFmtId="0" fontId="7" fillId="4" borderId="3" xfId="20" applyFont="1" applyFill="1" applyBorder="1" applyAlignment="1">
      <alignment horizontal="center" vertical="center" wrapText="1"/>
    </xf>
    <xf numFmtId="2" fontId="7" fillId="4" borderId="3" xfId="20" applyNumberFormat="1" applyFont="1" applyFill="1" applyBorder="1" applyAlignment="1">
      <alignment horizontal="center" vertical="center"/>
    </xf>
    <xf numFmtId="0" fontId="8" fillId="4" borderId="3" xfId="20" applyFont="1" applyFill="1" applyBorder="1" applyAlignment="1">
      <alignment horizontal="left"/>
    </xf>
    <xf numFmtId="2" fontId="8" fillId="4" borderId="3" xfId="20" applyNumberFormat="1" applyFont="1" applyFill="1" applyBorder="1" applyAlignment="1">
      <alignment horizontal="center" vertical="center"/>
    </xf>
    <xf numFmtId="0" fontId="8" fillId="4" borderId="3" xfId="20" applyFont="1" applyFill="1" applyBorder="1" applyAlignment="1">
      <alignment horizontal="center" vertical="center" wrapText="1"/>
    </xf>
    <xf numFmtId="0" fontId="8" fillId="4" borderId="6" xfId="20" applyFont="1" applyFill="1" applyBorder="1" applyAlignment="1">
      <alignment horizontal="center"/>
    </xf>
    <xf numFmtId="0" fontId="7" fillId="4" borderId="3" xfId="14" applyFont="1" applyFill="1" applyBorder="1" applyAlignment="1">
      <alignment horizontal="left" vertical="top" wrapText="1"/>
    </xf>
    <xf numFmtId="0" fontId="7" fillId="4" borderId="3" xfId="14" applyFont="1" applyFill="1" applyBorder="1" applyAlignment="1">
      <alignment horizontal="center" vertical="center" wrapText="1"/>
    </xf>
    <xf numFmtId="2" fontId="7" fillId="4" borderId="3" xfId="14" applyNumberFormat="1" applyFont="1" applyFill="1" applyBorder="1" applyAlignment="1">
      <alignment horizontal="center" vertical="center" wrapText="1"/>
    </xf>
    <xf numFmtId="2" fontId="8" fillId="4" borderId="3" xfId="14" applyNumberFormat="1" applyFont="1" applyFill="1" applyBorder="1" applyAlignment="1">
      <alignment horizontal="center" vertical="center" wrapText="1"/>
    </xf>
    <xf numFmtId="0" fontId="8" fillId="4" borderId="3" xfId="17" applyFont="1" applyFill="1" applyBorder="1" applyAlignment="1">
      <alignment horizontal="left"/>
    </xf>
    <xf numFmtId="0" fontId="8" fillId="4" borderId="3" xfId="17" applyFont="1" applyFill="1" applyBorder="1" applyAlignment="1">
      <alignment horizontal="center" vertical="center" wrapText="1"/>
    </xf>
    <xf numFmtId="2" fontId="8" fillId="4" borderId="3" xfId="17" applyNumberFormat="1" applyFont="1" applyFill="1" applyBorder="1" applyAlignment="1">
      <alignment horizontal="center" vertical="center"/>
    </xf>
    <xf numFmtId="0" fontId="8" fillId="4" borderId="3" xfId="14" applyFont="1" applyFill="1" applyBorder="1" applyAlignment="1">
      <alignment horizontal="left" vertical="top" wrapText="1"/>
    </xf>
    <xf numFmtId="0" fontId="8" fillId="4" borderId="3" xfId="1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wrapText="1"/>
    </xf>
    <xf numFmtId="0" fontId="8" fillId="0" borderId="3" xfId="0" quotePrefix="1" applyFont="1" applyBorder="1" applyAlignment="1">
      <alignment horizontal="center" vertical="center" wrapText="1"/>
    </xf>
    <xf numFmtId="1" fontId="8" fillId="0" borderId="3" xfId="0" quotePrefix="1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top" wrapText="1"/>
    </xf>
    <xf numFmtId="2" fontId="8" fillId="0" borderId="8" xfId="0" applyNumberFormat="1" applyFont="1" applyBorder="1" applyAlignment="1">
      <alignment horizontal="center" vertical="top" wrapText="1"/>
    </xf>
    <xf numFmtId="0" fontId="8" fillId="4" borderId="3" xfId="8" applyFont="1" applyFill="1" applyBorder="1" applyAlignment="1">
      <alignment horizontal="left" vertical="center" wrapText="1"/>
    </xf>
    <xf numFmtId="0" fontId="8" fillId="4" borderId="3" xfId="8" applyFont="1" applyFill="1" applyBorder="1" applyAlignment="1">
      <alignment horizontal="center" vertical="center"/>
    </xf>
    <xf numFmtId="2" fontId="8" fillId="0" borderId="3" xfId="0" applyNumberFormat="1" applyFont="1" applyBorder="1"/>
    <xf numFmtId="0" fontId="8" fillId="0" borderId="3" xfId="0" applyFont="1" applyBorder="1" applyAlignment="1">
      <alignment vertical="center"/>
    </xf>
    <xf numFmtId="2" fontId="8" fillId="0" borderId="3" xfId="6" quotePrefix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8" fillId="4" borderId="10" xfId="0" quotePrefix="1" applyFont="1" applyFill="1" applyBorder="1" applyAlignment="1">
      <alignment horizontal="center" wrapText="1"/>
    </xf>
    <xf numFmtId="0" fontId="7" fillId="0" borderId="3" xfId="0" quotePrefix="1" applyFont="1" applyBorder="1" applyAlignment="1">
      <alignment horizontal="left" vertical="top" wrapText="1"/>
    </xf>
    <xf numFmtId="0" fontId="7" fillId="0" borderId="3" xfId="0" quotePrefix="1" applyFont="1" applyBorder="1" applyAlignment="1">
      <alignment horizontal="center" vertical="center" wrapText="1"/>
    </xf>
    <xf numFmtId="49" fontId="7" fillId="0" borderId="3" xfId="0" quotePrefix="1" applyNumberFormat="1" applyFont="1" applyBorder="1" applyAlignment="1">
      <alignment horizontal="center" vertical="center" wrapText="1"/>
    </xf>
    <xf numFmtId="2" fontId="7" fillId="0" borderId="3" xfId="0" quotePrefix="1" applyNumberFormat="1" applyFont="1" applyBorder="1" applyAlignment="1">
      <alignment horizontal="center" vertical="center" wrapText="1"/>
    </xf>
    <xf numFmtId="0" fontId="8" fillId="4" borderId="13" xfId="0" quotePrefix="1" applyFont="1" applyFill="1" applyBorder="1" applyAlignment="1">
      <alignment horizontal="center" wrapText="1"/>
    </xf>
    <xf numFmtId="0" fontId="8" fillId="0" borderId="1" xfId="0" quotePrefix="1" applyFont="1" applyBorder="1" applyAlignment="1">
      <alignment horizontal="left" vertical="top" wrapText="1"/>
    </xf>
    <xf numFmtId="0" fontId="8" fillId="4" borderId="10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 wrapText="1"/>
    </xf>
    <xf numFmtId="2" fontId="8" fillId="4" borderId="3" xfId="16" applyNumberFormat="1" applyFont="1" applyFill="1" applyBorder="1" applyAlignment="1">
      <alignment horizontal="center"/>
    </xf>
    <xf numFmtId="0" fontId="8" fillId="0" borderId="3" xfId="0" quotePrefix="1" applyFont="1" applyBorder="1" applyAlignment="1">
      <alignment horizontal="left" vertical="center" wrapText="1"/>
    </xf>
    <xf numFmtId="0" fontId="8" fillId="4" borderId="13" xfId="0" quotePrefix="1" applyFont="1" applyFill="1" applyBorder="1" applyAlignment="1">
      <alignment horizontal="center" vertical="center" wrapText="1"/>
    </xf>
    <xf numFmtId="2" fontId="8" fillId="0" borderId="3" xfId="11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vertical="top" wrapText="1"/>
    </xf>
    <xf numFmtId="49" fontId="8" fillId="0" borderId="3" xfId="0" quotePrefix="1" applyNumberFormat="1" applyFont="1" applyBorder="1" applyAlignment="1">
      <alignment horizontal="center" vertical="center" wrapText="1"/>
    </xf>
    <xf numFmtId="2" fontId="8" fillId="0" borderId="1" xfId="6" quotePrefix="1" applyNumberFormat="1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2" fontId="26" fillId="0" borderId="0" xfId="0" applyNumberFormat="1" applyFont="1"/>
    <xf numFmtId="0" fontId="20" fillId="0" borderId="0" xfId="0" applyFont="1" applyAlignment="1">
      <alignment vertical="center"/>
    </xf>
    <xf numFmtId="0" fontId="8" fillId="4" borderId="3" xfId="18" applyFont="1" applyFill="1" applyBorder="1" applyAlignment="1">
      <alignment horizontal="left" wrapText="1"/>
    </xf>
    <xf numFmtId="0" fontId="8" fillId="4" borderId="1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center" vertical="top"/>
    </xf>
    <xf numFmtId="49" fontId="8" fillId="4" borderId="14" xfId="0" applyNumberFormat="1" applyFont="1" applyFill="1" applyBorder="1" applyAlignment="1">
      <alignment horizontal="center" vertical="top"/>
    </xf>
    <xf numFmtId="0" fontId="2" fillId="4" borderId="4" xfId="0" quotePrefix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4" xfId="0" quotePrefix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0" borderId="4" xfId="0" quotePrefix="1" applyFont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0" fillId="0" borderId="0" xfId="0" quotePrefix="1" applyFont="1" applyAlignment="1">
      <alignment horizontal="center" vertical="top" wrapText="1"/>
    </xf>
    <xf numFmtId="0" fontId="20" fillId="0" borderId="7" xfId="0" quotePrefix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justify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2" fontId="3" fillId="0" borderId="3" xfId="0" applyNumberFormat="1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justify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0" fontId="2" fillId="0" borderId="0" xfId="0" applyFont="1" applyAlignment="1">
      <alignment horizontal="left" vertical="center"/>
    </xf>
  </cellXfs>
  <cellStyles count="23">
    <cellStyle name="Bad 2" xfId="1" xr:uid="{3F1F1165-1CD0-443D-AFB5-F78E86EAC4F2}"/>
    <cellStyle name="Comma" xfId="2" builtinId="3"/>
    <cellStyle name="Comma 2" xfId="3" xr:uid="{0153E93E-2AF9-457C-B49A-CFC2AAA021F6}"/>
    <cellStyle name="Comma 3" xfId="4" xr:uid="{06688499-7123-4759-AE05-27BE50A292F1}"/>
    <cellStyle name="Comma 51" xfId="5" xr:uid="{4057F6D4-5731-4EB9-B95D-458CB6634353}"/>
    <cellStyle name="Currency 2 3" xfId="6" xr:uid="{EC255918-CC60-4FE0-9ACA-6899C76627B0}"/>
    <cellStyle name="Normal" xfId="0" builtinId="0"/>
    <cellStyle name="Normal 14 3" xfId="7" xr:uid="{4FB73B92-CE24-48D9-8141-8ED7B290283D}"/>
    <cellStyle name="Normal 14_axalqalaqis skola " xfId="8" xr:uid="{C1EBFCCC-B8CE-4438-8A2C-8F79E95CD6CB}"/>
    <cellStyle name="Normal 17" xfId="9" xr:uid="{3F0E9EE5-0222-4643-BC74-BFE5E97D718B}"/>
    <cellStyle name="Normal 17 3" xfId="10" xr:uid="{B6351771-7B5F-46D6-983B-16A2CFC1D4DD}"/>
    <cellStyle name="Normal 2" xfId="11" xr:uid="{177ACC55-FAE3-4C40-BB5F-D4E59D8D84CA}"/>
    <cellStyle name="Normal 29" xfId="12" xr:uid="{3BAE0CD9-52FC-41A2-9AB9-4E10751297E7}"/>
    <cellStyle name="Normal 52" xfId="13" xr:uid="{46C2DD46-3C0D-4C7B-B395-9488BF20F461}"/>
    <cellStyle name="Normal 53" xfId="14" xr:uid="{E187DE95-8807-4EF9-87BE-94CCD8EC3F5E}"/>
    <cellStyle name="Normal 54" xfId="15" xr:uid="{AA1302F5-72EC-476A-8620-CE757638ED4E}"/>
    <cellStyle name="Normal_Book1 2" xfId="16" xr:uid="{10B17ED2-051F-4B32-AD31-50CA855B7E42}"/>
    <cellStyle name="Normal_el.momaragebabenzo" xfId="17" xr:uid="{CF5ECEE7-5144-49C6-AE7D-66B9199C1A59}"/>
    <cellStyle name="Normal_sida kanalizaciadigomi" xfId="18" xr:uid="{A1CA841F-1F06-421F-AAC8-3A0EFEE9C31C}"/>
    <cellStyle name="Normal_sida wyalsadeni 3" xfId="19" xr:uid="{BA3A544A-68F3-40DA-A285-8EE97B27540C}"/>
    <cellStyle name="Normal_sida wyalsadeni_xarGaRricxva  remonti maisuraZis q.transp. sammarTvelos" xfId="20" xr:uid="{5005745A-846D-43D3-9892-0C659DE5708E}"/>
    <cellStyle name="Style 1" xfId="21" xr:uid="{671079EA-D3EC-4806-92CF-6A9ABD1FB893}"/>
    <cellStyle name="Обычный_SAN2008-I" xfId="22" xr:uid="{C7C8373E-6954-4111-9CF7-B00600573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25" name="Text Box 68">
          <a:extLst>
            <a:ext uri="{FF2B5EF4-FFF2-40B4-BE49-F238E27FC236}">
              <a16:creationId xmlns:a16="http://schemas.microsoft.com/office/drawing/2014/main" id="{3065AE18-12EE-BE9C-4B87-006E199F2E4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26" name="Text Box 69">
          <a:extLst>
            <a:ext uri="{FF2B5EF4-FFF2-40B4-BE49-F238E27FC236}">
              <a16:creationId xmlns:a16="http://schemas.microsoft.com/office/drawing/2014/main" id="{E4BA4FA9-DD9C-536D-E3AA-AF082A5F23C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27" name="Text Box 70">
          <a:extLst>
            <a:ext uri="{FF2B5EF4-FFF2-40B4-BE49-F238E27FC236}">
              <a16:creationId xmlns:a16="http://schemas.microsoft.com/office/drawing/2014/main" id="{43DCFA54-5F09-288E-A0C6-E55E61FC394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28" name="Text Box 71">
          <a:extLst>
            <a:ext uri="{FF2B5EF4-FFF2-40B4-BE49-F238E27FC236}">
              <a16:creationId xmlns:a16="http://schemas.microsoft.com/office/drawing/2014/main" id="{6B992EA7-76CE-8FDB-4425-D46F79F67EF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29" name="Text Box 72">
          <a:extLst>
            <a:ext uri="{FF2B5EF4-FFF2-40B4-BE49-F238E27FC236}">
              <a16:creationId xmlns:a16="http://schemas.microsoft.com/office/drawing/2014/main" id="{F351343B-0277-A04A-FA25-3A5B323A96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30" name="Text Box 73">
          <a:extLst>
            <a:ext uri="{FF2B5EF4-FFF2-40B4-BE49-F238E27FC236}">
              <a16:creationId xmlns:a16="http://schemas.microsoft.com/office/drawing/2014/main" id="{641C3BE0-96D9-71AA-CA18-F236936A20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31" name="Text Box 46">
          <a:extLst>
            <a:ext uri="{FF2B5EF4-FFF2-40B4-BE49-F238E27FC236}">
              <a16:creationId xmlns:a16="http://schemas.microsoft.com/office/drawing/2014/main" id="{50E2BCC2-33CF-D383-1059-9E4E17AC132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32" name="Text Box 43">
          <a:extLst>
            <a:ext uri="{FF2B5EF4-FFF2-40B4-BE49-F238E27FC236}">
              <a16:creationId xmlns:a16="http://schemas.microsoft.com/office/drawing/2014/main" id="{78F1794B-4DE1-BBEF-03EB-FF1FD596CEF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33" name="Text Box 46">
          <a:extLst>
            <a:ext uri="{FF2B5EF4-FFF2-40B4-BE49-F238E27FC236}">
              <a16:creationId xmlns:a16="http://schemas.microsoft.com/office/drawing/2014/main" id="{A12C4B23-0B5D-0D4F-D834-967E6D4555F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34" name="Text Box 43">
          <a:extLst>
            <a:ext uri="{FF2B5EF4-FFF2-40B4-BE49-F238E27FC236}">
              <a16:creationId xmlns:a16="http://schemas.microsoft.com/office/drawing/2014/main" id="{6DD952EC-8770-DD2F-29E3-8432930370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235" name="Text Box 10">
          <a:extLst>
            <a:ext uri="{FF2B5EF4-FFF2-40B4-BE49-F238E27FC236}">
              <a16:creationId xmlns:a16="http://schemas.microsoft.com/office/drawing/2014/main" id="{35811F9F-5B48-F0E1-FFBA-E3847BD86C3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236" name="Text Box 11">
          <a:extLst>
            <a:ext uri="{FF2B5EF4-FFF2-40B4-BE49-F238E27FC236}">
              <a16:creationId xmlns:a16="http://schemas.microsoft.com/office/drawing/2014/main" id="{7B0F3A4F-1912-77D4-D6F8-DAEF1430B540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37" name="Text Box 65">
          <a:extLst>
            <a:ext uri="{FF2B5EF4-FFF2-40B4-BE49-F238E27FC236}">
              <a16:creationId xmlns:a16="http://schemas.microsoft.com/office/drawing/2014/main" id="{F203A195-16A1-62F1-F4D3-4F8FCE30AE0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38" name="Text Box 91">
          <a:extLst>
            <a:ext uri="{FF2B5EF4-FFF2-40B4-BE49-F238E27FC236}">
              <a16:creationId xmlns:a16="http://schemas.microsoft.com/office/drawing/2014/main" id="{CF6EC477-8A54-4BFC-FBC5-45D562CC70B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39" name="Text Box 65">
          <a:extLst>
            <a:ext uri="{FF2B5EF4-FFF2-40B4-BE49-F238E27FC236}">
              <a16:creationId xmlns:a16="http://schemas.microsoft.com/office/drawing/2014/main" id="{C6948E15-1ADC-204D-55A6-DC8BE992E63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40" name="Text Box 91">
          <a:extLst>
            <a:ext uri="{FF2B5EF4-FFF2-40B4-BE49-F238E27FC236}">
              <a16:creationId xmlns:a16="http://schemas.microsoft.com/office/drawing/2014/main" id="{D7F1BB25-4049-3E61-C41D-FF31B251CC0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241" name="Text Box 46">
          <a:extLst>
            <a:ext uri="{FF2B5EF4-FFF2-40B4-BE49-F238E27FC236}">
              <a16:creationId xmlns:a16="http://schemas.microsoft.com/office/drawing/2014/main" id="{B12D1B42-1AAF-F1D9-3B0B-FF0BAF037BCC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242" name="Text Box 43">
          <a:extLst>
            <a:ext uri="{FF2B5EF4-FFF2-40B4-BE49-F238E27FC236}">
              <a16:creationId xmlns:a16="http://schemas.microsoft.com/office/drawing/2014/main" id="{F35A7FAB-105D-D18D-0E6F-8241162F4D9C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43" name="Text Box 68">
          <a:extLst>
            <a:ext uri="{FF2B5EF4-FFF2-40B4-BE49-F238E27FC236}">
              <a16:creationId xmlns:a16="http://schemas.microsoft.com/office/drawing/2014/main" id="{856B2A46-07ED-66E7-45B9-E6038F1C2E1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44" name="Text Box 69">
          <a:extLst>
            <a:ext uri="{FF2B5EF4-FFF2-40B4-BE49-F238E27FC236}">
              <a16:creationId xmlns:a16="http://schemas.microsoft.com/office/drawing/2014/main" id="{1401A50A-2C9F-2C36-E523-9E203E87AE7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45" name="Text Box 70">
          <a:extLst>
            <a:ext uri="{FF2B5EF4-FFF2-40B4-BE49-F238E27FC236}">
              <a16:creationId xmlns:a16="http://schemas.microsoft.com/office/drawing/2014/main" id="{088A61D7-5D0B-C7F2-5B2F-150FC1676F1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46" name="Text Box 71">
          <a:extLst>
            <a:ext uri="{FF2B5EF4-FFF2-40B4-BE49-F238E27FC236}">
              <a16:creationId xmlns:a16="http://schemas.microsoft.com/office/drawing/2014/main" id="{90D2E2DC-4FF9-8A1C-7F74-F664A9004E2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47" name="Text Box 72">
          <a:extLst>
            <a:ext uri="{FF2B5EF4-FFF2-40B4-BE49-F238E27FC236}">
              <a16:creationId xmlns:a16="http://schemas.microsoft.com/office/drawing/2014/main" id="{B00306CF-7873-0C9E-F201-F5E11C01E2E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48" name="Text Box 73">
          <a:extLst>
            <a:ext uri="{FF2B5EF4-FFF2-40B4-BE49-F238E27FC236}">
              <a16:creationId xmlns:a16="http://schemas.microsoft.com/office/drawing/2014/main" id="{683ACA75-93AD-1265-87CE-27DFAE37CE3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49" name="Text Box 46">
          <a:extLst>
            <a:ext uri="{FF2B5EF4-FFF2-40B4-BE49-F238E27FC236}">
              <a16:creationId xmlns:a16="http://schemas.microsoft.com/office/drawing/2014/main" id="{1233C662-08C5-CB44-5623-9955188E421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50" name="Text Box 43">
          <a:extLst>
            <a:ext uri="{FF2B5EF4-FFF2-40B4-BE49-F238E27FC236}">
              <a16:creationId xmlns:a16="http://schemas.microsoft.com/office/drawing/2014/main" id="{A2A1036D-AAB2-EF40-00FC-08DA351B6D2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51" name="Text Box 46">
          <a:extLst>
            <a:ext uri="{FF2B5EF4-FFF2-40B4-BE49-F238E27FC236}">
              <a16:creationId xmlns:a16="http://schemas.microsoft.com/office/drawing/2014/main" id="{9B687C43-733E-B705-5613-994D376399F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52" name="Text Box 43">
          <a:extLst>
            <a:ext uri="{FF2B5EF4-FFF2-40B4-BE49-F238E27FC236}">
              <a16:creationId xmlns:a16="http://schemas.microsoft.com/office/drawing/2014/main" id="{ACAFDAC9-FD78-5940-18F4-A6BFA9FF63F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53" name="Text Box 68">
          <a:extLst>
            <a:ext uri="{FF2B5EF4-FFF2-40B4-BE49-F238E27FC236}">
              <a16:creationId xmlns:a16="http://schemas.microsoft.com/office/drawing/2014/main" id="{EAB82E4E-A8D0-648F-DD56-03FA305AFA7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54" name="Text Box 69">
          <a:extLst>
            <a:ext uri="{FF2B5EF4-FFF2-40B4-BE49-F238E27FC236}">
              <a16:creationId xmlns:a16="http://schemas.microsoft.com/office/drawing/2014/main" id="{F5E2E54F-60DC-DA11-40D0-DB59132B684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55" name="Text Box 70">
          <a:extLst>
            <a:ext uri="{FF2B5EF4-FFF2-40B4-BE49-F238E27FC236}">
              <a16:creationId xmlns:a16="http://schemas.microsoft.com/office/drawing/2014/main" id="{E035916C-67C1-176A-353B-15D65947500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56" name="Text Box 71">
          <a:extLst>
            <a:ext uri="{FF2B5EF4-FFF2-40B4-BE49-F238E27FC236}">
              <a16:creationId xmlns:a16="http://schemas.microsoft.com/office/drawing/2014/main" id="{5CF53513-CF91-8D7A-C925-6C8F30A296C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57" name="Text Box 72">
          <a:extLst>
            <a:ext uri="{FF2B5EF4-FFF2-40B4-BE49-F238E27FC236}">
              <a16:creationId xmlns:a16="http://schemas.microsoft.com/office/drawing/2014/main" id="{9F6D7870-284B-931C-4AE5-4EA02E5498B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58" name="Text Box 73">
          <a:extLst>
            <a:ext uri="{FF2B5EF4-FFF2-40B4-BE49-F238E27FC236}">
              <a16:creationId xmlns:a16="http://schemas.microsoft.com/office/drawing/2014/main" id="{1C59E6F2-D458-2951-79DF-FE63B71F500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59" name="Text Box 46">
          <a:extLst>
            <a:ext uri="{FF2B5EF4-FFF2-40B4-BE49-F238E27FC236}">
              <a16:creationId xmlns:a16="http://schemas.microsoft.com/office/drawing/2014/main" id="{AA61363E-C5A8-BAB2-13A1-E5F666EEE8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60" name="Text Box 43">
          <a:extLst>
            <a:ext uri="{FF2B5EF4-FFF2-40B4-BE49-F238E27FC236}">
              <a16:creationId xmlns:a16="http://schemas.microsoft.com/office/drawing/2014/main" id="{865D02AA-6A0E-035A-C8F6-FAB7A986466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61" name="Text Box 46">
          <a:extLst>
            <a:ext uri="{FF2B5EF4-FFF2-40B4-BE49-F238E27FC236}">
              <a16:creationId xmlns:a16="http://schemas.microsoft.com/office/drawing/2014/main" id="{4BDAD013-1FBA-B10A-D6D0-4B2EF7F106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62" name="Text Box 43">
          <a:extLst>
            <a:ext uri="{FF2B5EF4-FFF2-40B4-BE49-F238E27FC236}">
              <a16:creationId xmlns:a16="http://schemas.microsoft.com/office/drawing/2014/main" id="{952A732B-8B34-BF35-1F79-8E40BD5DEC4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63" name="Text Box 68">
          <a:extLst>
            <a:ext uri="{FF2B5EF4-FFF2-40B4-BE49-F238E27FC236}">
              <a16:creationId xmlns:a16="http://schemas.microsoft.com/office/drawing/2014/main" id="{3EFE38C0-AE0E-33D0-F4FB-2939972A867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64" name="Text Box 69">
          <a:extLst>
            <a:ext uri="{FF2B5EF4-FFF2-40B4-BE49-F238E27FC236}">
              <a16:creationId xmlns:a16="http://schemas.microsoft.com/office/drawing/2014/main" id="{F7DFD055-B356-E63A-7B03-F343309515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65" name="Text Box 70">
          <a:extLst>
            <a:ext uri="{FF2B5EF4-FFF2-40B4-BE49-F238E27FC236}">
              <a16:creationId xmlns:a16="http://schemas.microsoft.com/office/drawing/2014/main" id="{23FE96FC-741B-057A-EE9B-42EBEFE268E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66" name="Text Box 71">
          <a:extLst>
            <a:ext uri="{FF2B5EF4-FFF2-40B4-BE49-F238E27FC236}">
              <a16:creationId xmlns:a16="http://schemas.microsoft.com/office/drawing/2014/main" id="{4C6849EF-668F-3F3D-748B-D57A3A88922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67" name="Text Box 72">
          <a:extLst>
            <a:ext uri="{FF2B5EF4-FFF2-40B4-BE49-F238E27FC236}">
              <a16:creationId xmlns:a16="http://schemas.microsoft.com/office/drawing/2014/main" id="{5A5558A2-F092-CFE3-0752-EFB9E32B925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268" name="Text Box 73">
          <a:extLst>
            <a:ext uri="{FF2B5EF4-FFF2-40B4-BE49-F238E27FC236}">
              <a16:creationId xmlns:a16="http://schemas.microsoft.com/office/drawing/2014/main" id="{63FA4863-973E-09E8-E791-F6D2E8234F2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69" name="Text Box 46">
          <a:extLst>
            <a:ext uri="{FF2B5EF4-FFF2-40B4-BE49-F238E27FC236}">
              <a16:creationId xmlns:a16="http://schemas.microsoft.com/office/drawing/2014/main" id="{2A89F635-8DFE-1DFC-A5A1-9BC5243AF73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70" name="Text Box 43">
          <a:extLst>
            <a:ext uri="{FF2B5EF4-FFF2-40B4-BE49-F238E27FC236}">
              <a16:creationId xmlns:a16="http://schemas.microsoft.com/office/drawing/2014/main" id="{7A546AE1-F629-93A0-71A5-ED2400BE26C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71" name="Text Box 46">
          <a:extLst>
            <a:ext uri="{FF2B5EF4-FFF2-40B4-BE49-F238E27FC236}">
              <a16:creationId xmlns:a16="http://schemas.microsoft.com/office/drawing/2014/main" id="{8B20E154-93D5-B86A-B66D-3524F97F28C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72" name="Text Box 43">
          <a:extLst>
            <a:ext uri="{FF2B5EF4-FFF2-40B4-BE49-F238E27FC236}">
              <a16:creationId xmlns:a16="http://schemas.microsoft.com/office/drawing/2014/main" id="{6F1D25A0-631F-7C42-7819-DE8399379C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273" name="Text Box 10">
          <a:extLst>
            <a:ext uri="{FF2B5EF4-FFF2-40B4-BE49-F238E27FC236}">
              <a16:creationId xmlns:a16="http://schemas.microsoft.com/office/drawing/2014/main" id="{D0272D8E-92A3-E96F-B983-68A2FD82059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274" name="Text Box 11">
          <a:extLst>
            <a:ext uri="{FF2B5EF4-FFF2-40B4-BE49-F238E27FC236}">
              <a16:creationId xmlns:a16="http://schemas.microsoft.com/office/drawing/2014/main" id="{D22F18D6-3D4C-B953-8367-0CA88F330918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75" name="Text Box 65">
          <a:extLst>
            <a:ext uri="{FF2B5EF4-FFF2-40B4-BE49-F238E27FC236}">
              <a16:creationId xmlns:a16="http://schemas.microsoft.com/office/drawing/2014/main" id="{3331D4BE-D159-C6C1-AC5F-073FFF53EA8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76" name="Text Box 91">
          <a:extLst>
            <a:ext uri="{FF2B5EF4-FFF2-40B4-BE49-F238E27FC236}">
              <a16:creationId xmlns:a16="http://schemas.microsoft.com/office/drawing/2014/main" id="{77DD539D-9695-5A1F-F693-556AFAD7A25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77" name="Text Box 65">
          <a:extLst>
            <a:ext uri="{FF2B5EF4-FFF2-40B4-BE49-F238E27FC236}">
              <a16:creationId xmlns:a16="http://schemas.microsoft.com/office/drawing/2014/main" id="{A8738162-393E-F69D-7EDC-F74F9CA0D24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278" name="Text Box 91">
          <a:extLst>
            <a:ext uri="{FF2B5EF4-FFF2-40B4-BE49-F238E27FC236}">
              <a16:creationId xmlns:a16="http://schemas.microsoft.com/office/drawing/2014/main" id="{43D922CA-1D72-5D30-C39D-E63F23DB096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279" name="Text Box 46">
          <a:extLst>
            <a:ext uri="{FF2B5EF4-FFF2-40B4-BE49-F238E27FC236}">
              <a16:creationId xmlns:a16="http://schemas.microsoft.com/office/drawing/2014/main" id="{EA6C5B49-AADE-54A1-0426-F4C7E5EE9ED8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280" name="Text Box 43">
          <a:extLst>
            <a:ext uri="{FF2B5EF4-FFF2-40B4-BE49-F238E27FC236}">
              <a16:creationId xmlns:a16="http://schemas.microsoft.com/office/drawing/2014/main" id="{C85E0134-2D68-0451-D597-A7CB727BBC1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81" name="Text Box 68">
          <a:extLst>
            <a:ext uri="{FF2B5EF4-FFF2-40B4-BE49-F238E27FC236}">
              <a16:creationId xmlns:a16="http://schemas.microsoft.com/office/drawing/2014/main" id="{1A798873-6F84-F6FE-F53B-5FFCA30ACED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82" name="Text Box 69">
          <a:extLst>
            <a:ext uri="{FF2B5EF4-FFF2-40B4-BE49-F238E27FC236}">
              <a16:creationId xmlns:a16="http://schemas.microsoft.com/office/drawing/2014/main" id="{E7C4A3C9-32BB-C48B-92EA-BDEEFEAB2FF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83" name="Text Box 70">
          <a:extLst>
            <a:ext uri="{FF2B5EF4-FFF2-40B4-BE49-F238E27FC236}">
              <a16:creationId xmlns:a16="http://schemas.microsoft.com/office/drawing/2014/main" id="{A0E8ED17-F6FE-AB98-CD5D-21C139DA5FA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84" name="Text Box 71">
          <a:extLst>
            <a:ext uri="{FF2B5EF4-FFF2-40B4-BE49-F238E27FC236}">
              <a16:creationId xmlns:a16="http://schemas.microsoft.com/office/drawing/2014/main" id="{DAE8530C-AFFF-4230-D398-423FF6C5CD7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85" name="Text Box 72">
          <a:extLst>
            <a:ext uri="{FF2B5EF4-FFF2-40B4-BE49-F238E27FC236}">
              <a16:creationId xmlns:a16="http://schemas.microsoft.com/office/drawing/2014/main" id="{C72F1588-2CB6-00C6-6C17-49DE740CFD8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86" name="Text Box 73">
          <a:extLst>
            <a:ext uri="{FF2B5EF4-FFF2-40B4-BE49-F238E27FC236}">
              <a16:creationId xmlns:a16="http://schemas.microsoft.com/office/drawing/2014/main" id="{B169B538-CC5C-37F2-FCAA-FEDF36839F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87" name="Text Box 46">
          <a:extLst>
            <a:ext uri="{FF2B5EF4-FFF2-40B4-BE49-F238E27FC236}">
              <a16:creationId xmlns:a16="http://schemas.microsoft.com/office/drawing/2014/main" id="{884EC52A-2638-AF51-4737-F6414BC47B2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88" name="Text Box 43">
          <a:extLst>
            <a:ext uri="{FF2B5EF4-FFF2-40B4-BE49-F238E27FC236}">
              <a16:creationId xmlns:a16="http://schemas.microsoft.com/office/drawing/2014/main" id="{E4656179-192B-47F3-98CC-D8F6C39A96F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89" name="Text Box 46">
          <a:extLst>
            <a:ext uri="{FF2B5EF4-FFF2-40B4-BE49-F238E27FC236}">
              <a16:creationId xmlns:a16="http://schemas.microsoft.com/office/drawing/2014/main" id="{19C3CE93-890C-FE47-7911-CEDFD23CE08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90" name="Text Box 43">
          <a:extLst>
            <a:ext uri="{FF2B5EF4-FFF2-40B4-BE49-F238E27FC236}">
              <a16:creationId xmlns:a16="http://schemas.microsoft.com/office/drawing/2014/main" id="{541756C9-E48D-E204-423E-4A8DE2D7B20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91" name="Text Box 68">
          <a:extLst>
            <a:ext uri="{FF2B5EF4-FFF2-40B4-BE49-F238E27FC236}">
              <a16:creationId xmlns:a16="http://schemas.microsoft.com/office/drawing/2014/main" id="{05BF7B1D-22E3-15C0-1A5A-79F61FE1466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92" name="Text Box 69">
          <a:extLst>
            <a:ext uri="{FF2B5EF4-FFF2-40B4-BE49-F238E27FC236}">
              <a16:creationId xmlns:a16="http://schemas.microsoft.com/office/drawing/2014/main" id="{097ED6C4-5F2E-DDCC-F36D-31477B14E1A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93" name="Text Box 70">
          <a:extLst>
            <a:ext uri="{FF2B5EF4-FFF2-40B4-BE49-F238E27FC236}">
              <a16:creationId xmlns:a16="http://schemas.microsoft.com/office/drawing/2014/main" id="{0F3F0727-B76F-E917-C6C6-0779C24A405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94" name="Text Box 71">
          <a:extLst>
            <a:ext uri="{FF2B5EF4-FFF2-40B4-BE49-F238E27FC236}">
              <a16:creationId xmlns:a16="http://schemas.microsoft.com/office/drawing/2014/main" id="{BA74BB05-06E6-DB43-5AD7-165087E4884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95" name="Text Box 72">
          <a:extLst>
            <a:ext uri="{FF2B5EF4-FFF2-40B4-BE49-F238E27FC236}">
              <a16:creationId xmlns:a16="http://schemas.microsoft.com/office/drawing/2014/main" id="{AF919EA5-981D-00D3-ECA2-32EA7D1FE9E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296" name="Text Box 73">
          <a:extLst>
            <a:ext uri="{FF2B5EF4-FFF2-40B4-BE49-F238E27FC236}">
              <a16:creationId xmlns:a16="http://schemas.microsoft.com/office/drawing/2014/main" id="{BD8E9134-6A6D-4F65-135E-A2744B20AF7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97" name="Text Box 46">
          <a:extLst>
            <a:ext uri="{FF2B5EF4-FFF2-40B4-BE49-F238E27FC236}">
              <a16:creationId xmlns:a16="http://schemas.microsoft.com/office/drawing/2014/main" id="{774B2834-4D64-7AB1-9C71-9899AA8395F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98" name="Text Box 43">
          <a:extLst>
            <a:ext uri="{FF2B5EF4-FFF2-40B4-BE49-F238E27FC236}">
              <a16:creationId xmlns:a16="http://schemas.microsoft.com/office/drawing/2014/main" id="{A4718581-4345-A649-017A-1578174B5D2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299" name="Text Box 46">
          <a:extLst>
            <a:ext uri="{FF2B5EF4-FFF2-40B4-BE49-F238E27FC236}">
              <a16:creationId xmlns:a16="http://schemas.microsoft.com/office/drawing/2014/main" id="{F8B2294D-DD9B-B3E8-AD84-E9E50C871A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00" name="Text Box 43">
          <a:extLst>
            <a:ext uri="{FF2B5EF4-FFF2-40B4-BE49-F238E27FC236}">
              <a16:creationId xmlns:a16="http://schemas.microsoft.com/office/drawing/2014/main" id="{7B6367F1-D97B-6F8A-B76C-7A9EA2A4C75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01" name="Text Box 68">
          <a:extLst>
            <a:ext uri="{FF2B5EF4-FFF2-40B4-BE49-F238E27FC236}">
              <a16:creationId xmlns:a16="http://schemas.microsoft.com/office/drawing/2014/main" id="{D31731B3-417B-4FBC-432C-3C246108A60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02" name="Text Box 69">
          <a:extLst>
            <a:ext uri="{FF2B5EF4-FFF2-40B4-BE49-F238E27FC236}">
              <a16:creationId xmlns:a16="http://schemas.microsoft.com/office/drawing/2014/main" id="{B2E9C24F-2E9A-0169-499C-9BFD2ACCC3D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03" name="Text Box 70">
          <a:extLst>
            <a:ext uri="{FF2B5EF4-FFF2-40B4-BE49-F238E27FC236}">
              <a16:creationId xmlns:a16="http://schemas.microsoft.com/office/drawing/2014/main" id="{01E574B7-C0FE-7578-A55A-8BAFA2EB76D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04" name="Text Box 71">
          <a:extLst>
            <a:ext uri="{FF2B5EF4-FFF2-40B4-BE49-F238E27FC236}">
              <a16:creationId xmlns:a16="http://schemas.microsoft.com/office/drawing/2014/main" id="{7A26D495-FA79-3B81-4269-4B537D4CB1C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05" name="Text Box 72">
          <a:extLst>
            <a:ext uri="{FF2B5EF4-FFF2-40B4-BE49-F238E27FC236}">
              <a16:creationId xmlns:a16="http://schemas.microsoft.com/office/drawing/2014/main" id="{531B9451-B8E3-4B29-9FE5-380D71013AD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06" name="Text Box 73">
          <a:extLst>
            <a:ext uri="{FF2B5EF4-FFF2-40B4-BE49-F238E27FC236}">
              <a16:creationId xmlns:a16="http://schemas.microsoft.com/office/drawing/2014/main" id="{A42A6514-2BE9-C672-D860-6FEDB45E79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07" name="Text Box 46">
          <a:extLst>
            <a:ext uri="{FF2B5EF4-FFF2-40B4-BE49-F238E27FC236}">
              <a16:creationId xmlns:a16="http://schemas.microsoft.com/office/drawing/2014/main" id="{B60FFECC-5474-D959-83D9-88D8811F91D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08" name="Text Box 43">
          <a:extLst>
            <a:ext uri="{FF2B5EF4-FFF2-40B4-BE49-F238E27FC236}">
              <a16:creationId xmlns:a16="http://schemas.microsoft.com/office/drawing/2014/main" id="{E84B5210-A244-6891-8934-F4936183B04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09" name="Text Box 46">
          <a:extLst>
            <a:ext uri="{FF2B5EF4-FFF2-40B4-BE49-F238E27FC236}">
              <a16:creationId xmlns:a16="http://schemas.microsoft.com/office/drawing/2014/main" id="{9983B34B-F1E0-EE21-C5E1-27DFEC764D1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10" name="Text Box 43">
          <a:extLst>
            <a:ext uri="{FF2B5EF4-FFF2-40B4-BE49-F238E27FC236}">
              <a16:creationId xmlns:a16="http://schemas.microsoft.com/office/drawing/2014/main" id="{D4212B5A-4BEA-163F-6A45-8768D77C822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311" name="Text Box 10">
          <a:extLst>
            <a:ext uri="{FF2B5EF4-FFF2-40B4-BE49-F238E27FC236}">
              <a16:creationId xmlns:a16="http://schemas.microsoft.com/office/drawing/2014/main" id="{F3FB7F6A-C737-F940-ACF8-C1B38BE9822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312" name="Text Box 11">
          <a:extLst>
            <a:ext uri="{FF2B5EF4-FFF2-40B4-BE49-F238E27FC236}">
              <a16:creationId xmlns:a16="http://schemas.microsoft.com/office/drawing/2014/main" id="{78B8BEE6-6BB9-719A-938B-FF6252261D4E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13" name="Text Box 65">
          <a:extLst>
            <a:ext uri="{FF2B5EF4-FFF2-40B4-BE49-F238E27FC236}">
              <a16:creationId xmlns:a16="http://schemas.microsoft.com/office/drawing/2014/main" id="{340AB9A4-BB7C-06C8-2CCF-6C12F947756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14" name="Text Box 91">
          <a:extLst>
            <a:ext uri="{FF2B5EF4-FFF2-40B4-BE49-F238E27FC236}">
              <a16:creationId xmlns:a16="http://schemas.microsoft.com/office/drawing/2014/main" id="{CC1388D6-C5C4-CA39-CF3B-F9F882E9D3E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15" name="Text Box 65">
          <a:extLst>
            <a:ext uri="{FF2B5EF4-FFF2-40B4-BE49-F238E27FC236}">
              <a16:creationId xmlns:a16="http://schemas.microsoft.com/office/drawing/2014/main" id="{35358B51-3313-3BA6-90A8-B19830FD5DC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16" name="Text Box 91">
          <a:extLst>
            <a:ext uri="{FF2B5EF4-FFF2-40B4-BE49-F238E27FC236}">
              <a16:creationId xmlns:a16="http://schemas.microsoft.com/office/drawing/2014/main" id="{27C68946-92FF-D44D-996F-7959CE410AF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317" name="Text Box 46">
          <a:extLst>
            <a:ext uri="{FF2B5EF4-FFF2-40B4-BE49-F238E27FC236}">
              <a16:creationId xmlns:a16="http://schemas.microsoft.com/office/drawing/2014/main" id="{B51A1330-6448-D764-16B2-34521E9B1E76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318" name="Text Box 43">
          <a:extLst>
            <a:ext uri="{FF2B5EF4-FFF2-40B4-BE49-F238E27FC236}">
              <a16:creationId xmlns:a16="http://schemas.microsoft.com/office/drawing/2014/main" id="{3854C34B-E8B0-CFB1-B522-1B272C50D1EA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19" name="Text Box 68">
          <a:extLst>
            <a:ext uri="{FF2B5EF4-FFF2-40B4-BE49-F238E27FC236}">
              <a16:creationId xmlns:a16="http://schemas.microsoft.com/office/drawing/2014/main" id="{2C78363C-3418-E5A6-58E6-B75F729FAB1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20" name="Text Box 69">
          <a:extLst>
            <a:ext uri="{FF2B5EF4-FFF2-40B4-BE49-F238E27FC236}">
              <a16:creationId xmlns:a16="http://schemas.microsoft.com/office/drawing/2014/main" id="{5CDAF863-CC71-3D81-EEF1-335A8B01382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21" name="Text Box 70">
          <a:extLst>
            <a:ext uri="{FF2B5EF4-FFF2-40B4-BE49-F238E27FC236}">
              <a16:creationId xmlns:a16="http://schemas.microsoft.com/office/drawing/2014/main" id="{62975BDD-65FC-67C2-E804-BD2394C2039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22" name="Text Box 71">
          <a:extLst>
            <a:ext uri="{FF2B5EF4-FFF2-40B4-BE49-F238E27FC236}">
              <a16:creationId xmlns:a16="http://schemas.microsoft.com/office/drawing/2014/main" id="{A66F67B2-9996-4FAE-A5F9-FA3C9700B60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23" name="Text Box 72">
          <a:extLst>
            <a:ext uri="{FF2B5EF4-FFF2-40B4-BE49-F238E27FC236}">
              <a16:creationId xmlns:a16="http://schemas.microsoft.com/office/drawing/2014/main" id="{B99C75A3-8528-168A-3E2A-C187A656EE1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24" name="Text Box 73">
          <a:extLst>
            <a:ext uri="{FF2B5EF4-FFF2-40B4-BE49-F238E27FC236}">
              <a16:creationId xmlns:a16="http://schemas.microsoft.com/office/drawing/2014/main" id="{B609E7AF-2EA7-F125-D5EC-5B868EDC80D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25" name="Text Box 46">
          <a:extLst>
            <a:ext uri="{FF2B5EF4-FFF2-40B4-BE49-F238E27FC236}">
              <a16:creationId xmlns:a16="http://schemas.microsoft.com/office/drawing/2014/main" id="{E4580661-3C7F-1164-9B22-8C0EFEEB8E1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26" name="Text Box 43">
          <a:extLst>
            <a:ext uri="{FF2B5EF4-FFF2-40B4-BE49-F238E27FC236}">
              <a16:creationId xmlns:a16="http://schemas.microsoft.com/office/drawing/2014/main" id="{3BF95467-3F8E-937B-79FB-4593210C69C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27" name="Text Box 46">
          <a:extLst>
            <a:ext uri="{FF2B5EF4-FFF2-40B4-BE49-F238E27FC236}">
              <a16:creationId xmlns:a16="http://schemas.microsoft.com/office/drawing/2014/main" id="{8A01E683-C6C5-D240-3678-C75522261A0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28" name="Text Box 43">
          <a:extLst>
            <a:ext uri="{FF2B5EF4-FFF2-40B4-BE49-F238E27FC236}">
              <a16:creationId xmlns:a16="http://schemas.microsoft.com/office/drawing/2014/main" id="{1C56DA1F-7A4C-4101-5B8F-4EC6CEFBF84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29" name="Text Box 68">
          <a:extLst>
            <a:ext uri="{FF2B5EF4-FFF2-40B4-BE49-F238E27FC236}">
              <a16:creationId xmlns:a16="http://schemas.microsoft.com/office/drawing/2014/main" id="{85B6BBD0-F999-D19E-3476-30E217DE7CA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30" name="Text Box 69">
          <a:extLst>
            <a:ext uri="{FF2B5EF4-FFF2-40B4-BE49-F238E27FC236}">
              <a16:creationId xmlns:a16="http://schemas.microsoft.com/office/drawing/2014/main" id="{C4EB8A61-1416-1D4C-125D-4AD9378BD72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31" name="Text Box 70">
          <a:extLst>
            <a:ext uri="{FF2B5EF4-FFF2-40B4-BE49-F238E27FC236}">
              <a16:creationId xmlns:a16="http://schemas.microsoft.com/office/drawing/2014/main" id="{C5EF401F-F06C-6956-6EED-0BCE9F40E0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32" name="Text Box 71">
          <a:extLst>
            <a:ext uri="{FF2B5EF4-FFF2-40B4-BE49-F238E27FC236}">
              <a16:creationId xmlns:a16="http://schemas.microsoft.com/office/drawing/2014/main" id="{CE256360-BF7E-0C71-E591-2E1B1DA76F7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33" name="Text Box 72">
          <a:extLst>
            <a:ext uri="{FF2B5EF4-FFF2-40B4-BE49-F238E27FC236}">
              <a16:creationId xmlns:a16="http://schemas.microsoft.com/office/drawing/2014/main" id="{3A79F06D-17B2-CB47-5B86-3230C1B9DD8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34" name="Text Box 73">
          <a:extLst>
            <a:ext uri="{FF2B5EF4-FFF2-40B4-BE49-F238E27FC236}">
              <a16:creationId xmlns:a16="http://schemas.microsoft.com/office/drawing/2014/main" id="{DCB09851-12B9-D430-56DD-AEC3644C171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35" name="Text Box 46">
          <a:extLst>
            <a:ext uri="{FF2B5EF4-FFF2-40B4-BE49-F238E27FC236}">
              <a16:creationId xmlns:a16="http://schemas.microsoft.com/office/drawing/2014/main" id="{1A115F2A-8D2C-B484-58B6-E793712A9FF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36" name="Text Box 43">
          <a:extLst>
            <a:ext uri="{FF2B5EF4-FFF2-40B4-BE49-F238E27FC236}">
              <a16:creationId xmlns:a16="http://schemas.microsoft.com/office/drawing/2014/main" id="{1CB3E772-230D-FD51-9432-A9919E83B5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37" name="Text Box 46">
          <a:extLst>
            <a:ext uri="{FF2B5EF4-FFF2-40B4-BE49-F238E27FC236}">
              <a16:creationId xmlns:a16="http://schemas.microsoft.com/office/drawing/2014/main" id="{043A52D1-1ACB-5D5F-22FE-EF6221CB212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38" name="Text Box 43">
          <a:extLst>
            <a:ext uri="{FF2B5EF4-FFF2-40B4-BE49-F238E27FC236}">
              <a16:creationId xmlns:a16="http://schemas.microsoft.com/office/drawing/2014/main" id="{061EAF4C-4041-D550-EE5E-0B98A206F61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39" name="Text Box 68">
          <a:extLst>
            <a:ext uri="{FF2B5EF4-FFF2-40B4-BE49-F238E27FC236}">
              <a16:creationId xmlns:a16="http://schemas.microsoft.com/office/drawing/2014/main" id="{B5B5D546-56DD-170E-7B9B-8B82E89EC6A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40" name="Text Box 69">
          <a:extLst>
            <a:ext uri="{FF2B5EF4-FFF2-40B4-BE49-F238E27FC236}">
              <a16:creationId xmlns:a16="http://schemas.microsoft.com/office/drawing/2014/main" id="{B1D6E82B-CFFD-4AC0-B039-13085097F32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41" name="Text Box 70">
          <a:extLst>
            <a:ext uri="{FF2B5EF4-FFF2-40B4-BE49-F238E27FC236}">
              <a16:creationId xmlns:a16="http://schemas.microsoft.com/office/drawing/2014/main" id="{3CB39D85-1B7F-4EB9-BA76-6B5E5E82DA9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42" name="Text Box 71">
          <a:extLst>
            <a:ext uri="{FF2B5EF4-FFF2-40B4-BE49-F238E27FC236}">
              <a16:creationId xmlns:a16="http://schemas.microsoft.com/office/drawing/2014/main" id="{532746B0-9BF2-67B8-BB06-7DA181D8D41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43" name="Text Box 72">
          <a:extLst>
            <a:ext uri="{FF2B5EF4-FFF2-40B4-BE49-F238E27FC236}">
              <a16:creationId xmlns:a16="http://schemas.microsoft.com/office/drawing/2014/main" id="{C6F3AAFF-664B-FA80-7E51-ECEE072929C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44" name="Text Box 73">
          <a:extLst>
            <a:ext uri="{FF2B5EF4-FFF2-40B4-BE49-F238E27FC236}">
              <a16:creationId xmlns:a16="http://schemas.microsoft.com/office/drawing/2014/main" id="{41BBB015-5EB3-3BE2-A804-6678483FD07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45" name="Text Box 46">
          <a:extLst>
            <a:ext uri="{FF2B5EF4-FFF2-40B4-BE49-F238E27FC236}">
              <a16:creationId xmlns:a16="http://schemas.microsoft.com/office/drawing/2014/main" id="{45C62FF7-4F10-E63B-A691-9AC0AD2478E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46" name="Text Box 43">
          <a:extLst>
            <a:ext uri="{FF2B5EF4-FFF2-40B4-BE49-F238E27FC236}">
              <a16:creationId xmlns:a16="http://schemas.microsoft.com/office/drawing/2014/main" id="{B364311E-8020-2DF9-00D7-25B94A29135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47" name="Text Box 46">
          <a:extLst>
            <a:ext uri="{FF2B5EF4-FFF2-40B4-BE49-F238E27FC236}">
              <a16:creationId xmlns:a16="http://schemas.microsoft.com/office/drawing/2014/main" id="{9D27EA85-F0D8-8163-BC89-BFD76838694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48" name="Text Box 43">
          <a:extLst>
            <a:ext uri="{FF2B5EF4-FFF2-40B4-BE49-F238E27FC236}">
              <a16:creationId xmlns:a16="http://schemas.microsoft.com/office/drawing/2014/main" id="{E831414C-BBC5-655A-C518-1CD432FCE75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349" name="Text Box 10">
          <a:extLst>
            <a:ext uri="{FF2B5EF4-FFF2-40B4-BE49-F238E27FC236}">
              <a16:creationId xmlns:a16="http://schemas.microsoft.com/office/drawing/2014/main" id="{62DA0600-0EA2-CF01-1159-C53FDD6D1486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350" name="Text Box 11">
          <a:extLst>
            <a:ext uri="{FF2B5EF4-FFF2-40B4-BE49-F238E27FC236}">
              <a16:creationId xmlns:a16="http://schemas.microsoft.com/office/drawing/2014/main" id="{DA0D29BD-CE3A-C836-C1A9-027D3E4E4671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51" name="Text Box 65">
          <a:extLst>
            <a:ext uri="{FF2B5EF4-FFF2-40B4-BE49-F238E27FC236}">
              <a16:creationId xmlns:a16="http://schemas.microsoft.com/office/drawing/2014/main" id="{094049C6-2947-EB2D-5ACE-7C2A9E51722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52" name="Text Box 91">
          <a:extLst>
            <a:ext uri="{FF2B5EF4-FFF2-40B4-BE49-F238E27FC236}">
              <a16:creationId xmlns:a16="http://schemas.microsoft.com/office/drawing/2014/main" id="{10DE3E07-A4AB-FDFE-EE18-CBDC1A639C9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53" name="Text Box 65">
          <a:extLst>
            <a:ext uri="{FF2B5EF4-FFF2-40B4-BE49-F238E27FC236}">
              <a16:creationId xmlns:a16="http://schemas.microsoft.com/office/drawing/2014/main" id="{DEEB3029-9ACB-45A2-DB85-CAFA1320692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54" name="Text Box 91">
          <a:extLst>
            <a:ext uri="{FF2B5EF4-FFF2-40B4-BE49-F238E27FC236}">
              <a16:creationId xmlns:a16="http://schemas.microsoft.com/office/drawing/2014/main" id="{39BFC92D-B8D3-B515-40CC-678219D36B9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355" name="Text Box 46">
          <a:extLst>
            <a:ext uri="{FF2B5EF4-FFF2-40B4-BE49-F238E27FC236}">
              <a16:creationId xmlns:a16="http://schemas.microsoft.com/office/drawing/2014/main" id="{DE66D78F-E8E3-4CBC-5432-E3C6A85F3C02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356" name="Text Box 43">
          <a:extLst>
            <a:ext uri="{FF2B5EF4-FFF2-40B4-BE49-F238E27FC236}">
              <a16:creationId xmlns:a16="http://schemas.microsoft.com/office/drawing/2014/main" id="{542BDEA9-1F3A-62F3-6667-1A532A781EA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57" name="Text Box 68">
          <a:extLst>
            <a:ext uri="{FF2B5EF4-FFF2-40B4-BE49-F238E27FC236}">
              <a16:creationId xmlns:a16="http://schemas.microsoft.com/office/drawing/2014/main" id="{090F7709-8A4E-EEAE-A5F6-5882E1AAFD7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58" name="Text Box 69">
          <a:extLst>
            <a:ext uri="{FF2B5EF4-FFF2-40B4-BE49-F238E27FC236}">
              <a16:creationId xmlns:a16="http://schemas.microsoft.com/office/drawing/2014/main" id="{917D4190-CD8F-A367-38E3-A44B7B1E24E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59" name="Text Box 70">
          <a:extLst>
            <a:ext uri="{FF2B5EF4-FFF2-40B4-BE49-F238E27FC236}">
              <a16:creationId xmlns:a16="http://schemas.microsoft.com/office/drawing/2014/main" id="{29FAB5BC-35CF-BD32-25A1-A5065F8CC89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60" name="Text Box 71">
          <a:extLst>
            <a:ext uri="{FF2B5EF4-FFF2-40B4-BE49-F238E27FC236}">
              <a16:creationId xmlns:a16="http://schemas.microsoft.com/office/drawing/2014/main" id="{C295DA5F-8119-8C2A-E574-AD312DC1B52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61" name="Text Box 72">
          <a:extLst>
            <a:ext uri="{FF2B5EF4-FFF2-40B4-BE49-F238E27FC236}">
              <a16:creationId xmlns:a16="http://schemas.microsoft.com/office/drawing/2014/main" id="{B83EDA85-BF65-3600-16AC-D2F20131FA3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62" name="Text Box 73">
          <a:extLst>
            <a:ext uri="{FF2B5EF4-FFF2-40B4-BE49-F238E27FC236}">
              <a16:creationId xmlns:a16="http://schemas.microsoft.com/office/drawing/2014/main" id="{9C242C03-8C95-F972-41ED-754DE52329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63" name="Text Box 46">
          <a:extLst>
            <a:ext uri="{FF2B5EF4-FFF2-40B4-BE49-F238E27FC236}">
              <a16:creationId xmlns:a16="http://schemas.microsoft.com/office/drawing/2014/main" id="{8E75CD12-B547-42BA-CF4B-B6C76C535DD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64" name="Text Box 43">
          <a:extLst>
            <a:ext uri="{FF2B5EF4-FFF2-40B4-BE49-F238E27FC236}">
              <a16:creationId xmlns:a16="http://schemas.microsoft.com/office/drawing/2014/main" id="{E43D17EE-BC68-B5DE-DD2B-3D5C922C005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65" name="Text Box 46">
          <a:extLst>
            <a:ext uri="{FF2B5EF4-FFF2-40B4-BE49-F238E27FC236}">
              <a16:creationId xmlns:a16="http://schemas.microsoft.com/office/drawing/2014/main" id="{44829556-D209-8277-6B6B-F848E800A6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66" name="Text Box 43">
          <a:extLst>
            <a:ext uri="{FF2B5EF4-FFF2-40B4-BE49-F238E27FC236}">
              <a16:creationId xmlns:a16="http://schemas.microsoft.com/office/drawing/2014/main" id="{05889B8C-AC7C-A9D2-6FF0-AACFBC906BE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67" name="Text Box 68">
          <a:extLst>
            <a:ext uri="{FF2B5EF4-FFF2-40B4-BE49-F238E27FC236}">
              <a16:creationId xmlns:a16="http://schemas.microsoft.com/office/drawing/2014/main" id="{94324405-264F-F612-6BF5-35F728D9F8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68" name="Text Box 69">
          <a:extLst>
            <a:ext uri="{FF2B5EF4-FFF2-40B4-BE49-F238E27FC236}">
              <a16:creationId xmlns:a16="http://schemas.microsoft.com/office/drawing/2014/main" id="{64EA0F9A-42A7-2760-77F8-ED70BB4CFB8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69" name="Text Box 70">
          <a:extLst>
            <a:ext uri="{FF2B5EF4-FFF2-40B4-BE49-F238E27FC236}">
              <a16:creationId xmlns:a16="http://schemas.microsoft.com/office/drawing/2014/main" id="{B4D79EE7-2F06-6925-5FEA-5FDC8002FE0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70" name="Text Box 71">
          <a:extLst>
            <a:ext uri="{FF2B5EF4-FFF2-40B4-BE49-F238E27FC236}">
              <a16:creationId xmlns:a16="http://schemas.microsoft.com/office/drawing/2014/main" id="{5593EC56-2D03-44A1-0D56-15DBFDB449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71" name="Text Box 72">
          <a:extLst>
            <a:ext uri="{FF2B5EF4-FFF2-40B4-BE49-F238E27FC236}">
              <a16:creationId xmlns:a16="http://schemas.microsoft.com/office/drawing/2014/main" id="{9DDBD94E-623E-EA99-7BFB-C87C7B4B266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72" name="Text Box 73">
          <a:extLst>
            <a:ext uri="{FF2B5EF4-FFF2-40B4-BE49-F238E27FC236}">
              <a16:creationId xmlns:a16="http://schemas.microsoft.com/office/drawing/2014/main" id="{97E379DB-2573-52C6-F1C3-645FF569B51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73" name="Text Box 46">
          <a:extLst>
            <a:ext uri="{FF2B5EF4-FFF2-40B4-BE49-F238E27FC236}">
              <a16:creationId xmlns:a16="http://schemas.microsoft.com/office/drawing/2014/main" id="{80B9AD0A-22A4-22F0-EF54-1AEBAEDAB69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74" name="Text Box 43">
          <a:extLst>
            <a:ext uri="{FF2B5EF4-FFF2-40B4-BE49-F238E27FC236}">
              <a16:creationId xmlns:a16="http://schemas.microsoft.com/office/drawing/2014/main" id="{5D70A072-9264-5E29-5ABD-18A895DE29D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75" name="Text Box 46">
          <a:extLst>
            <a:ext uri="{FF2B5EF4-FFF2-40B4-BE49-F238E27FC236}">
              <a16:creationId xmlns:a16="http://schemas.microsoft.com/office/drawing/2014/main" id="{7F80955A-87C2-D1E5-EBDC-2E983A68D16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76" name="Text Box 43">
          <a:extLst>
            <a:ext uri="{FF2B5EF4-FFF2-40B4-BE49-F238E27FC236}">
              <a16:creationId xmlns:a16="http://schemas.microsoft.com/office/drawing/2014/main" id="{C7AD0728-529C-B63C-0FAF-912099D6B2E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77" name="Text Box 68">
          <a:extLst>
            <a:ext uri="{FF2B5EF4-FFF2-40B4-BE49-F238E27FC236}">
              <a16:creationId xmlns:a16="http://schemas.microsoft.com/office/drawing/2014/main" id="{C4BB91CE-6D37-B5C8-9D79-04931761BC6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78" name="Text Box 69">
          <a:extLst>
            <a:ext uri="{FF2B5EF4-FFF2-40B4-BE49-F238E27FC236}">
              <a16:creationId xmlns:a16="http://schemas.microsoft.com/office/drawing/2014/main" id="{5D20A046-D9F4-77CF-032F-222E446B961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79" name="Text Box 70">
          <a:extLst>
            <a:ext uri="{FF2B5EF4-FFF2-40B4-BE49-F238E27FC236}">
              <a16:creationId xmlns:a16="http://schemas.microsoft.com/office/drawing/2014/main" id="{1C0E9C8F-51E9-080E-AE14-091E92FB928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80" name="Text Box 71">
          <a:extLst>
            <a:ext uri="{FF2B5EF4-FFF2-40B4-BE49-F238E27FC236}">
              <a16:creationId xmlns:a16="http://schemas.microsoft.com/office/drawing/2014/main" id="{A2FB42B2-A263-1D28-0312-7372B7D5D97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81" name="Text Box 72">
          <a:extLst>
            <a:ext uri="{FF2B5EF4-FFF2-40B4-BE49-F238E27FC236}">
              <a16:creationId xmlns:a16="http://schemas.microsoft.com/office/drawing/2014/main" id="{C9AE1AEE-99C8-FF7D-B8BB-E6FE9C7AD0C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382" name="Text Box 73">
          <a:extLst>
            <a:ext uri="{FF2B5EF4-FFF2-40B4-BE49-F238E27FC236}">
              <a16:creationId xmlns:a16="http://schemas.microsoft.com/office/drawing/2014/main" id="{7C08CBF2-8984-D304-B747-0F3CE1C57CB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83" name="Text Box 46">
          <a:extLst>
            <a:ext uri="{FF2B5EF4-FFF2-40B4-BE49-F238E27FC236}">
              <a16:creationId xmlns:a16="http://schemas.microsoft.com/office/drawing/2014/main" id="{3AA616F8-BC3F-D2C0-65EF-6177BBFC91A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84" name="Text Box 43">
          <a:extLst>
            <a:ext uri="{FF2B5EF4-FFF2-40B4-BE49-F238E27FC236}">
              <a16:creationId xmlns:a16="http://schemas.microsoft.com/office/drawing/2014/main" id="{6A200B96-272F-F04C-4FE6-D11A04C7590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85" name="Text Box 46">
          <a:extLst>
            <a:ext uri="{FF2B5EF4-FFF2-40B4-BE49-F238E27FC236}">
              <a16:creationId xmlns:a16="http://schemas.microsoft.com/office/drawing/2014/main" id="{DFE93128-8433-E1CA-6F83-43B8005FDBC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386" name="Text Box 43">
          <a:extLst>
            <a:ext uri="{FF2B5EF4-FFF2-40B4-BE49-F238E27FC236}">
              <a16:creationId xmlns:a16="http://schemas.microsoft.com/office/drawing/2014/main" id="{2FAAA05C-4968-C21B-DE7C-E9F4317031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387" name="Text Box 10">
          <a:extLst>
            <a:ext uri="{FF2B5EF4-FFF2-40B4-BE49-F238E27FC236}">
              <a16:creationId xmlns:a16="http://schemas.microsoft.com/office/drawing/2014/main" id="{D149342E-0B27-0DCD-85BF-F9E6CDF025F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388" name="Text Box 11">
          <a:extLst>
            <a:ext uri="{FF2B5EF4-FFF2-40B4-BE49-F238E27FC236}">
              <a16:creationId xmlns:a16="http://schemas.microsoft.com/office/drawing/2014/main" id="{B5A0D980-7001-4D5A-5893-3575EC0742DB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89" name="Text Box 65">
          <a:extLst>
            <a:ext uri="{FF2B5EF4-FFF2-40B4-BE49-F238E27FC236}">
              <a16:creationId xmlns:a16="http://schemas.microsoft.com/office/drawing/2014/main" id="{70853831-8426-CB48-4945-4F5119922DC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90" name="Text Box 91">
          <a:extLst>
            <a:ext uri="{FF2B5EF4-FFF2-40B4-BE49-F238E27FC236}">
              <a16:creationId xmlns:a16="http://schemas.microsoft.com/office/drawing/2014/main" id="{491BD5B5-9C82-64F5-15E8-162DB356082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91" name="Text Box 65">
          <a:extLst>
            <a:ext uri="{FF2B5EF4-FFF2-40B4-BE49-F238E27FC236}">
              <a16:creationId xmlns:a16="http://schemas.microsoft.com/office/drawing/2014/main" id="{3354303C-C9C8-2E68-D14F-566C5D2475C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392" name="Text Box 91">
          <a:extLst>
            <a:ext uri="{FF2B5EF4-FFF2-40B4-BE49-F238E27FC236}">
              <a16:creationId xmlns:a16="http://schemas.microsoft.com/office/drawing/2014/main" id="{E28AE4FF-6339-7399-7129-F9C2D7D17F0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393" name="Text Box 46">
          <a:extLst>
            <a:ext uri="{FF2B5EF4-FFF2-40B4-BE49-F238E27FC236}">
              <a16:creationId xmlns:a16="http://schemas.microsoft.com/office/drawing/2014/main" id="{1625919E-0109-17CC-2F7E-88897CCE31AE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394" name="Text Box 43">
          <a:extLst>
            <a:ext uri="{FF2B5EF4-FFF2-40B4-BE49-F238E27FC236}">
              <a16:creationId xmlns:a16="http://schemas.microsoft.com/office/drawing/2014/main" id="{DDA78408-34C8-3823-EE83-82B0538295F6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95" name="Text Box 68">
          <a:extLst>
            <a:ext uri="{FF2B5EF4-FFF2-40B4-BE49-F238E27FC236}">
              <a16:creationId xmlns:a16="http://schemas.microsoft.com/office/drawing/2014/main" id="{AC887A20-AEA1-43A7-C01B-818C93FF8AE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96" name="Text Box 69">
          <a:extLst>
            <a:ext uri="{FF2B5EF4-FFF2-40B4-BE49-F238E27FC236}">
              <a16:creationId xmlns:a16="http://schemas.microsoft.com/office/drawing/2014/main" id="{80DA6FFB-46EB-2BCB-D99D-2F6A335FA99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97" name="Text Box 70">
          <a:extLst>
            <a:ext uri="{FF2B5EF4-FFF2-40B4-BE49-F238E27FC236}">
              <a16:creationId xmlns:a16="http://schemas.microsoft.com/office/drawing/2014/main" id="{AF2C59A1-2A41-E2E4-98F5-78C5F617464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98" name="Text Box 71">
          <a:extLst>
            <a:ext uri="{FF2B5EF4-FFF2-40B4-BE49-F238E27FC236}">
              <a16:creationId xmlns:a16="http://schemas.microsoft.com/office/drawing/2014/main" id="{F899BA0A-934A-AD90-8508-2E4F701D096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399" name="Text Box 72">
          <a:extLst>
            <a:ext uri="{FF2B5EF4-FFF2-40B4-BE49-F238E27FC236}">
              <a16:creationId xmlns:a16="http://schemas.microsoft.com/office/drawing/2014/main" id="{CFA29565-5AC0-B039-8DBE-A5C5D9A1656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00" name="Text Box 73">
          <a:extLst>
            <a:ext uri="{FF2B5EF4-FFF2-40B4-BE49-F238E27FC236}">
              <a16:creationId xmlns:a16="http://schemas.microsoft.com/office/drawing/2014/main" id="{D561AE47-0E05-6146-E991-5C30CC372DA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01" name="Text Box 46">
          <a:extLst>
            <a:ext uri="{FF2B5EF4-FFF2-40B4-BE49-F238E27FC236}">
              <a16:creationId xmlns:a16="http://schemas.microsoft.com/office/drawing/2014/main" id="{67770C3F-33FA-16F4-5E19-E6FBE7F79E6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02" name="Text Box 43">
          <a:extLst>
            <a:ext uri="{FF2B5EF4-FFF2-40B4-BE49-F238E27FC236}">
              <a16:creationId xmlns:a16="http://schemas.microsoft.com/office/drawing/2014/main" id="{E2427B85-1CAE-CAC9-1C89-F68AC06F6F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03" name="Text Box 46">
          <a:extLst>
            <a:ext uri="{FF2B5EF4-FFF2-40B4-BE49-F238E27FC236}">
              <a16:creationId xmlns:a16="http://schemas.microsoft.com/office/drawing/2014/main" id="{82756872-4574-8C91-494B-BFBD86404DC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04" name="Text Box 43">
          <a:extLst>
            <a:ext uri="{FF2B5EF4-FFF2-40B4-BE49-F238E27FC236}">
              <a16:creationId xmlns:a16="http://schemas.microsoft.com/office/drawing/2014/main" id="{5475363B-D072-9968-A573-5B4ADAE817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05" name="Text Box 68">
          <a:extLst>
            <a:ext uri="{FF2B5EF4-FFF2-40B4-BE49-F238E27FC236}">
              <a16:creationId xmlns:a16="http://schemas.microsoft.com/office/drawing/2014/main" id="{28B77AFF-A739-080D-6B7A-99E48C4B23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06" name="Text Box 69">
          <a:extLst>
            <a:ext uri="{FF2B5EF4-FFF2-40B4-BE49-F238E27FC236}">
              <a16:creationId xmlns:a16="http://schemas.microsoft.com/office/drawing/2014/main" id="{2F7251BC-08E8-C864-64BD-6C7807D2010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07" name="Text Box 70">
          <a:extLst>
            <a:ext uri="{FF2B5EF4-FFF2-40B4-BE49-F238E27FC236}">
              <a16:creationId xmlns:a16="http://schemas.microsoft.com/office/drawing/2014/main" id="{599F8E54-9C19-400B-FA1E-AF13EB0C275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08" name="Text Box 71">
          <a:extLst>
            <a:ext uri="{FF2B5EF4-FFF2-40B4-BE49-F238E27FC236}">
              <a16:creationId xmlns:a16="http://schemas.microsoft.com/office/drawing/2014/main" id="{1C6F40CE-BA5C-9555-08B5-2D261D4ED75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09" name="Text Box 72">
          <a:extLst>
            <a:ext uri="{FF2B5EF4-FFF2-40B4-BE49-F238E27FC236}">
              <a16:creationId xmlns:a16="http://schemas.microsoft.com/office/drawing/2014/main" id="{D2540921-2580-6A75-8A6C-B08805E0FD0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6410" name="Text Box 73">
          <a:extLst>
            <a:ext uri="{FF2B5EF4-FFF2-40B4-BE49-F238E27FC236}">
              <a16:creationId xmlns:a16="http://schemas.microsoft.com/office/drawing/2014/main" id="{6397CE51-A2D7-6D4C-D93F-7D7AE6C4F8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11" name="Text Box 46">
          <a:extLst>
            <a:ext uri="{FF2B5EF4-FFF2-40B4-BE49-F238E27FC236}">
              <a16:creationId xmlns:a16="http://schemas.microsoft.com/office/drawing/2014/main" id="{CCCF1CD3-DA0B-E4E8-EE46-262D0A9E12E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12" name="Text Box 43">
          <a:extLst>
            <a:ext uri="{FF2B5EF4-FFF2-40B4-BE49-F238E27FC236}">
              <a16:creationId xmlns:a16="http://schemas.microsoft.com/office/drawing/2014/main" id="{6E81D8CD-ADB9-1438-78E8-0009A107B11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13" name="Text Box 46">
          <a:extLst>
            <a:ext uri="{FF2B5EF4-FFF2-40B4-BE49-F238E27FC236}">
              <a16:creationId xmlns:a16="http://schemas.microsoft.com/office/drawing/2014/main" id="{4BDDDDF5-28A3-B3ED-4B08-3F6E5AB364A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14" name="Text Box 43">
          <a:extLst>
            <a:ext uri="{FF2B5EF4-FFF2-40B4-BE49-F238E27FC236}">
              <a16:creationId xmlns:a16="http://schemas.microsoft.com/office/drawing/2014/main" id="{A1BDA7D0-215A-6C29-10BD-C59794837FC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415" name="Text Box 68">
          <a:extLst>
            <a:ext uri="{FF2B5EF4-FFF2-40B4-BE49-F238E27FC236}">
              <a16:creationId xmlns:a16="http://schemas.microsoft.com/office/drawing/2014/main" id="{8AF88528-55FD-2E37-688A-2744295C0A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416" name="Text Box 69">
          <a:extLst>
            <a:ext uri="{FF2B5EF4-FFF2-40B4-BE49-F238E27FC236}">
              <a16:creationId xmlns:a16="http://schemas.microsoft.com/office/drawing/2014/main" id="{13347AC3-F373-D792-0A2D-67375BB7656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417" name="Text Box 70">
          <a:extLst>
            <a:ext uri="{FF2B5EF4-FFF2-40B4-BE49-F238E27FC236}">
              <a16:creationId xmlns:a16="http://schemas.microsoft.com/office/drawing/2014/main" id="{C9BB8FB1-065B-CD10-C21A-00289E8CB06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418" name="Text Box 71">
          <a:extLst>
            <a:ext uri="{FF2B5EF4-FFF2-40B4-BE49-F238E27FC236}">
              <a16:creationId xmlns:a16="http://schemas.microsoft.com/office/drawing/2014/main" id="{34112539-EFF5-599B-BFEE-021638A6F66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419" name="Text Box 72">
          <a:extLst>
            <a:ext uri="{FF2B5EF4-FFF2-40B4-BE49-F238E27FC236}">
              <a16:creationId xmlns:a16="http://schemas.microsoft.com/office/drawing/2014/main" id="{35795921-F9BE-39F1-5281-8922BA79CD1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6420" name="Text Box 73">
          <a:extLst>
            <a:ext uri="{FF2B5EF4-FFF2-40B4-BE49-F238E27FC236}">
              <a16:creationId xmlns:a16="http://schemas.microsoft.com/office/drawing/2014/main" id="{2CCCA548-F9F8-2A8E-EEB3-C8C8782FE10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21" name="Text Box 46">
          <a:extLst>
            <a:ext uri="{FF2B5EF4-FFF2-40B4-BE49-F238E27FC236}">
              <a16:creationId xmlns:a16="http://schemas.microsoft.com/office/drawing/2014/main" id="{6E06E953-00DF-5BFC-BEC5-0B274B5626A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22" name="Text Box 43">
          <a:extLst>
            <a:ext uri="{FF2B5EF4-FFF2-40B4-BE49-F238E27FC236}">
              <a16:creationId xmlns:a16="http://schemas.microsoft.com/office/drawing/2014/main" id="{84F9AEA8-B93C-B80B-B1A0-51E4C2C0852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23" name="Text Box 46">
          <a:extLst>
            <a:ext uri="{FF2B5EF4-FFF2-40B4-BE49-F238E27FC236}">
              <a16:creationId xmlns:a16="http://schemas.microsoft.com/office/drawing/2014/main" id="{0F217A70-D300-AC22-2374-8412BDD799B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6424" name="Text Box 43">
          <a:extLst>
            <a:ext uri="{FF2B5EF4-FFF2-40B4-BE49-F238E27FC236}">
              <a16:creationId xmlns:a16="http://schemas.microsoft.com/office/drawing/2014/main" id="{7BCBB190-CF0E-4815-A872-A9A9CB22CF2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425" name="Text Box 10">
          <a:extLst>
            <a:ext uri="{FF2B5EF4-FFF2-40B4-BE49-F238E27FC236}">
              <a16:creationId xmlns:a16="http://schemas.microsoft.com/office/drawing/2014/main" id="{731B483A-E991-276D-C3C9-20C6B9502C73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6426" name="Text Box 11">
          <a:extLst>
            <a:ext uri="{FF2B5EF4-FFF2-40B4-BE49-F238E27FC236}">
              <a16:creationId xmlns:a16="http://schemas.microsoft.com/office/drawing/2014/main" id="{7A8FCCC8-890C-DA56-6D80-C6AFBB2FB84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427" name="Text Box 65">
          <a:extLst>
            <a:ext uri="{FF2B5EF4-FFF2-40B4-BE49-F238E27FC236}">
              <a16:creationId xmlns:a16="http://schemas.microsoft.com/office/drawing/2014/main" id="{11202E04-BCAF-394A-76B2-7BE1A78B289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428" name="Text Box 91">
          <a:extLst>
            <a:ext uri="{FF2B5EF4-FFF2-40B4-BE49-F238E27FC236}">
              <a16:creationId xmlns:a16="http://schemas.microsoft.com/office/drawing/2014/main" id="{2D8D75DE-1553-0168-3C18-758D2D6E901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429" name="Text Box 65">
          <a:extLst>
            <a:ext uri="{FF2B5EF4-FFF2-40B4-BE49-F238E27FC236}">
              <a16:creationId xmlns:a16="http://schemas.microsoft.com/office/drawing/2014/main" id="{F00F2134-CB34-E6B0-A528-8D58F754D23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6430" name="Text Box 91">
          <a:extLst>
            <a:ext uri="{FF2B5EF4-FFF2-40B4-BE49-F238E27FC236}">
              <a16:creationId xmlns:a16="http://schemas.microsoft.com/office/drawing/2014/main" id="{EDEED558-76D5-7A29-D9F7-5AF3603A843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6431" name="Text Box 46">
          <a:extLst>
            <a:ext uri="{FF2B5EF4-FFF2-40B4-BE49-F238E27FC236}">
              <a16:creationId xmlns:a16="http://schemas.microsoft.com/office/drawing/2014/main" id="{52F30A85-58D6-FA06-0B01-68D6BEAFB110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7456" name="Text Box 43">
          <a:extLst>
            <a:ext uri="{FF2B5EF4-FFF2-40B4-BE49-F238E27FC236}">
              <a16:creationId xmlns:a16="http://schemas.microsoft.com/office/drawing/2014/main" id="{89054362-70F1-B382-19D3-7D691EAF248C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57" name="Text Box 68">
          <a:extLst>
            <a:ext uri="{FF2B5EF4-FFF2-40B4-BE49-F238E27FC236}">
              <a16:creationId xmlns:a16="http://schemas.microsoft.com/office/drawing/2014/main" id="{92C18B3E-DBF4-7262-3D59-04575DF62CB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58" name="Text Box 69">
          <a:extLst>
            <a:ext uri="{FF2B5EF4-FFF2-40B4-BE49-F238E27FC236}">
              <a16:creationId xmlns:a16="http://schemas.microsoft.com/office/drawing/2014/main" id="{599EDC28-E20F-8206-3921-82AFF4F4BE8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59" name="Text Box 70">
          <a:extLst>
            <a:ext uri="{FF2B5EF4-FFF2-40B4-BE49-F238E27FC236}">
              <a16:creationId xmlns:a16="http://schemas.microsoft.com/office/drawing/2014/main" id="{D0DB9508-8441-B77B-418A-ADFAD35D112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60" name="Text Box 71">
          <a:extLst>
            <a:ext uri="{FF2B5EF4-FFF2-40B4-BE49-F238E27FC236}">
              <a16:creationId xmlns:a16="http://schemas.microsoft.com/office/drawing/2014/main" id="{E9BA31D9-6833-0C3D-7D9F-80A93003810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61" name="Text Box 72">
          <a:extLst>
            <a:ext uri="{FF2B5EF4-FFF2-40B4-BE49-F238E27FC236}">
              <a16:creationId xmlns:a16="http://schemas.microsoft.com/office/drawing/2014/main" id="{1AF13150-A437-BBD1-8336-B53A16F7740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62" name="Text Box 73">
          <a:extLst>
            <a:ext uri="{FF2B5EF4-FFF2-40B4-BE49-F238E27FC236}">
              <a16:creationId xmlns:a16="http://schemas.microsoft.com/office/drawing/2014/main" id="{BA164479-339B-1935-1E61-48568E4AB36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63" name="Text Box 46">
          <a:extLst>
            <a:ext uri="{FF2B5EF4-FFF2-40B4-BE49-F238E27FC236}">
              <a16:creationId xmlns:a16="http://schemas.microsoft.com/office/drawing/2014/main" id="{CE97F639-0BEF-40F9-6150-9AFC48D78C8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64" name="Text Box 43">
          <a:extLst>
            <a:ext uri="{FF2B5EF4-FFF2-40B4-BE49-F238E27FC236}">
              <a16:creationId xmlns:a16="http://schemas.microsoft.com/office/drawing/2014/main" id="{A8089F7B-B6D5-2174-EE32-3CA506DCFEB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65" name="Text Box 46">
          <a:extLst>
            <a:ext uri="{FF2B5EF4-FFF2-40B4-BE49-F238E27FC236}">
              <a16:creationId xmlns:a16="http://schemas.microsoft.com/office/drawing/2014/main" id="{AFBD1DFF-45F9-4773-7513-C0D7D7A65F1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66" name="Text Box 43">
          <a:extLst>
            <a:ext uri="{FF2B5EF4-FFF2-40B4-BE49-F238E27FC236}">
              <a16:creationId xmlns:a16="http://schemas.microsoft.com/office/drawing/2014/main" id="{786AAA1E-DCCD-9522-9A67-23FE3EB71B3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67" name="Text Box 68">
          <a:extLst>
            <a:ext uri="{FF2B5EF4-FFF2-40B4-BE49-F238E27FC236}">
              <a16:creationId xmlns:a16="http://schemas.microsoft.com/office/drawing/2014/main" id="{182144EC-09E9-6EB6-7BBF-A9A0B967640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68" name="Text Box 69">
          <a:extLst>
            <a:ext uri="{FF2B5EF4-FFF2-40B4-BE49-F238E27FC236}">
              <a16:creationId xmlns:a16="http://schemas.microsoft.com/office/drawing/2014/main" id="{C9049D86-6022-50E8-A0AD-09DE9C67DB1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69" name="Text Box 70">
          <a:extLst>
            <a:ext uri="{FF2B5EF4-FFF2-40B4-BE49-F238E27FC236}">
              <a16:creationId xmlns:a16="http://schemas.microsoft.com/office/drawing/2014/main" id="{26FF6E33-070D-FE2F-DD41-06ECB00D1D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70" name="Text Box 71">
          <a:extLst>
            <a:ext uri="{FF2B5EF4-FFF2-40B4-BE49-F238E27FC236}">
              <a16:creationId xmlns:a16="http://schemas.microsoft.com/office/drawing/2014/main" id="{A3442865-1A44-AD98-15A7-924AE3F4ED1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71" name="Text Box 72">
          <a:extLst>
            <a:ext uri="{FF2B5EF4-FFF2-40B4-BE49-F238E27FC236}">
              <a16:creationId xmlns:a16="http://schemas.microsoft.com/office/drawing/2014/main" id="{311CAB7F-22FA-7E5D-0CBB-1CAA8F5EDCC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72" name="Text Box 73">
          <a:extLst>
            <a:ext uri="{FF2B5EF4-FFF2-40B4-BE49-F238E27FC236}">
              <a16:creationId xmlns:a16="http://schemas.microsoft.com/office/drawing/2014/main" id="{6F590C33-855A-A9C3-EEE2-BB1DF4C0414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73" name="Text Box 46">
          <a:extLst>
            <a:ext uri="{FF2B5EF4-FFF2-40B4-BE49-F238E27FC236}">
              <a16:creationId xmlns:a16="http://schemas.microsoft.com/office/drawing/2014/main" id="{39A414E3-66F6-E653-D085-707D6AEF113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74" name="Text Box 43">
          <a:extLst>
            <a:ext uri="{FF2B5EF4-FFF2-40B4-BE49-F238E27FC236}">
              <a16:creationId xmlns:a16="http://schemas.microsoft.com/office/drawing/2014/main" id="{0BA35C0A-5EA5-0600-811D-5CD2FA24F12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75" name="Text Box 46">
          <a:extLst>
            <a:ext uri="{FF2B5EF4-FFF2-40B4-BE49-F238E27FC236}">
              <a16:creationId xmlns:a16="http://schemas.microsoft.com/office/drawing/2014/main" id="{EDA819DD-B07F-6C8B-5129-135D9B7B08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76" name="Text Box 43">
          <a:extLst>
            <a:ext uri="{FF2B5EF4-FFF2-40B4-BE49-F238E27FC236}">
              <a16:creationId xmlns:a16="http://schemas.microsoft.com/office/drawing/2014/main" id="{ACF7C89D-F03F-9D8F-2C80-569F15F0AF8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477" name="Text Box 68">
          <a:extLst>
            <a:ext uri="{FF2B5EF4-FFF2-40B4-BE49-F238E27FC236}">
              <a16:creationId xmlns:a16="http://schemas.microsoft.com/office/drawing/2014/main" id="{CE0E79B7-8943-AACA-36CA-D0C9AF08241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478" name="Text Box 69">
          <a:extLst>
            <a:ext uri="{FF2B5EF4-FFF2-40B4-BE49-F238E27FC236}">
              <a16:creationId xmlns:a16="http://schemas.microsoft.com/office/drawing/2014/main" id="{14811420-04A0-4D9A-9794-D8D167A24E2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479" name="Text Box 70">
          <a:extLst>
            <a:ext uri="{FF2B5EF4-FFF2-40B4-BE49-F238E27FC236}">
              <a16:creationId xmlns:a16="http://schemas.microsoft.com/office/drawing/2014/main" id="{0BFC5A47-81FB-3695-CEAB-404BDD6DEC9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480" name="Text Box 71">
          <a:extLst>
            <a:ext uri="{FF2B5EF4-FFF2-40B4-BE49-F238E27FC236}">
              <a16:creationId xmlns:a16="http://schemas.microsoft.com/office/drawing/2014/main" id="{73C6F5DB-9B61-C304-A6F2-1A6FFBEDEAB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481" name="Text Box 72">
          <a:extLst>
            <a:ext uri="{FF2B5EF4-FFF2-40B4-BE49-F238E27FC236}">
              <a16:creationId xmlns:a16="http://schemas.microsoft.com/office/drawing/2014/main" id="{D9E83E5C-98B4-4782-622C-232E73AC5C4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482" name="Text Box 73">
          <a:extLst>
            <a:ext uri="{FF2B5EF4-FFF2-40B4-BE49-F238E27FC236}">
              <a16:creationId xmlns:a16="http://schemas.microsoft.com/office/drawing/2014/main" id="{43736CD1-6E9B-7E3F-FC84-057DC524B16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83" name="Text Box 46">
          <a:extLst>
            <a:ext uri="{FF2B5EF4-FFF2-40B4-BE49-F238E27FC236}">
              <a16:creationId xmlns:a16="http://schemas.microsoft.com/office/drawing/2014/main" id="{8FC57997-1B1A-76D6-6A05-DA7C249B015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84" name="Text Box 43">
          <a:extLst>
            <a:ext uri="{FF2B5EF4-FFF2-40B4-BE49-F238E27FC236}">
              <a16:creationId xmlns:a16="http://schemas.microsoft.com/office/drawing/2014/main" id="{ACD70CB7-6C1B-E8EB-F3DC-9E6003BA699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85" name="Text Box 46">
          <a:extLst>
            <a:ext uri="{FF2B5EF4-FFF2-40B4-BE49-F238E27FC236}">
              <a16:creationId xmlns:a16="http://schemas.microsoft.com/office/drawing/2014/main" id="{D2D875B9-165A-912C-0019-AEEA8F032C9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486" name="Text Box 43">
          <a:extLst>
            <a:ext uri="{FF2B5EF4-FFF2-40B4-BE49-F238E27FC236}">
              <a16:creationId xmlns:a16="http://schemas.microsoft.com/office/drawing/2014/main" id="{EDCB47AD-AFBA-3751-B122-D832F2E0473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7487" name="Text Box 10">
          <a:extLst>
            <a:ext uri="{FF2B5EF4-FFF2-40B4-BE49-F238E27FC236}">
              <a16:creationId xmlns:a16="http://schemas.microsoft.com/office/drawing/2014/main" id="{819C1109-6B0B-C55A-970E-6E673EC339C5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7488" name="Text Box 11">
          <a:extLst>
            <a:ext uri="{FF2B5EF4-FFF2-40B4-BE49-F238E27FC236}">
              <a16:creationId xmlns:a16="http://schemas.microsoft.com/office/drawing/2014/main" id="{073162C1-49F3-6E66-F5E2-DFED3DF7EC42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489" name="Text Box 65">
          <a:extLst>
            <a:ext uri="{FF2B5EF4-FFF2-40B4-BE49-F238E27FC236}">
              <a16:creationId xmlns:a16="http://schemas.microsoft.com/office/drawing/2014/main" id="{724A1259-4ECF-10BD-426B-79010925873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490" name="Text Box 91">
          <a:extLst>
            <a:ext uri="{FF2B5EF4-FFF2-40B4-BE49-F238E27FC236}">
              <a16:creationId xmlns:a16="http://schemas.microsoft.com/office/drawing/2014/main" id="{48D51FAE-EFAF-65B3-DDDA-65DE9B3982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491" name="Text Box 65">
          <a:extLst>
            <a:ext uri="{FF2B5EF4-FFF2-40B4-BE49-F238E27FC236}">
              <a16:creationId xmlns:a16="http://schemas.microsoft.com/office/drawing/2014/main" id="{A739435E-0FB3-D634-F118-6EB86EEE21B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492" name="Text Box 91">
          <a:extLst>
            <a:ext uri="{FF2B5EF4-FFF2-40B4-BE49-F238E27FC236}">
              <a16:creationId xmlns:a16="http://schemas.microsoft.com/office/drawing/2014/main" id="{80944C29-7101-E0AE-BBB4-B689E4C8D47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7493" name="Text Box 46">
          <a:extLst>
            <a:ext uri="{FF2B5EF4-FFF2-40B4-BE49-F238E27FC236}">
              <a16:creationId xmlns:a16="http://schemas.microsoft.com/office/drawing/2014/main" id="{B2792C6B-BD3D-75B5-AF6D-3DBD6F85BF0D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7494" name="Text Box 43">
          <a:extLst>
            <a:ext uri="{FF2B5EF4-FFF2-40B4-BE49-F238E27FC236}">
              <a16:creationId xmlns:a16="http://schemas.microsoft.com/office/drawing/2014/main" id="{99DF7C4A-D18F-4F28-371C-EDC084C7DF17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95" name="Text Box 68">
          <a:extLst>
            <a:ext uri="{FF2B5EF4-FFF2-40B4-BE49-F238E27FC236}">
              <a16:creationId xmlns:a16="http://schemas.microsoft.com/office/drawing/2014/main" id="{A48387D4-5A5D-67C0-4E99-B134DB9388E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96" name="Text Box 69">
          <a:extLst>
            <a:ext uri="{FF2B5EF4-FFF2-40B4-BE49-F238E27FC236}">
              <a16:creationId xmlns:a16="http://schemas.microsoft.com/office/drawing/2014/main" id="{00AB693C-5CD1-5AB7-D732-3881763BAAA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97" name="Text Box 70">
          <a:extLst>
            <a:ext uri="{FF2B5EF4-FFF2-40B4-BE49-F238E27FC236}">
              <a16:creationId xmlns:a16="http://schemas.microsoft.com/office/drawing/2014/main" id="{3A5B52E5-7615-2BB4-A531-A229F7E049E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98" name="Text Box 71">
          <a:extLst>
            <a:ext uri="{FF2B5EF4-FFF2-40B4-BE49-F238E27FC236}">
              <a16:creationId xmlns:a16="http://schemas.microsoft.com/office/drawing/2014/main" id="{77C057B2-47DE-0B45-978B-C2FD3A257940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499" name="Text Box 72">
          <a:extLst>
            <a:ext uri="{FF2B5EF4-FFF2-40B4-BE49-F238E27FC236}">
              <a16:creationId xmlns:a16="http://schemas.microsoft.com/office/drawing/2014/main" id="{5B37286E-A9B3-6E28-C712-F7746C7AB2C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00" name="Text Box 73">
          <a:extLst>
            <a:ext uri="{FF2B5EF4-FFF2-40B4-BE49-F238E27FC236}">
              <a16:creationId xmlns:a16="http://schemas.microsoft.com/office/drawing/2014/main" id="{EBB6A8E8-8DF8-3830-57A8-987AD7A4006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01" name="Text Box 46">
          <a:extLst>
            <a:ext uri="{FF2B5EF4-FFF2-40B4-BE49-F238E27FC236}">
              <a16:creationId xmlns:a16="http://schemas.microsoft.com/office/drawing/2014/main" id="{1D39F910-00F4-02A4-786E-28AB5240DEA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02" name="Text Box 43">
          <a:extLst>
            <a:ext uri="{FF2B5EF4-FFF2-40B4-BE49-F238E27FC236}">
              <a16:creationId xmlns:a16="http://schemas.microsoft.com/office/drawing/2014/main" id="{9BD6EF89-A5B1-9B0A-6345-710FA2FC0A3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03" name="Text Box 46">
          <a:extLst>
            <a:ext uri="{FF2B5EF4-FFF2-40B4-BE49-F238E27FC236}">
              <a16:creationId xmlns:a16="http://schemas.microsoft.com/office/drawing/2014/main" id="{7D94145D-5A31-908C-B22A-9B08A24AAFB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04" name="Text Box 43">
          <a:extLst>
            <a:ext uri="{FF2B5EF4-FFF2-40B4-BE49-F238E27FC236}">
              <a16:creationId xmlns:a16="http://schemas.microsoft.com/office/drawing/2014/main" id="{E40200C6-3003-5C4C-F191-3E12A0AF7B4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05" name="Text Box 68">
          <a:extLst>
            <a:ext uri="{FF2B5EF4-FFF2-40B4-BE49-F238E27FC236}">
              <a16:creationId xmlns:a16="http://schemas.microsoft.com/office/drawing/2014/main" id="{4DAA87A6-BF46-9D09-AF8A-CD46B8B7058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06" name="Text Box 69">
          <a:extLst>
            <a:ext uri="{FF2B5EF4-FFF2-40B4-BE49-F238E27FC236}">
              <a16:creationId xmlns:a16="http://schemas.microsoft.com/office/drawing/2014/main" id="{E80BA4E4-223D-C26D-896B-8B13D419547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07" name="Text Box 70">
          <a:extLst>
            <a:ext uri="{FF2B5EF4-FFF2-40B4-BE49-F238E27FC236}">
              <a16:creationId xmlns:a16="http://schemas.microsoft.com/office/drawing/2014/main" id="{792A9212-BD27-97A0-897F-E0894316F59E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08" name="Text Box 71">
          <a:extLst>
            <a:ext uri="{FF2B5EF4-FFF2-40B4-BE49-F238E27FC236}">
              <a16:creationId xmlns:a16="http://schemas.microsoft.com/office/drawing/2014/main" id="{AF82460E-5A4F-EF3D-2453-1822365EE2C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09" name="Text Box 72">
          <a:extLst>
            <a:ext uri="{FF2B5EF4-FFF2-40B4-BE49-F238E27FC236}">
              <a16:creationId xmlns:a16="http://schemas.microsoft.com/office/drawing/2014/main" id="{E56337BF-33D4-1B07-9391-1FE4FF604097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10" name="Text Box 73">
          <a:extLst>
            <a:ext uri="{FF2B5EF4-FFF2-40B4-BE49-F238E27FC236}">
              <a16:creationId xmlns:a16="http://schemas.microsoft.com/office/drawing/2014/main" id="{7D298C8E-1FA2-B7D6-28DE-AECE26E5E50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11" name="Text Box 46">
          <a:extLst>
            <a:ext uri="{FF2B5EF4-FFF2-40B4-BE49-F238E27FC236}">
              <a16:creationId xmlns:a16="http://schemas.microsoft.com/office/drawing/2014/main" id="{D35D060D-605B-9FEE-3F76-FFCE52C579B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12" name="Text Box 43">
          <a:extLst>
            <a:ext uri="{FF2B5EF4-FFF2-40B4-BE49-F238E27FC236}">
              <a16:creationId xmlns:a16="http://schemas.microsoft.com/office/drawing/2014/main" id="{9B6A8111-A5F4-4249-D113-EF9AED2721F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13" name="Text Box 46">
          <a:extLst>
            <a:ext uri="{FF2B5EF4-FFF2-40B4-BE49-F238E27FC236}">
              <a16:creationId xmlns:a16="http://schemas.microsoft.com/office/drawing/2014/main" id="{9CE5EC2A-CBFD-5A86-668C-BB76F926849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14" name="Text Box 43">
          <a:extLst>
            <a:ext uri="{FF2B5EF4-FFF2-40B4-BE49-F238E27FC236}">
              <a16:creationId xmlns:a16="http://schemas.microsoft.com/office/drawing/2014/main" id="{47B4EEC1-3283-5238-D5D5-AE3C4669A6BC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515" name="Text Box 68">
          <a:extLst>
            <a:ext uri="{FF2B5EF4-FFF2-40B4-BE49-F238E27FC236}">
              <a16:creationId xmlns:a16="http://schemas.microsoft.com/office/drawing/2014/main" id="{1996BC54-209D-4D09-80EB-71EB8DD3731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516" name="Text Box 69">
          <a:extLst>
            <a:ext uri="{FF2B5EF4-FFF2-40B4-BE49-F238E27FC236}">
              <a16:creationId xmlns:a16="http://schemas.microsoft.com/office/drawing/2014/main" id="{23B08007-BEBC-B2FC-FE12-190AE024ECA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517" name="Text Box 70">
          <a:extLst>
            <a:ext uri="{FF2B5EF4-FFF2-40B4-BE49-F238E27FC236}">
              <a16:creationId xmlns:a16="http://schemas.microsoft.com/office/drawing/2014/main" id="{88CA44DA-5686-6DA4-966D-F66E48F500F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518" name="Text Box 71">
          <a:extLst>
            <a:ext uri="{FF2B5EF4-FFF2-40B4-BE49-F238E27FC236}">
              <a16:creationId xmlns:a16="http://schemas.microsoft.com/office/drawing/2014/main" id="{D685A9E1-15AF-E275-CC20-1666A67E6A6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519" name="Text Box 72">
          <a:extLst>
            <a:ext uri="{FF2B5EF4-FFF2-40B4-BE49-F238E27FC236}">
              <a16:creationId xmlns:a16="http://schemas.microsoft.com/office/drawing/2014/main" id="{C824B9E7-B27C-B7FF-407C-4F0431B042A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47625</xdr:rowOff>
    </xdr:to>
    <xdr:sp macro="" textlink="">
      <xdr:nvSpPr>
        <xdr:cNvPr id="147520" name="Text Box 73">
          <a:extLst>
            <a:ext uri="{FF2B5EF4-FFF2-40B4-BE49-F238E27FC236}">
              <a16:creationId xmlns:a16="http://schemas.microsoft.com/office/drawing/2014/main" id="{04DED3A5-2164-BD5A-46AF-E91DB9A733A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21" name="Text Box 46">
          <a:extLst>
            <a:ext uri="{FF2B5EF4-FFF2-40B4-BE49-F238E27FC236}">
              <a16:creationId xmlns:a16="http://schemas.microsoft.com/office/drawing/2014/main" id="{9C65303D-87B6-CA20-3A4C-F9D2FF9B9F4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22" name="Text Box 43">
          <a:extLst>
            <a:ext uri="{FF2B5EF4-FFF2-40B4-BE49-F238E27FC236}">
              <a16:creationId xmlns:a16="http://schemas.microsoft.com/office/drawing/2014/main" id="{0B6FC279-D995-0771-D7FF-EDD0E724B74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23" name="Text Box 46">
          <a:extLst>
            <a:ext uri="{FF2B5EF4-FFF2-40B4-BE49-F238E27FC236}">
              <a16:creationId xmlns:a16="http://schemas.microsoft.com/office/drawing/2014/main" id="{5DEC15E7-DF45-6CBB-8A66-21540B1EE3A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24" name="Text Box 43">
          <a:extLst>
            <a:ext uri="{FF2B5EF4-FFF2-40B4-BE49-F238E27FC236}">
              <a16:creationId xmlns:a16="http://schemas.microsoft.com/office/drawing/2014/main" id="{5163AA0E-E18F-4B35-371E-836D5BB1ADB6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7525" name="Text Box 10">
          <a:extLst>
            <a:ext uri="{FF2B5EF4-FFF2-40B4-BE49-F238E27FC236}">
              <a16:creationId xmlns:a16="http://schemas.microsoft.com/office/drawing/2014/main" id="{3C144DED-0053-B96B-C280-E52A491938F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</xdr:row>
      <xdr:rowOff>0</xdr:rowOff>
    </xdr:from>
    <xdr:to>
      <xdr:col>1</xdr:col>
      <xdr:colOff>790575</xdr:colOff>
      <xdr:row>11</xdr:row>
      <xdr:rowOff>171450</xdr:rowOff>
    </xdr:to>
    <xdr:sp macro="" textlink="">
      <xdr:nvSpPr>
        <xdr:cNvPr id="147526" name="Text Box 11">
          <a:extLst>
            <a:ext uri="{FF2B5EF4-FFF2-40B4-BE49-F238E27FC236}">
              <a16:creationId xmlns:a16="http://schemas.microsoft.com/office/drawing/2014/main" id="{9BAF3C79-D01D-1759-2EBF-F048A7892EAD}"/>
            </a:ext>
          </a:extLst>
        </xdr:cNvPr>
        <xdr:cNvSpPr txBox="1">
          <a:spLocks noChangeArrowheads="1"/>
        </xdr:cNvSpPr>
      </xdr:nvSpPr>
      <xdr:spPr bwMode="auto">
        <a:xfrm>
          <a:off x="1076325" y="3219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527" name="Text Box 65">
          <a:extLst>
            <a:ext uri="{FF2B5EF4-FFF2-40B4-BE49-F238E27FC236}">
              <a16:creationId xmlns:a16="http://schemas.microsoft.com/office/drawing/2014/main" id="{6810951E-100D-A52E-933F-61F3797028F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528" name="Text Box 91">
          <a:extLst>
            <a:ext uri="{FF2B5EF4-FFF2-40B4-BE49-F238E27FC236}">
              <a16:creationId xmlns:a16="http://schemas.microsoft.com/office/drawing/2014/main" id="{4FDBEBD8-6974-D77C-B3F4-BBAE9A736A7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529" name="Text Box 65">
          <a:extLst>
            <a:ext uri="{FF2B5EF4-FFF2-40B4-BE49-F238E27FC236}">
              <a16:creationId xmlns:a16="http://schemas.microsoft.com/office/drawing/2014/main" id="{38495E01-786E-B9CC-7C5C-5A667269013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171450</xdr:rowOff>
    </xdr:to>
    <xdr:sp macro="" textlink="">
      <xdr:nvSpPr>
        <xdr:cNvPr id="147530" name="Text Box 91">
          <a:extLst>
            <a:ext uri="{FF2B5EF4-FFF2-40B4-BE49-F238E27FC236}">
              <a16:creationId xmlns:a16="http://schemas.microsoft.com/office/drawing/2014/main" id="{4AD9648C-E84C-2E52-EF4E-3322892535A8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7531" name="Text Box 46">
          <a:extLst>
            <a:ext uri="{FF2B5EF4-FFF2-40B4-BE49-F238E27FC236}">
              <a16:creationId xmlns:a16="http://schemas.microsoft.com/office/drawing/2014/main" id="{BBB37C58-1443-26AB-AF77-6534EE1906C4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171450</xdr:rowOff>
    </xdr:to>
    <xdr:sp macro="" textlink="">
      <xdr:nvSpPr>
        <xdr:cNvPr id="147532" name="Text Box 43">
          <a:extLst>
            <a:ext uri="{FF2B5EF4-FFF2-40B4-BE49-F238E27FC236}">
              <a16:creationId xmlns:a16="http://schemas.microsoft.com/office/drawing/2014/main" id="{A79311E2-6772-C2D0-26B4-14817AA8064A}"/>
            </a:ext>
          </a:extLst>
        </xdr:cNvPr>
        <xdr:cNvSpPr txBox="1">
          <a:spLocks noChangeArrowheads="1"/>
        </xdr:cNvSpPr>
      </xdr:nvSpPr>
      <xdr:spPr bwMode="auto">
        <a:xfrm>
          <a:off x="3781425" y="32194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33" name="Text Box 68">
          <a:extLst>
            <a:ext uri="{FF2B5EF4-FFF2-40B4-BE49-F238E27FC236}">
              <a16:creationId xmlns:a16="http://schemas.microsoft.com/office/drawing/2014/main" id="{D148A279-B5DB-6808-AB8D-2ECFD85A7BA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34" name="Text Box 69">
          <a:extLst>
            <a:ext uri="{FF2B5EF4-FFF2-40B4-BE49-F238E27FC236}">
              <a16:creationId xmlns:a16="http://schemas.microsoft.com/office/drawing/2014/main" id="{EFBB2059-82A4-F02D-9D96-27C9233B1605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35" name="Text Box 70">
          <a:extLst>
            <a:ext uri="{FF2B5EF4-FFF2-40B4-BE49-F238E27FC236}">
              <a16:creationId xmlns:a16="http://schemas.microsoft.com/office/drawing/2014/main" id="{F408852E-E286-6B00-7C8C-02D0143A813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36" name="Text Box 71">
          <a:extLst>
            <a:ext uri="{FF2B5EF4-FFF2-40B4-BE49-F238E27FC236}">
              <a16:creationId xmlns:a16="http://schemas.microsoft.com/office/drawing/2014/main" id="{1F006F20-BF9F-4A43-2FD2-C3B6B994B17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37" name="Text Box 72">
          <a:extLst>
            <a:ext uri="{FF2B5EF4-FFF2-40B4-BE49-F238E27FC236}">
              <a16:creationId xmlns:a16="http://schemas.microsoft.com/office/drawing/2014/main" id="{044600E2-3E53-4BF0-DBEA-55748C7A8AB1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38" name="Text Box 73">
          <a:extLst>
            <a:ext uri="{FF2B5EF4-FFF2-40B4-BE49-F238E27FC236}">
              <a16:creationId xmlns:a16="http://schemas.microsoft.com/office/drawing/2014/main" id="{D69B8F41-F4C3-7B2A-092D-21E1A75CF1A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39" name="Text Box 46">
          <a:extLst>
            <a:ext uri="{FF2B5EF4-FFF2-40B4-BE49-F238E27FC236}">
              <a16:creationId xmlns:a16="http://schemas.microsoft.com/office/drawing/2014/main" id="{A8712C32-FD24-91A0-BE93-702F94A39BA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40" name="Text Box 43">
          <a:extLst>
            <a:ext uri="{FF2B5EF4-FFF2-40B4-BE49-F238E27FC236}">
              <a16:creationId xmlns:a16="http://schemas.microsoft.com/office/drawing/2014/main" id="{D19CE6F1-84E7-A75D-1D8F-67345DA7804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41" name="Text Box 46">
          <a:extLst>
            <a:ext uri="{FF2B5EF4-FFF2-40B4-BE49-F238E27FC236}">
              <a16:creationId xmlns:a16="http://schemas.microsoft.com/office/drawing/2014/main" id="{DA467640-4C05-A4CD-EAE7-5A56517CE1A3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42" name="Text Box 43">
          <a:extLst>
            <a:ext uri="{FF2B5EF4-FFF2-40B4-BE49-F238E27FC236}">
              <a16:creationId xmlns:a16="http://schemas.microsoft.com/office/drawing/2014/main" id="{8BC6F6A8-7A62-1A17-A1EA-D4AA73DB485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43" name="Text Box 68">
          <a:extLst>
            <a:ext uri="{FF2B5EF4-FFF2-40B4-BE49-F238E27FC236}">
              <a16:creationId xmlns:a16="http://schemas.microsoft.com/office/drawing/2014/main" id="{34473AEC-0DD2-5C6E-FC29-F2866195DF5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44" name="Text Box 69">
          <a:extLst>
            <a:ext uri="{FF2B5EF4-FFF2-40B4-BE49-F238E27FC236}">
              <a16:creationId xmlns:a16="http://schemas.microsoft.com/office/drawing/2014/main" id="{35CD3602-D93C-82E5-AACC-686B19FFD40F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45" name="Text Box 70">
          <a:extLst>
            <a:ext uri="{FF2B5EF4-FFF2-40B4-BE49-F238E27FC236}">
              <a16:creationId xmlns:a16="http://schemas.microsoft.com/office/drawing/2014/main" id="{0BDC509F-0F52-6672-8890-6B6E11CAD624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46" name="Text Box 71">
          <a:extLst>
            <a:ext uri="{FF2B5EF4-FFF2-40B4-BE49-F238E27FC236}">
              <a16:creationId xmlns:a16="http://schemas.microsoft.com/office/drawing/2014/main" id="{0E57A904-F3E9-9603-4C8E-478665CDB87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47" name="Text Box 72">
          <a:extLst>
            <a:ext uri="{FF2B5EF4-FFF2-40B4-BE49-F238E27FC236}">
              <a16:creationId xmlns:a16="http://schemas.microsoft.com/office/drawing/2014/main" id="{E08C1ACD-61F3-91B1-35CA-1C1AD758798A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66675</xdr:rowOff>
    </xdr:to>
    <xdr:sp macro="" textlink="">
      <xdr:nvSpPr>
        <xdr:cNvPr id="147548" name="Text Box 73">
          <a:extLst>
            <a:ext uri="{FF2B5EF4-FFF2-40B4-BE49-F238E27FC236}">
              <a16:creationId xmlns:a16="http://schemas.microsoft.com/office/drawing/2014/main" id="{849F758E-0B10-AB1C-114D-A46304B7612B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49" name="Text Box 46">
          <a:extLst>
            <a:ext uri="{FF2B5EF4-FFF2-40B4-BE49-F238E27FC236}">
              <a16:creationId xmlns:a16="http://schemas.microsoft.com/office/drawing/2014/main" id="{2E97E1D5-6DD5-D06F-E844-F7F6B6B7F662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50" name="Text Box 43">
          <a:extLst>
            <a:ext uri="{FF2B5EF4-FFF2-40B4-BE49-F238E27FC236}">
              <a16:creationId xmlns:a16="http://schemas.microsoft.com/office/drawing/2014/main" id="{120CD9B5-AC8D-1679-03F8-1A325116396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51" name="Text Box 46">
          <a:extLst>
            <a:ext uri="{FF2B5EF4-FFF2-40B4-BE49-F238E27FC236}">
              <a16:creationId xmlns:a16="http://schemas.microsoft.com/office/drawing/2014/main" id="{AA7E5601-1450-67A8-60CC-77CE4C068BFD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11</xdr:row>
      <xdr:rowOff>28575</xdr:rowOff>
    </xdr:to>
    <xdr:sp macro="" textlink="">
      <xdr:nvSpPr>
        <xdr:cNvPr id="147552" name="Text Box 43">
          <a:extLst>
            <a:ext uri="{FF2B5EF4-FFF2-40B4-BE49-F238E27FC236}">
              <a16:creationId xmlns:a16="http://schemas.microsoft.com/office/drawing/2014/main" id="{6DC36F9C-9EE9-34DD-7717-4CE17C979AA9}"/>
            </a:ext>
          </a:extLst>
        </xdr:cNvPr>
        <xdr:cNvSpPr txBox="1">
          <a:spLocks noChangeArrowheads="1"/>
        </xdr:cNvSpPr>
      </xdr:nvSpPr>
      <xdr:spPr bwMode="auto">
        <a:xfrm>
          <a:off x="3181350" y="321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49" name="Text Box 68">
          <a:extLst>
            <a:ext uri="{FF2B5EF4-FFF2-40B4-BE49-F238E27FC236}">
              <a16:creationId xmlns:a16="http://schemas.microsoft.com/office/drawing/2014/main" id="{136CC1ED-99D5-CD97-C5F7-54A0F49AE96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50" name="Text Box 69">
          <a:extLst>
            <a:ext uri="{FF2B5EF4-FFF2-40B4-BE49-F238E27FC236}">
              <a16:creationId xmlns:a16="http://schemas.microsoft.com/office/drawing/2014/main" id="{1AEF136C-B145-0299-D3DF-57F316C7A19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51" name="Text Box 70">
          <a:extLst>
            <a:ext uri="{FF2B5EF4-FFF2-40B4-BE49-F238E27FC236}">
              <a16:creationId xmlns:a16="http://schemas.microsoft.com/office/drawing/2014/main" id="{4983F00B-F249-A264-2D2D-49D9E29DA0E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52" name="Text Box 71">
          <a:extLst>
            <a:ext uri="{FF2B5EF4-FFF2-40B4-BE49-F238E27FC236}">
              <a16:creationId xmlns:a16="http://schemas.microsoft.com/office/drawing/2014/main" id="{07ADBC34-D450-819A-B0E8-29F4B62A0E5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53" name="Text Box 72">
          <a:extLst>
            <a:ext uri="{FF2B5EF4-FFF2-40B4-BE49-F238E27FC236}">
              <a16:creationId xmlns:a16="http://schemas.microsoft.com/office/drawing/2014/main" id="{F81E929F-91A7-C995-6F67-8EE4AE53A11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54" name="Text Box 73">
          <a:extLst>
            <a:ext uri="{FF2B5EF4-FFF2-40B4-BE49-F238E27FC236}">
              <a16:creationId xmlns:a16="http://schemas.microsoft.com/office/drawing/2014/main" id="{965592BE-8F0C-DA44-5C11-7A2404DE941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55" name="Text Box 46">
          <a:extLst>
            <a:ext uri="{FF2B5EF4-FFF2-40B4-BE49-F238E27FC236}">
              <a16:creationId xmlns:a16="http://schemas.microsoft.com/office/drawing/2014/main" id="{73CBD409-B7B7-9B59-0871-C79D6DD080E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56" name="Text Box 43">
          <a:extLst>
            <a:ext uri="{FF2B5EF4-FFF2-40B4-BE49-F238E27FC236}">
              <a16:creationId xmlns:a16="http://schemas.microsoft.com/office/drawing/2014/main" id="{CDD96D0B-4D09-2F05-A4F7-CB9DBE68081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57" name="Text Box 46">
          <a:extLst>
            <a:ext uri="{FF2B5EF4-FFF2-40B4-BE49-F238E27FC236}">
              <a16:creationId xmlns:a16="http://schemas.microsoft.com/office/drawing/2014/main" id="{B5B8F9F6-13B4-D13D-009F-306FD8F4CB0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58" name="Text Box 43">
          <a:extLst>
            <a:ext uri="{FF2B5EF4-FFF2-40B4-BE49-F238E27FC236}">
              <a16:creationId xmlns:a16="http://schemas.microsoft.com/office/drawing/2014/main" id="{5BF200D6-DF6A-23BE-4822-9E14CFD204C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259" name="Text Box 10">
          <a:extLst>
            <a:ext uri="{FF2B5EF4-FFF2-40B4-BE49-F238E27FC236}">
              <a16:creationId xmlns:a16="http://schemas.microsoft.com/office/drawing/2014/main" id="{109A2D72-AED4-D3FB-CE80-18CED8661A94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260" name="Text Box 11">
          <a:extLst>
            <a:ext uri="{FF2B5EF4-FFF2-40B4-BE49-F238E27FC236}">
              <a16:creationId xmlns:a16="http://schemas.microsoft.com/office/drawing/2014/main" id="{DD787E4F-23DE-A16D-77C8-04391538D99B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261" name="Text Box 65">
          <a:extLst>
            <a:ext uri="{FF2B5EF4-FFF2-40B4-BE49-F238E27FC236}">
              <a16:creationId xmlns:a16="http://schemas.microsoft.com/office/drawing/2014/main" id="{99E15277-FE3B-0E4E-BE99-923A439E336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262" name="Text Box 91">
          <a:extLst>
            <a:ext uri="{FF2B5EF4-FFF2-40B4-BE49-F238E27FC236}">
              <a16:creationId xmlns:a16="http://schemas.microsoft.com/office/drawing/2014/main" id="{5D8F86E1-D4F1-712D-D5CF-43C607AAAD1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263" name="Text Box 65">
          <a:extLst>
            <a:ext uri="{FF2B5EF4-FFF2-40B4-BE49-F238E27FC236}">
              <a16:creationId xmlns:a16="http://schemas.microsoft.com/office/drawing/2014/main" id="{EACFCEB5-9C00-9C1F-B2B4-FA42E0EC2A4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264" name="Text Box 91">
          <a:extLst>
            <a:ext uri="{FF2B5EF4-FFF2-40B4-BE49-F238E27FC236}">
              <a16:creationId xmlns:a16="http://schemas.microsoft.com/office/drawing/2014/main" id="{8BF5431E-C116-62E3-6F87-B3867340D0A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265" name="Text Box 46">
          <a:extLst>
            <a:ext uri="{FF2B5EF4-FFF2-40B4-BE49-F238E27FC236}">
              <a16:creationId xmlns:a16="http://schemas.microsoft.com/office/drawing/2014/main" id="{4F86940F-336D-0FFD-BB1D-CF02C2C7E32D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266" name="Text Box 43">
          <a:extLst>
            <a:ext uri="{FF2B5EF4-FFF2-40B4-BE49-F238E27FC236}">
              <a16:creationId xmlns:a16="http://schemas.microsoft.com/office/drawing/2014/main" id="{6C0B4E55-842F-4098-5138-F683CAC50173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67" name="Text Box 68">
          <a:extLst>
            <a:ext uri="{FF2B5EF4-FFF2-40B4-BE49-F238E27FC236}">
              <a16:creationId xmlns:a16="http://schemas.microsoft.com/office/drawing/2014/main" id="{ACD325B4-17B8-3B52-9E24-213080DDCA7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68" name="Text Box 69">
          <a:extLst>
            <a:ext uri="{FF2B5EF4-FFF2-40B4-BE49-F238E27FC236}">
              <a16:creationId xmlns:a16="http://schemas.microsoft.com/office/drawing/2014/main" id="{3F7ECE5D-9C35-48FA-12E6-4E639C24121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69" name="Text Box 70">
          <a:extLst>
            <a:ext uri="{FF2B5EF4-FFF2-40B4-BE49-F238E27FC236}">
              <a16:creationId xmlns:a16="http://schemas.microsoft.com/office/drawing/2014/main" id="{C2B83107-A1F0-DD5C-D9FC-337DC9B5243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70" name="Text Box 71">
          <a:extLst>
            <a:ext uri="{FF2B5EF4-FFF2-40B4-BE49-F238E27FC236}">
              <a16:creationId xmlns:a16="http://schemas.microsoft.com/office/drawing/2014/main" id="{CED67DB3-80BF-5D32-0A46-00DCB7381F9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71" name="Text Box 72">
          <a:extLst>
            <a:ext uri="{FF2B5EF4-FFF2-40B4-BE49-F238E27FC236}">
              <a16:creationId xmlns:a16="http://schemas.microsoft.com/office/drawing/2014/main" id="{1CF12274-FA38-3A0F-78C0-454271B98C9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72" name="Text Box 73">
          <a:extLst>
            <a:ext uri="{FF2B5EF4-FFF2-40B4-BE49-F238E27FC236}">
              <a16:creationId xmlns:a16="http://schemas.microsoft.com/office/drawing/2014/main" id="{E54AB42B-67FF-E903-6455-CD8C515EA4D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73" name="Text Box 46">
          <a:extLst>
            <a:ext uri="{FF2B5EF4-FFF2-40B4-BE49-F238E27FC236}">
              <a16:creationId xmlns:a16="http://schemas.microsoft.com/office/drawing/2014/main" id="{F5202C64-C8C2-FAE3-5FF9-2BFA164DD2C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74" name="Text Box 43">
          <a:extLst>
            <a:ext uri="{FF2B5EF4-FFF2-40B4-BE49-F238E27FC236}">
              <a16:creationId xmlns:a16="http://schemas.microsoft.com/office/drawing/2014/main" id="{C863E903-66B3-8483-593E-A8BDF4C013F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75" name="Text Box 46">
          <a:extLst>
            <a:ext uri="{FF2B5EF4-FFF2-40B4-BE49-F238E27FC236}">
              <a16:creationId xmlns:a16="http://schemas.microsoft.com/office/drawing/2014/main" id="{79ACFDDD-87C9-857A-4507-B5FCD75D83D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76" name="Text Box 43">
          <a:extLst>
            <a:ext uri="{FF2B5EF4-FFF2-40B4-BE49-F238E27FC236}">
              <a16:creationId xmlns:a16="http://schemas.microsoft.com/office/drawing/2014/main" id="{C7F145B0-A70F-5F49-DF5A-992C7DD97FD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77" name="Text Box 68">
          <a:extLst>
            <a:ext uri="{FF2B5EF4-FFF2-40B4-BE49-F238E27FC236}">
              <a16:creationId xmlns:a16="http://schemas.microsoft.com/office/drawing/2014/main" id="{0C38106F-DDC0-F64B-1328-069AF02638D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78" name="Text Box 69">
          <a:extLst>
            <a:ext uri="{FF2B5EF4-FFF2-40B4-BE49-F238E27FC236}">
              <a16:creationId xmlns:a16="http://schemas.microsoft.com/office/drawing/2014/main" id="{53F638AE-8664-3279-F6AE-6D06C46066E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79" name="Text Box 70">
          <a:extLst>
            <a:ext uri="{FF2B5EF4-FFF2-40B4-BE49-F238E27FC236}">
              <a16:creationId xmlns:a16="http://schemas.microsoft.com/office/drawing/2014/main" id="{55443275-3A48-5719-852F-8AFEBE6BAB6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80" name="Text Box 71">
          <a:extLst>
            <a:ext uri="{FF2B5EF4-FFF2-40B4-BE49-F238E27FC236}">
              <a16:creationId xmlns:a16="http://schemas.microsoft.com/office/drawing/2014/main" id="{6AC82DC2-D526-B826-7555-D321ED64B4C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81" name="Text Box 72">
          <a:extLst>
            <a:ext uri="{FF2B5EF4-FFF2-40B4-BE49-F238E27FC236}">
              <a16:creationId xmlns:a16="http://schemas.microsoft.com/office/drawing/2014/main" id="{AE429CD9-3CAB-30FF-6625-A851709D24F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282" name="Text Box 73">
          <a:extLst>
            <a:ext uri="{FF2B5EF4-FFF2-40B4-BE49-F238E27FC236}">
              <a16:creationId xmlns:a16="http://schemas.microsoft.com/office/drawing/2014/main" id="{39428648-E27F-E18F-CC6A-6E9C00D1BAE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83" name="Text Box 46">
          <a:extLst>
            <a:ext uri="{FF2B5EF4-FFF2-40B4-BE49-F238E27FC236}">
              <a16:creationId xmlns:a16="http://schemas.microsoft.com/office/drawing/2014/main" id="{960F9774-CC7E-A5D8-377A-91BC828F08A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84" name="Text Box 43">
          <a:extLst>
            <a:ext uri="{FF2B5EF4-FFF2-40B4-BE49-F238E27FC236}">
              <a16:creationId xmlns:a16="http://schemas.microsoft.com/office/drawing/2014/main" id="{0D3F8147-19B2-C966-645E-F3856785F25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85" name="Text Box 46">
          <a:extLst>
            <a:ext uri="{FF2B5EF4-FFF2-40B4-BE49-F238E27FC236}">
              <a16:creationId xmlns:a16="http://schemas.microsoft.com/office/drawing/2014/main" id="{30765097-AB5D-0E87-D51C-D782E4951B1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86" name="Text Box 43">
          <a:extLst>
            <a:ext uri="{FF2B5EF4-FFF2-40B4-BE49-F238E27FC236}">
              <a16:creationId xmlns:a16="http://schemas.microsoft.com/office/drawing/2014/main" id="{5410B363-25F7-D95C-0EF7-69FF9E89417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87" name="Text Box 68">
          <a:extLst>
            <a:ext uri="{FF2B5EF4-FFF2-40B4-BE49-F238E27FC236}">
              <a16:creationId xmlns:a16="http://schemas.microsoft.com/office/drawing/2014/main" id="{4380FCB2-7FCD-B281-9B53-2D522B93EEE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88" name="Text Box 69">
          <a:extLst>
            <a:ext uri="{FF2B5EF4-FFF2-40B4-BE49-F238E27FC236}">
              <a16:creationId xmlns:a16="http://schemas.microsoft.com/office/drawing/2014/main" id="{BAA4EFA7-B968-B064-8820-C60C153C227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89" name="Text Box 70">
          <a:extLst>
            <a:ext uri="{FF2B5EF4-FFF2-40B4-BE49-F238E27FC236}">
              <a16:creationId xmlns:a16="http://schemas.microsoft.com/office/drawing/2014/main" id="{C38CBC4B-D64A-02CA-8927-19AAB550F32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90" name="Text Box 71">
          <a:extLst>
            <a:ext uri="{FF2B5EF4-FFF2-40B4-BE49-F238E27FC236}">
              <a16:creationId xmlns:a16="http://schemas.microsoft.com/office/drawing/2014/main" id="{5F725717-03DB-EA7F-621D-F1770A9C7F1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91" name="Text Box 72">
          <a:extLst>
            <a:ext uri="{FF2B5EF4-FFF2-40B4-BE49-F238E27FC236}">
              <a16:creationId xmlns:a16="http://schemas.microsoft.com/office/drawing/2014/main" id="{39805942-5BAD-4726-AA5B-3FD8CCE01F2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292" name="Text Box 73">
          <a:extLst>
            <a:ext uri="{FF2B5EF4-FFF2-40B4-BE49-F238E27FC236}">
              <a16:creationId xmlns:a16="http://schemas.microsoft.com/office/drawing/2014/main" id="{422AA9ED-FF68-1359-86BB-1F0E467051B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93" name="Text Box 46">
          <a:extLst>
            <a:ext uri="{FF2B5EF4-FFF2-40B4-BE49-F238E27FC236}">
              <a16:creationId xmlns:a16="http://schemas.microsoft.com/office/drawing/2014/main" id="{8CCCE294-C3DF-86C2-B334-E6C7CD6952A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94" name="Text Box 43">
          <a:extLst>
            <a:ext uri="{FF2B5EF4-FFF2-40B4-BE49-F238E27FC236}">
              <a16:creationId xmlns:a16="http://schemas.microsoft.com/office/drawing/2014/main" id="{07903845-2731-CAA6-B388-F656A53CF6F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95" name="Text Box 46">
          <a:extLst>
            <a:ext uri="{FF2B5EF4-FFF2-40B4-BE49-F238E27FC236}">
              <a16:creationId xmlns:a16="http://schemas.microsoft.com/office/drawing/2014/main" id="{E4F83E9A-4D8A-7901-1EC6-15AA957BF11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296" name="Text Box 43">
          <a:extLst>
            <a:ext uri="{FF2B5EF4-FFF2-40B4-BE49-F238E27FC236}">
              <a16:creationId xmlns:a16="http://schemas.microsoft.com/office/drawing/2014/main" id="{EFD04416-3260-F4BF-13DE-BC8FE383D9A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297" name="Text Box 10">
          <a:extLst>
            <a:ext uri="{FF2B5EF4-FFF2-40B4-BE49-F238E27FC236}">
              <a16:creationId xmlns:a16="http://schemas.microsoft.com/office/drawing/2014/main" id="{91A0DCC0-FC13-934F-0EEF-DBCFAEC74732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298" name="Text Box 11">
          <a:extLst>
            <a:ext uri="{FF2B5EF4-FFF2-40B4-BE49-F238E27FC236}">
              <a16:creationId xmlns:a16="http://schemas.microsoft.com/office/drawing/2014/main" id="{8BE3E602-5A7C-70D4-72ED-46D72613715C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299" name="Text Box 65">
          <a:extLst>
            <a:ext uri="{FF2B5EF4-FFF2-40B4-BE49-F238E27FC236}">
              <a16:creationId xmlns:a16="http://schemas.microsoft.com/office/drawing/2014/main" id="{D5350319-DE2A-43F0-4276-8E89917ECB6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00" name="Text Box 91">
          <a:extLst>
            <a:ext uri="{FF2B5EF4-FFF2-40B4-BE49-F238E27FC236}">
              <a16:creationId xmlns:a16="http://schemas.microsoft.com/office/drawing/2014/main" id="{D5884198-BB76-D70C-196A-4DB85AB7874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01" name="Text Box 65">
          <a:extLst>
            <a:ext uri="{FF2B5EF4-FFF2-40B4-BE49-F238E27FC236}">
              <a16:creationId xmlns:a16="http://schemas.microsoft.com/office/drawing/2014/main" id="{124A319B-27E3-D3D7-508F-125D9B48188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02" name="Text Box 91">
          <a:extLst>
            <a:ext uri="{FF2B5EF4-FFF2-40B4-BE49-F238E27FC236}">
              <a16:creationId xmlns:a16="http://schemas.microsoft.com/office/drawing/2014/main" id="{00741046-7071-7E73-7CF2-F787E4F3D64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303" name="Text Box 46">
          <a:extLst>
            <a:ext uri="{FF2B5EF4-FFF2-40B4-BE49-F238E27FC236}">
              <a16:creationId xmlns:a16="http://schemas.microsoft.com/office/drawing/2014/main" id="{E88A12CC-A7EE-E007-6F43-93822D8FFBE0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304" name="Text Box 43">
          <a:extLst>
            <a:ext uri="{FF2B5EF4-FFF2-40B4-BE49-F238E27FC236}">
              <a16:creationId xmlns:a16="http://schemas.microsoft.com/office/drawing/2014/main" id="{B666F03B-CE1F-9DE3-49DD-0829C13BC451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05" name="Text Box 68">
          <a:extLst>
            <a:ext uri="{FF2B5EF4-FFF2-40B4-BE49-F238E27FC236}">
              <a16:creationId xmlns:a16="http://schemas.microsoft.com/office/drawing/2014/main" id="{744A3DC4-6E65-851C-BF31-60F70053631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06" name="Text Box 69">
          <a:extLst>
            <a:ext uri="{FF2B5EF4-FFF2-40B4-BE49-F238E27FC236}">
              <a16:creationId xmlns:a16="http://schemas.microsoft.com/office/drawing/2014/main" id="{ED0F9A8E-EBD0-8D0D-0454-B72251458D0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07" name="Text Box 70">
          <a:extLst>
            <a:ext uri="{FF2B5EF4-FFF2-40B4-BE49-F238E27FC236}">
              <a16:creationId xmlns:a16="http://schemas.microsoft.com/office/drawing/2014/main" id="{D0AAC603-7AAC-0950-3D01-ED3B70F336C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08" name="Text Box 71">
          <a:extLst>
            <a:ext uri="{FF2B5EF4-FFF2-40B4-BE49-F238E27FC236}">
              <a16:creationId xmlns:a16="http://schemas.microsoft.com/office/drawing/2014/main" id="{B1D4D1E9-07D0-B2AA-0AD2-4C810C35BC3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09" name="Text Box 72">
          <a:extLst>
            <a:ext uri="{FF2B5EF4-FFF2-40B4-BE49-F238E27FC236}">
              <a16:creationId xmlns:a16="http://schemas.microsoft.com/office/drawing/2014/main" id="{B48045CE-2ADF-C96D-03C7-0DA8F42466D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10" name="Text Box 73">
          <a:extLst>
            <a:ext uri="{FF2B5EF4-FFF2-40B4-BE49-F238E27FC236}">
              <a16:creationId xmlns:a16="http://schemas.microsoft.com/office/drawing/2014/main" id="{E85D2152-EB5E-B57F-F087-EBA35FEE89A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11" name="Text Box 46">
          <a:extLst>
            <a:ext uri="{FF2B5EF4-FFF2-40B4-BE49-F238E27FC236}">
              <a16:creationId xmlns:a16="http://schemas.microsoft.com/office/drawing/2014/main" id="{E361F5B4-0069-E286-C4D7-7AA924B1424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12" name="Text Box 43">
          <a:extLst>
            <a:ext uri="{FF2B5EF4-FFF2-40B4-BE49-F238E27FC236}">
              <a16:creationId xmlns:a16="http://schemas.microsoft.com/office/drawing/2014/main" id="{B1054BC6-0EFE-793F-AC45-39A260AC344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13" name="Text Box 46">
          <a:extLst>
            <a:ext uri="{FF2B5EF4-FFF2-40B4-BE49-F238E27FC236}">
              <a16:creationId xmlns:a16="http://schemas.microsoft.com/office/drawing/2014/main" id="{0EC51C5F-7C69-23CE-97E8-CC07F9BB287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14" name="Text Box 43">
          <a:extLst>
            <a:ext uri="{FF2B5EF4-FFF2-40B4-BE49-F238E27FC236}">
              <a16:creationId xmlns:a16="http://schemas.microsoft.com/office/drawing/2014/main" id="{91D727D7-8FA7-718A-6287-7B07871DC2E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15" name="Text Box 68">
          <a:extLst>
            <a:ext uri="{FF2B5EF4-FFF2-40B4-BE49-F238E27FC236}">
              <a16:creationId xmlns:a16="http://schemas.microsoft.com/office/drawing/2014/main" id="{603F90EE-B368-C181-0846-66E11F53302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16" name="Text Box 69">
          <a:extLst>
            <a:ext uri="{FF2B5EF4-FFF2-40B4-BE49-F238E27FC236}">
              <a16:creationId xmlns:a16="http://schemas.microsoft.com/office/drawing/2014/main" id="{7BCAE9B2-DC66-EC2E-175A-0A6BA7FFA68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17" name="Text Box 70">
          <a:extLst>
            <a:ext uri="{FF2B5EF4-FFF2-40B4-BE49-F238E27FC236}">
              <a16:creationId xmlns:a16="http://schemas.microsoft.com/office/drawing/2014/main" id="{ADE5FD02-A70F-4254-F8C5-DFA0DCF604F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18" name="Text Box 71">
          <a:extLst>
            <a:ext uri="{FF2B5EF4-FFF2-40B4-BE49-F238E27FC236}">
              <a16:creationId xmlns:a16="http://schemas.microsoft.com/office/drawing/2014/main" id="{C066DA54-E1D2-9A02-E2FF-19D0793C08F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19" name="Text Box 72">
          <a:extLst>
            <a:ext uri="{FF2B5EF4-FFF2-40B4-BE49-F238E27FC236}">
              <a16:creationId xmlns:a16="http://schemas.microsoft.com/office/drawing/2014/main" id="{BCF0C3EA-7EC6-0289-C6EE-33705CA0E06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20" name="Text Box 73">
          <a:extLst>
            <a:ext uri="{FF2B5EF4-FFF2-40B4-BE49-F238E27FC236}">
              <a16:creationId xmlns:a16="http://schemas.microsoft.com/office/drawing/2014/main" id="{E6F4190F-1A33-3B15-21A5-3C64693AC5F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21" name="Text Box 46">
          <a:extLst>
            <a:ext uri="{FF2B5EF4-FFF2-40B4-BE49-F238E27FC236}">
              <a16:creationId xmlns:a16="http://schemas.microsoft.com/office/drawing/2014/main" id="{6E27FC76-FAA1-03E1-6332-4D9DBAA2D7C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22" name="Text Box 43">
          <a:extLst>
            <a:ext uri="{FF2B5EF4-FFF2-40B4-BE49-F238E27FC236}">
              <a16:creationId xmlns:a16="http://schemas.microsoft.com/office/drawing/2014/main" id="{27D0C48A-6CB5-922B-F358-AD0777BAFAF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23" name="Text Box 46">
          <a:extLst>
            <a:ext uri="{FF2B5EF4-FFF2-40B4-BE49-F238E27FC236}">
              <a16:creationId xmlns:a16="http://schemas.microsoft.com/office/drawing/2014/main" id="{7E28FB44-5306-B38A-49D9-24CDDAF4DD0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24" name="Text Box 43">
          <a:extLst>
            <a:ext uri="{FF2B5EF4-FFF2-40B4-BE49-F238E27FC236}">
              <a16:creationId xmlns:a16="http://schemas.microsoft.com/office/drawing/2014/main" id="{CA23EA96-C752-3B1B-51DD-B435C86C361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25" name="Text Box 68">
          <a:extLst>
            <a:ext uri="{FF2B5EF4-FFF2-40B4-BE49-F238E27FC236}">
              <a16:creationId xmlns:a16="http://schemas.microsoft.com/office/drawing/2014/main" id="{9FD3D74D-9BAF-AB3A-BE2F-ADD8C0E1896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26" name="Text Box 69">
          <a:extLst>
            <a:ext uri="{FF2B5EF4-FFF2-40B4-BE49-F238E27FC236}">
              <a16:creationId xmlns:a16="http://schemas.microsoft.com/office/drawing/2014/main" id="{60B913CC-7176-0C25-76F6-1E0C0E56EE4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27" name="Text Box 70">
          <a:extLst>
            <a:ext uri="{FF2B5EF4-FFF2-40B4-BE49-F238E27FC236}">
              <a16:creationId xmlns:a16="http://schemas.microsoft.com/office/drawing/2014/main" id="{4B1AE28A-532B-0B91-DBCF-D220AB8D70A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28" name="Text Box 71">
          <a:extLst>
            <a:ext uri="{FF2B5EF4-FFF2-40B4-BE49-F238E27FC236}">
              <a16:creationId xmlns:a16="http://schemas.microsoft.com/office/drawing/2014/main" id="{58083D81-401E-15E4-FCA9-CA1C4FB6F94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29" name="Text Box 72">
          <a:extLst>
            <a:ext uri="{FF2B5EF4-FFF2-40B4-BE49-F238E27FC236}">
              <a16:creationId xmlns:a16="http://schemas.microsoft.com/office/drawing/2014/main" id="{1DFC5BFA-BD2D-0614-802E-9A35D617E59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30" name="Text Box 73">
          <a:extLst>
            <a:ext uri="{FF2B5EF4-FFF2-40B4-BE49-F238E27FC236}">
              <a16:creationId xmlns:a16="http://schemas.microsoft.com/office/drawing/2014/main" id="{00552239-8E0A-4D7E-968A-36C299E4735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31" name="Text Box 46">
          <a:extLst>
            <a:ext uri="{FF2B5EF4-FFF2-40B4-BE49-F238E27FC236}">
              <a16:creationId xmlns:a16="http://schemas.microsoft.com/office/drawing/2014/main" id="{A0D0BB92-266A-D89B-B7CB-4A8053C1FC3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32" name="Text Box 43">
          <a:extLst>
            <a:ext uri="{FF2B5EF4-FFF2-40B4-BE49-F238E27FC236}">
              <a16:creationId xmlns:a16="http://schemas.microsoft.com/office/drawing/2014/main" id="{7F3D0BA8-793D-BCC3-133B-0D1B1363830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33" name="Text Box 46">
          <a:extLst>
            <a:ext uri="{FF2B5EF4-FFF2-40B4-BE49-F238E27FC236}">
              <a16:creationId xmlns:a16="http://schemas.microsoft.com/office/drawing/2014/main" id="{F368A446-6B17-EA7C-4DDE-A6E78720DB9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34" name="Text Box 43">
          <a:extLst>
            <a:ext uri="{FF2B5EF4-FFF2-40B4-BE49-F238E27FC236}">
              <a16:creationId xmlns:a16="http://schemas.microsoft.com/office/drawing/2014/main" id="{9BCF4AAE-0E95-8C6C-5292-F0AA3DB3B12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335" name="Text Box 10">
          <a:extLst>
            <a:ext uri="{FF2B5EF4-FFF2-40B4-BE49-F238E27FC236}">
              <a16:creationId xmlns:a16="http://schemas.microsoft.com/office/drawing/2014/main" id="{5E0659E2-0169-218B-3BD9-38793C66E8D0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336" name="Text Box 11">
          <a:extLst>
            <a:ext uri="{FF2B5EF4-FFF2-40B4-BE49-F238E27FC236}">
              <a16:creationId xmlns:a16="http://schemas.microsoft.com/office/drawing/2014/main" id="{43CA373C-F60A-B903-0F62-5406D3EB6462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37" name="Text Box 65">
          <a:extLst>
            <a:ext uri="{FF2B5EF4-FFF2-40B4-BE49-F238E27FC236}">
              <a16:creationId xmlns:a16="http://schemas.microsoft.com/office/drawing/2014/main" id="{1211934A-8389-B3C7-79EF-9962ED546FE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38" name="Text Box 91">
          <a:extLst>
            <a:ext uri="{FF2B5EF4-FFF2-40B4-BE49-F238E27FC236}">
              <a16:creationId xmlns:a16="http://schemas.microsoft.com/office/drawing/2014/main" id="{DE0E46B7-7B5F-783B-3668-8CE5B6283D0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39" name="Text Box 65">
          <a:extLst>
            <a:ext uri="{FF2B5EF4-FFF2-40B4-BE49-F238E27FC236}">
              <a16:creationId xmlns:a16="http://schemas.microsoft.com/office/drawing/2014/main" id="{CAC6C5C0-E141-E9BB-E4AC-8845BD1502D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40" name="Text Box 91">
          <a:extLst>
            <a:ext uri="{FF2B5EF4-FFF2-40B4-BE49-F238E27FC236}">
              <a16:creationId xmlns:a16="http://schemas.microsoft.com/office/drawing/2014/main" id="{6AB76BFF-DFCA-E4C8-3757-0DDD3806662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341" name="Text Box 46">
          <a:extLst>
            <a:ext uri="{FF2B5EF4-FFF2-40B4-BE49-F238E27FC236}">
              <a16:creationId xmlns:a16="http://schemas.microsoft.com/office/drawing/2014/main" id="{87042682-94EC-9448-1AEF-C0944E4511A4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342" name="Text Box 43">
          <a:extLst>
            <a:ext uri="{FF2B5EF4-FFF2-40B4-BE49-F238E27FC236}">
              <a16:creationId xmlns:a16="http://schemas.microsoft.com/office/drawing/2014/main" id="{0A1D6DF5-913F-5426-2079-09F195714CDC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43" name="Text Box 68">
          <a:extLst>
            <a:ext uri="{FF2B5EF4-FFF2-40B4-BE49-F238E27FC236}">
              <a16:creationId xmlns:a16="http://schemas.microsoft.com/office/drawing/2014/main" id="{31268651-5900-B6FE-F100-A10340CA8D7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44" name="Text Box 69">
          <a:extLst>
            <a:ext uri="{FF2B5EF4-FFF2-40B4-BE49-F238E27FC236}">
              <a16:creationId xmlns:a16="http://schemas.microsoft.com/office/drawing/2014/main" id="{8215AD76-24E6-9A91-E126-EA5661AAC62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45" name="Text Box 70">
          <a:extLst>
            <a:ext uri="{FF2B5EF4-FFF2-40B4-BE49-F238E27FC236}">
              <a16:creationId xmlns:a16="http://schemas.microsoft.com/office/drawing/2014/main" id="{7B611764-88BC-A2DE-0574-768C13E3ABC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46" name="Text Box 71">
          <a:extLst>
            <a:ext uri="{FF2B5EF4-FFF2-40B4-BE49-F238E27FC236}">
              <a16:creationId xmlns:a16="http://schemas.microsoft.com/office/drawing/2014/main" id="{598C69C4-0E45-79BC-4AF0-41E7F157A9F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47" name="Text Box 72">
          <a:extLst>
            <a:ext uri="{FF2B5EF4-FFF2-40B4-BE49-F238E27FC236}">
              <a16:creationId xmlns:a16="http://schemas.microsoft.com/office/drawing/2014/main" id="{1473389E-5A09-BFF2-1248-FE83ECD1CB0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48" name="Text Box 73">
          <a:extLst>
            <a:ext uri="{FF2B5EF4-FFF2-40B4-BE49-F238E27FC236}">
              <a16:creationId xmlns:a16="http://schemas.microsoft.com/office/drawing/2014/main" id="{A1D442E8-B14A-2DE6-33C9-2130ACFC20E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49" name="Text Box 46">
          <a:extLst>
            <a:ext uri="{FF2B5EF4-FFF2-40B4-BE49-F238E27FC236}">
              <a16:creationId xmlns:a16="http://schemas.microsoft.com/office/drawing/2014/main" id="{C340EB81-B7E4-25FE-7CCF-E252DBC9AF8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50" name="Text Box 43">
          <a:extLst>
            <a:ext uri="{FF2B5EF4-FFF2-40B4-BE49-F238E27FC236}">
              <a16:creationId xmlns:a16="http://schemas.microsoft.com/office/drawing/2014/main" id="{5B09A3E1-A599-9E3E-0A0B-994564ACEA3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51" name="Text Box 46">
          <a:extLst>
            <a:ext uri="{FF2B5EF4-FFF2-40B4-BE49-F238E27FC236}">
              <a16:creationId xmlns:a16="http://schemas.microsoft.com/office/drawing/2014/main" id="{1BD985C6-1FCB-1D90-444B-9953A87D82A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52" name="Text Box 43">
          <a:extLst>
            <a:ext uri="{FF2B5EF4-FFF2-40B4-BE49-F238E27FC236}">
              <a16:creationId xmlns:a16="http://schemas.microsoft.com/office/drawing/2014/main" id="{627E535F-A1A6-1F8A-338B-1415E59AF3B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53" name="Text Box 68">
          <a:extLst>
            <a:ext uri="{FF2B5EF4-FFF2-40B4-BE49-F238E27FC236}">
              <a16:creationId xmlns:a16="http://schemas.microsoft.com/office/drawing/2014/main" id="{544C939F-09A9-2877-60E6-870E6BF2251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54" name="Text Box 69">
          <a:extLst>
            <a:ext uri="{FF2B5EF4-FFF2-40B4-BE49-F238E27FC236}">
              <a16:creationId xmlns:a16="http://schemas.microsoft.com/office/drawing/2014/main" id="{E8A8B6CB-5880-ADD2-B071-83BF4360450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55" name="Text Box 70">
          <a:extLst>
            <a:ext uri="{FF2B5EF4-FFF2-40B4-BE49-F238E27FC236}">
              <a16:creationId xmlns:a16="http://schemas.microsoft.com/office/drawing/2014/main" id="{F071CCF1-93E4-7F94-13FC-66D2DBF4160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56" name="Text Box 71">
          <a:extLst>
            <a:ext uri="{FF2B5EF4-FFF2-40B4-BE49-F238E27FC236}">
              <a16:creationId xmlns:a16="http://schemas.microsoft.com/office/drawing/2014/main" id="{E18F9D98-CD8A-F799-E489-CFCED46826B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57" name="Text Box 72">
          <a:extLst>
            <a:ext uri="{FF2B5EF4-FFF2-40B4-BE49-F238E27FC236}">
              <a16:creationId xmlns:a16="http://schemas.microsoft.com/office/drawing/2014/main" id="{13A945DE-2DFE-6074-8AEB-BD96645D76E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58" name="Text Box 73">
          <a:extLst>
            <a:ext uri="{FF2B5EF4-FFF2-40B4-BE49-F238E27FC236}">
              <a16:creationId xmlns:a16="http://schemas.microsoft.com/office/drawing/2014/main" id="{7C017656-8218-0760-0C36-85C380DA17A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59" name="Text Box 46">
          <a:extLst>
            <a:ext uri="{FF2B5EF4-FFF2-40B4-BE49-F238E27FC236}">
              <a16:creationId xmlns:a16="http://schemas.microsoft.com/office/drawing/2014/main" id="{72F92A6A-5088-17D5-BF9F-73A83AE9316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60" name="Text Box 43">
          <a:extLst>
            <a:ext uri="{FF2B5EF4-FFF2-40B4-BE49-F238E27FC236}">
              <a16:creationId xmlns:a16="http://schemas.microsoft.com/office/drawing/2014/main" id="{DD50E716-39E3-F7C8-5B5E-0A3CD47D515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61" name="Text Box 46">
          <a:extLst>
            <a:ext uri="{FF2B5EF4-FFF2-40B4-BE49-F238E27FC236}">
              <a16:creationId xmlns:a16="http://schemas.microsoft.com/office/drawing/2014/main" id="{B5BCEBA4-E9AA-172F-5545-B5F765A942F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62" name="Text Box 43">
          <a:extLst>
            <a:ext uri="{FF2B5EF4-FFF2-40B4-BE49-F238E27FC236}">
              <a16:creationId xmlns:a16="http://schemas.microsoft.com/office/drawing/2014/main" id="{70E3A5C5-6379-9643-B52F-C3FB3FEBE91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63" name="Text Box 68">
          <a:extLst>
            <a:ext uri="{FF2B5EF4-FFF2-40B4-BE49-F238E27FC236}">
              <a16:creationId xmlns:a16="http://schemas.microsoft.com/office/drawing/2014/main" id="{616C9D3C-1DFB-1706-35A2-59405BF51F9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64" name="Text Box 69">
          <a:extLst>
            <a:ext uri="{FF2B5EF4-FFF2-40B4-BE49-F238E27FC236}">
              <a16:creationId xmlns:a16="http://schemas.microsoft.com/office/drawing/2014/main" id="{5389B2F1-8550-F15A-882A-AA9DA10D5E5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65" name="Text Box 70">
          <a:extLst>
            <a:ext uri="{FF2B5EF4-FFF2-40B4-BE49-F238E27FC236}">
              <a16:creationId xmlns:a16="http://schemas.microsoft.com/office/drawing/2014/main" id="{6AC17C7A-9AAE-F15D-DADE-0015B5855E2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66" name="Text Box 71">
          <a:extLst>
            <a:ext uri="{FF2B5EF4-FFF2-40B4-BE49-F238E27FC236}">
              <a16:creationId xmlns:a16="http://schemas.microsoft.com/office/drawing/2014/main" id="{EA455378-27C4-0205-4A4F-F9C1A71BFB3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67" name="Text Box 72">
          <a:extLst>
            <a:ext uri="{FF2B5EF4-FFF2-40B4-BE49-F238E27FC236}">
              <a16:creationId xmlns:a16="http://schemas.microsoft.com/office/drawing/2014/main" id="{76DE971D-AE3B-1A6A-1A9F-1F6CF5DB6FB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368" name="Text Box 73">
          <a:extLst>
            <a:ext uri="{FF2B5EF4-FFF2-40B4-BE49-F238E27FC236}">
              <a16:creationId xmlns:a16="http://schemas.microsoft.com/office/drawing/2014/main" id="{B755A65D-68D4-61F5-F4A5-990F2C3FFD2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69" name="Text Box 46">
          <a:extLst>
            <a:ext uri="{FF2B5EF4-FFF2-40B4-BE49-F238E27FC236}">
              <a16:creationId xmlns:a16="http://schemas.microsoft.com/office/drawing/2014/main" id="{B3929B8B-14B2-B362-7D7E-F8D117B389E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70" name="Text Box 43">
          <a:extLst>
            <a:ext uri="{FF2B5EF4-FFF2-40B4-BE49-F238E27FC236}">
              <a16:creationId xmlns:a16="http://schemas.microsoft.com/office/drawing/2014/main" id="{3DEA4DE5-535D-5B42-05BC-8EC2F26AB88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71" name="Text Box 46">
          <a:extLst>
            <a:ext uri="{FF2B5EF4-FFF2-40B4-BE49-F238E27FC236}">
              <a16:creationId xmlns:a16="http://schemas.microsoft.com/office/drawing/2014/main" id="{BCB00543-48C5-2721-730B-E23410B0F0D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72" name="Text Box 43">
          <a:extLst>
            <a:ext uri="{FF2B5EF4-FFF2-40B4-BE49-F238E27FC236}">
              <a16:creationId xmlns:a16="http://schemas.microsoft.com/office/drawing/2014/main" id="{8455BC04-9B84-CC21-8E10-6974F0C53A3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373" name="Text Box 10">
          <a:extLst>
            <a:ext uri="{FF2B5EF4-FFF2-40B4-BE49-F238E27FC236}">
              <a16:creationId xmlns:a16="http://schemas.microsoft.com/office/drawing/2014/main" id="{B61D8CAA-8968-99B6-53B4-CD6819B13D77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374" name="Text Box 11">
          <a:extLst>
            <a:ext uri="{FF2B5EF4-FFF2-40B4-BE49-F238E27FC236}">
              <a16:creationId xmlns:a16="http://schemas.microsoft.com/office/drawing/2014/main" id="{463D18C7-9596-1F84-4691-319696F65158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75" name="Text Box 65">
          <a:extLst>
            <a:ext uri="{FF2B5EF4-FFF2-40B4-BE49-F238E27FC236}">
              <a16:creationId xmlns:a16="http://schemas.microsoft.com/office/drawing/2014/main" id="{9C6E1C85-E61A-B2BF-3E21-046B17DCC59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76" name="Text Box 91">
          <a:extLst>
            <a:ext uri="{FF2B5EF4-FFF2-40B4-BE49-F238E27FC236}">
              <a16:creationId xmlns:a16="http://schemas.microsoft.com/office/drawing/2014/main" id="{2852F41C-D179-9547-943B-2C7361DE39F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77" name="Text Box 65">
          <a:extLst>
            <a:ext uri="{FF2B5EF4-FFF2-40B4-BE49-F238E27FC236}">
              <a16:creationId xmlns:a16="http://schemas.microsoft.com/office/drawing/2014/main" id="{71EEBE1B-738D-2366-6ABB-279986F0076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378" name="Text Box 91">
          <a:extLst>
            <a:ext uri="{FF2B5EF4-FFF2-40B4-BE49-F238E27FC236}">
              <a16:creationId xmlns:a16="http://schemas.microsoft.com/office/drawing/2014/main" id="{0878E5D9-8F38-F892-8EAC-0E1A40EE492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379" name="Text Box 46">
          <a:extLst>
            <a:ext uri="{FF2B5EF4-FFF2-40B4-BE49-F238E27FC236}">
              <a16:creationId xmlns:a16="http://schemas.microsoft.com/office/drawing/2014/main" id="{860F8A9B-857E-CDCD-7818-D23098987938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380" name="Text Box 43">
          <a:extLst>
            <a:ext uri="{FF2B5EF4-FFF2-40B4-BE49-F238E27FC236}">
              <a16:creationId xmlns:a16="http://schemas.microsoft.com/office/drawing/2014/main" id="{9EB0C0C9-4726-5E14-334A-52EE497E0921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81" name="Text Box 68">
          <a:extLst>
            <a:ext uri="{FF2B5EF4-FFF2-40B4-BE49-F238E27FC236}">
              <a16:creationId xmlns:a16="http://schemas.microsoft.com/office/drawing/2014/main" id="{CD294313-56C5-7706-413C-5ED54914211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82" name="Text Box 69">
          <a:extLst>
            <a:ext uri="{FF2B5EF4-FFF2-40B4-BE49-F238E27FC236}">
              <a16:creationId xmlns:a16="http://schemas.microsoft.com/office/drawing/2014/main" id="{3B5BE299-FEB2-441C-3251-6A0512AE36B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83" name="Text Box 70">
          <a:extLst>
            <a:ext uri="{FF2B5EF4-FFF2-40B4-BE49-F238E27FC236}">
              <a16:creationId xmlns:a16="http://schemas.microsoft.com/office/drawing/2014/main" id="{DD1E3C88-AF12-6AAE-6179-5998F996383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84" name="Text Box 71">
          <a:extLst>
            <a:ext uri="{FF2B5EF4-FFF2-40B4-BE49-F238E27FC236}">
              <a16:creationId xmlns:a16="http://schemas.microsoft.com/office/drawing/2014/main" id="{DB96246E-6E58-A2A9-6404-B90C109E2E6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85" name="Text Box 72">
          <a:extLst>
            <a:ext uri="{FF2B5EF4-FFF2-40B4-BE49-F238E27FC236}">
              <a16:creationId xmlns:a16="http://schemas.microsoft.com/office/drawing/2014/main" id="{EDE6480F-54EA-ED5E-224E-0129EB0F6FE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86" name="Text Box 73">
          <a:extLst>
            <a:ext uri="{FF2B5EF4-FFF2-40B4-BE49-F238E27FC236}">
              <a16:creationId xmlns:a16="http://schemas.microsoft.com/office/drawing/2014/main" id="{A6CE9132-B4EA-8741-B3F1-6ACDFFF5BBA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87" name="Text Box 46">
          <a:extLst>
            <a:ext uri="{FF2B5EF4-FFF2-40B4-BE49-F238E27FC236}">
              <a16:creationId xmlns:a16="http://schemas.microsoft.com/office/drawing/2014/main" id="{17601FF4-0373-1327-20F0-CB7FD0F34D2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88" name="Text Box 43">
          <a:extLst>
            <a:ext uri="{FF2B5EF4-FFF2-40B4-BE49-F238E27FC236}">
              <a16:creationId xmlns:a16="http://schemas.microsoft.com/office/drawing/2014/main" id="{EF01C4EE-854F-EDE5-4205-FD652FBCFFA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89" name="Text Box 46">
          <a:extLst>
            <a:ext uri="{FF2B5EF4-FFF2-40B4-BE49-F238E27FC236}">
              <a16:creationId xmlns:a16="http://schemas.microsoft.com/office/drawing/2014/main" id="{668723A3-3A9A-8200-C37F-DAC4C7E2841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90" name="Text Box 43">
          <a:extLst>
            <a:ext uri="{FF2B5EF4-FFF2-40B4-BE49-F238E27FC236}">
              <a16:creationId xmlns:a16="http://schemas.microsoft.com/office/drawing/2014/main" id="{71246A42-C104-06D3-F0D1-9FA00879CB2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91" name="Text Box 68">
          <a:extLst>
            <a:ext uri="{FF2B5EF4-FFF2-40B4-BE49-F238E27FC236}">
              <a16:creationId xmlns:a16="http://schemas.microsoft.com/office/drawing/2014/main" id="{1E72768E-6E17-C836-7755-BF347F6DAE9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92" name="Text Box 69">
          <a:extLst>
            <a:ext uri="{FF2B5EF4-FFF2-40B4-BE49-F238E27FC236}">
              <a16:creationId xmlns:a16="http://schemas.microsoft.com/office/drawing/2014/main" id="{62C18A52-9868-7A36-635B-C73B3F3BD98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93" name="Text Box 70">
          <a:extLst>
            <a:ext uri="{FF2B5EF4-FFF2-40B4-BE49-F238E27FC236}">
              <a16:creationId xmlns:a16="http://schemas.microsoft.com/office/drawing/2014/main" id="{D7E985FF-824A-59E2-E147-0E940553485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94" name="Text Box 71">
          <a:extLst>
            <a:ext uri="{FF2B5EF4-FFF2-40B4-BE49-F238E27FC236}">
              <a16:creationId xmlns:a16="http://schemas.microsoft.com/office/drawing/2014/main" id="{4A055767-2882-34AB-9503-A6438B9BE4C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95" name="Text Box 72">
          <a:extLst>
            <a:ext uri="{FF2B5EF4-FFF2-40B4-BE49-F238E27FC236}">
              <a16:creationId xmlns:a16="http://schemas.microsoft.com/office/drawing/2014/main" id="{C63C55C3-6BCE-2667-3162-C006F7C0E1C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396" name="Text Box 73">
          <a:extLst>
            <a:ext uri="{FF2B5EF4-FFF2-40B4-BE49-F238E27FC236}">
              <a16:creationId xmlns:a16="http://schemas.microsoft.com/office/drawing/2014/main" id="{53FACDA9-1B5D-066D-F697-A0300264B64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97" name="Text Box 46">
          <a:extLst>
            <a:ext uri="{FF2B5EF4-FFF2-40B4-BE49-F238E27FC236}">
              <a16:creationId xmlns:a16="http://schemas.microsoft.com/office/drawing/2014/main" id="{0943A636-F5E9-65AC-E681-2A7D1E1E041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98" name="Text Box 43">
          <a:extLst>
            <a:ext uri="{FF2B5EF4-FFF2-40B4-BE49-F238E27FC236}">
              <a16:creationId xmlns:a16="http://schemas.microsoft.com/office/drawing/2014/main" id="{FA5177E7-AA4B-90A3-BEA9-D989553618C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399" name="Text Box 46">
          <a:extLst>
            <a:ext uri="{FF2B5EF4-FFF2-40B4-BE49-F238E27FC236}">
              <a16:creationId xmlns:a16="http://schemas.microsoft.com/office/drawing/2014/main" id="{7C5AB633-7692-6A3E-EE28-63B77920798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00" name="Text Box 43">
          <a:extLst>
            <a:ext uri="{FF2B5EF4-FFF2-40B4-BE49-F238E27FC236}">
              <a16:creationId xmlns:a16="http://schemas.microsoft.com/office/drawing/2014/main" id="{A780A4A7-3B44-DB9F-6638-7A53320D9C5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01" name="Text Box 68">
          <a:extLst>
            <a:ext uri="{FF2B5EF4-FFF2-40B4-BE49-F238E27FC236}">
              <a16:creationId xmlns:a16="http://schemas.microsoft.com/office/drawing/2014/main" id="{57F981CD-EBC4-CD9D-E7D6-AA2A378526C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02" name="Text Box 69">
          <a:extLst>
            <a:ext uri="{FF2B5EF4-FFF2-40B4-BE49-F238E27FC236}">
              <a16:creationId xmlns:a16="http://schemas.microsoft.com/office/drawing/2014/main" id="{52E3742D-7494-75E6-318A-9568CA8B19D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03" name="Text Box 70">
          <a:extLst>
            <a:ext uri="{FF2B5EF4-FFF2-40B4-BE49-F238E27FC236}">
              <a16:creationId xmlns:a16="http://schemas.microsoft.com/office/drawing/2014/main" id="{91018F1F-F4E9-49E3-5C9A-C2ECDE00A5D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04" name="Text Box 71">
          <a:extLst>
            <a:ext uri="{FF2B5EF4-FFF2-40B4-BE49-F238E27FC236}">
              <a16:creationId xmlns:a16="http://schemas.microsoft.com/office/drawing/2014/main" id="{32A27FB0-87AF-C5D6-7DDB-235C07917C8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05" name="Text Box 72">
          <a:extLst>
            <a:ext uri="{FF2B5EF4-FFF2-40B4-BE49-F238E27FC236}">
              <a16:creationId xmlns:a16="http://schemas.microsoft.com/office/drawing/2014/main" id="{4B1B7BF8-4F56-6C8E-F03B-B2A8C9E5452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06" name="Text Box 73">
          <a:extLst>
            <a:ext uri="{FF2B5EF4-FFF2-40B4-BE49-F238E27FC236}">
              <a16:creationId xmlns:a16="http://schemas.microsoft.com/office/drawing/2014/main" id="{E794B4D5-8027-DE1A-433D-E58FCBDAED1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07" name="Text Box 46">
          <a:extLst>
            <a:ext uri="{FF2B5EF4-FFF2-40B4-BE49-F238E27FC236}">
              <a16:creationId xmlns:a16="http://schemas.microsoft.com/office/drawing/2014/main" id="{AF9DCCAA-75E4-22CE-4DDE-7E437F70C14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08" name="Text Box 43">
          <a:extLst>
            <a:ext uri="{FF2B5EF4-FFF2-40B4-BE49-F238E27FC236}">
              <a16:creationId xmlns:a16="http://schemas.microsoft.com/office/drawing/2014/main" id="{30160330-EF00-8030-7E10-8D0810B1763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09" name="Text Box 46">
          <a:extLst>
            <a:ext uri="{FF2B5EF4-FFF2-40B4-BE49-F238E27FC236}">
              <a16:creationId xmlns:a16="http://schemas.microsoft.com/office/drawing/2014/main" id="{46091DF3-084C-2D3F-E9F0-3FFBB790647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10" name="Text Box 43">
          <a:extLst>
            <a:ext uri="{FF2B5EF4-FFF2-40B4-BE49-F238E27FC236}">
              <a16:creationId xmlns:a16="http://schemas.microsoft.com/office/drawing/2014/main" id="{0F4002DB-94AE-EDCE-6995-32171B7253B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411" name="Text Box 10">
          <a:extLst>
            <a:ext uri="{FF2B5EF4-FFF2-40B4-BE49-F238E27FC236}">
              <a16:creationId xmlns:a16="http://schemas.microsoft.com/office/drawing/2014/main" id="{BE93E033-4EE6-40E8-6CCA-927F2B89CC57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412" name="Text Box 11">
          <a:extLst>
            <a:ext uri="{FF2B5EF4-FFF2-40B4-BE49-F238E27FC236}">
              <a16:creationId xmlns:a16="http://schemas.microsoft.com/office/drawing/2014/main" id="{13B06E22-6F83-E275-D9D5-F2A5EE07EA09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13" name="Text Box 65">
          <a:extLst>
            <a:ext uri="{FF2B5EF4-FFF2-40B4-BE49-F238E27FC236}">
              <a16:creationId xmlns:a16="http://schemas.microsoft.com/office/drawing/2014/main" id="{60EBF230-063A-F328-01F8-12076C44EB2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14" name="Text Box 91">
          <a:extLst>
            <a:ext uri="{FF2B5EF4-FFF2-40B4-BE49-F238E27FC236}">
              <a16:creationId xmlns:a16="http://schemas.microsoft.com/office/drawing/2014/main" id="{FA54323A-391A-8074-3F4C-3C9530620DE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15" name="Text Box 65">
          <a:extLst>
            <a:ext uri="{FF2B5EF4-FFF2-40B4-BE49-F238E27FC236}">
              <a16:creationId xmlns:a16="http://schemas.microsoft.com/office/drawing/2014/main" id="{37334107-B511-7CBA-0564-76F234FF486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16" name="Text Box 91">
          <a:extLst>
            <a:ext uri="{FF2B5EF4-FFF2-40B4-BE49-F238E27FC236}">
              <a16:creationId xmlns:a16="http://schemas.microsoft.com/office/drawing/2014/main" id="{954CD0CE-5545-6B9E-E169-79161040DFB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417" name="Text Box 46">
          <a:extLst>
            <a:ext uri="{FF2B5EF4-FFF2-40B4-BE49-F238E27FC236}">
              <a16:creationId xmlns:a16="http://schemas.microsoft.com/office/drawing/2014/main" id="{4AA325CC-6647-20A9-600B-FD56A92A6D57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418" name="Text Box 43">
          <a:extLst>
            <a:ext uri="{FF2B5EF4-FFF2-40B4-BE49-F238E27FC236}">
              <a16:creationId xmlns:a16="http://schemas.microsoft.com/office/drawing/2014/main" id="{F8B28560-40A9-F90A-52C3-956494744134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19" name="Text Box 68">
          <a:extLst>
            <a:ext uri="{FF2B5EF4-FFF2-40B4-BE49-F238E27FC236}">
              <a16:creationId xmlns:a16="http://schemas.microsoft.com/office/drawing/2014/main" id="{BC158436-F714-1393-FAE9-0DDA95B990A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20" name="Text Box 69">
          <a:extLst>
            <a:ext uri="{FF2B5EF4-FFF2-40B4-BE49-F238E27FC236}">
              <a16:creationId xmlns:a16="http://schemas.microsoft.com/office/drawing/2014/main" id="{8DC0B794-E770-464D-287A-D28463006BF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21" name="Text Box 70">
          <a:extLst>
            <a:ext uri="{FF2B5EF4-FFF2-40B4-BE49-F238E27FC236}">
              <a16:creationId xmlns:a16="http://schemas.microsoft.com/office/drawing/2014/main" id="{3C40C472-3CEB-9A7C-10E3-01FCD877D6A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22" name="Text Box 71">
          <a:extLst>
            <a:ext uri="{FF2B5EF4-FFF2-40B4-BE49-F238E27FC236}">
              <a16:creationId xmlns:a16="http://schemas.microsoft.com/office/drawing/2014/main" id="{441398CF-B258-A3E6-5272-D1185909AB0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23" name="Text Box 72">
          <a:extLst>
            <a:ext uri="{FF2B5EF4-FFF2-40B4-BE49-F238E27FC236}">
              <a16:creationId xmlns:a16="http://schemas.microsoft.com/office/drawing/2014/main" id="{A37C08D9-33D9-AB12-28F3-71BC580D9F9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24" name="Text Box 73">
          <a:extLst>
            <a:ext uri="{FF2B5EF4-FFF2-40B4-BE49-F238E27FC236}">
              <a16:creationId xmlns:a16="http://schemas.microsoft.com/office/drawing/2014/main" id="{8E478F95-E3F9-7F0C-1BEA-F170E629050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25" name="Text Box 46">
          <a:extLst>
            <a:ext uri="{FF2B5EF4-FFF2-40B4-BE49-F238E27FC236}">
              <a16:creationId xmlns:a16="http://schemas.microsoft.com/office/drawing/2014/main" id="{57919E1B-8CC4-98E3-C129-9FCED5C858C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26" name="Text Box 43">
          <a:extLst>
            <a:ext uri="{FF2B5EF4-FFF2-40B4-BE49-F238E27FC236}">
              <a16:creationId xmlns:a16="http://schemas.microsoft.com/office/drawing/2014/main" id="{349C24AF-1E08-8FE3-B09C-908705324D8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27" name="Text Box 46">
          <a:extLst>
            <a:ext uri="{FF2B5EF4-FFF2-40B4-BE49-F238E27FC236}">
              <a16:creationId xmlns:a16="http://schemas.microsoft.com/office/drawing/2014/main" id="{0B32D602-D951-7A5E-528A-B622CFB2E49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28" name="Text Box 43">
          <a:extLst>
            <a:ext uri="{FF2B5EF4-FFF2-40B4-BE49-F238E27FC236}">
              <a16:creationId xmlns:a16="http://schemas.microsoft.com/office/drawing/2014/main" id="{91533059-1D52-522F-FD1C-7E8CDFAE19C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29" name="Text Box 68">
          <a:extLst>
            <a:ext uri="{FF2B5EF4-FFF2-40B4-BE49-F238E27FC236}">
              <a16:creationId xmlns:a16="http://schemas.microsoft.com/office/drawing/2014/main" id="{D5A87251-8D88-B993-D0F1-AED45077DCA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30" name="Text Box 69">
          <a:extLst>
            <a:ext uri="{FF2B5EF4-FFF2-40B4-BE49-F238E27FC236}">
              <a16:creationId xmlns:a16="http://schemas.microsoft.com/office/drawing/2014/main" id="{CBFBC468-050B-D5D7-8A70-92855A47A74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31" name="Text Box 70">
          <a:extLst>
            <a:ext uri="{FF2B5EF4-FFF2-40B4-BE49-F238E27FC236}">
              <a16:creationId xmlns:a16="http://schemas.microsoft.com/office/drawing/2014/main" id="{11089DF6-D569-B618-3026-7639A34692E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32" name="Text Box 71">
          <a:extLst>
            <a:ext uri="{FF2B5EF4-FFF2-40B4-BE49-F238E27FC236}">
              <a16:creationId xmlns:a16="http://schemas.microsoft.com/office/drawing/2014/main" id="{A3FA03BD-4B60-69D0-C1A3-C91E2B9CCAA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33" name="Text Box 72">
          <a:extLst>
            <a:ext uri="{FF2B5EF4-FFF2-40B4-BE49-F238E27FC236}">
              <a16:creationId xmlns:a16="http://schemas.microsoft.com/office/drawing/2014/main" id="{23F286EF-1065-947E-DD11-1F21A6882CB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7434" name="Text Box 73">
          <a:extLst>
            <a:ext uri="{FF2B5EF4-FFF2-40B4-BE49-F238E27FC236}">
              <a16:creationId xmlns:a16="http://schemas.microsoft.com/office/drawing/2014/main" id="{883AB40B-D22E-0A1E-B83E-2EC51744964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35" name="Text Box 46">
          <a:extLst>
            <a:ext uri="{FF2B5EF4-FFF2-40B4-BE49-F238E27FC236}">
              <a16:creationId xmlns:a16="http://schemas.microsoft.com/office/drawing/2014/main" id="{64D3C32E-B30C-636E-1A77-EFE8D63BFCA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36" name="Text Box 43">
          <a:extLst>
            <a:ext uri="{FF2B5EF4-FFF2-40B4-BE49-F238E27FC236}">
              <a16:creationId xmlns:a16="http://schemas.microsoft.com/office/drawing/2014/main" id="{0CAE8792-CC1B-9D2F-945E-287106032B2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37" name="Text Box 46">
          <a:extLst>
            <a:ext uri="{FF2B5EF4-FFF2-40B4-BE49-F238E27FC236}">
              <a16:creationId xmlns:a16="http://schemas.microsoft.com/office/drawing/2014/main" id="{FD8365F9-BAF5-F205-356A-A43098E2F4C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38" name="Text Box 43">
          <a:extLst>
            <a:ext uri="{FF2B5EF4-FFF2-40B4-BE49-F238E27FC236}">
              <a16:creationId xmlns:a16="http://schemas.microsoft.com/office/drawing/2014/main" id="{5C5AB68D-2854-9A7D-3FDE-BCDA2231F58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39" name="Text Box 68">
          <a:extLst>
            <a:ext uri="{FF2B5EF4-FFF2-40B4-BE49-F238E27FC236}">
              <a16:creationId xmlns:a16="http://schemas.microsoft.com/office/drawing/2014/main" id="{3B8F05F7-C231-189D-F175-2FDD320FEC8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40" name="Text Box 69">
          <a:extLst>
            <a:ext uri="{FF2B5EF4-FFF2-40B4-BE49-F238E27FC236}">
              <a16:creationId xmlns:a16="http://schemas.microsoft.com/office/drawing/2014/main" id="{31F2C125-F2DB-4645-32EF-13540F176CC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41" name="Text Box 70">
          <a:extLst>
            <a:ext uri="{FF2B5EF4-FFF2-40B4-BE49-F238E27FC236}">
              <a16:creationId xmlns:a16="http://schemas.microsoft.com/office/drawing/2014/main" id="{CC5E0581-4893-AA60-E9AD-2638CE1B3AB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42" name="Text Box 71">
          <a:extLst>
            <a:ext uri="{FF2B5EF4-FFF2-40B4-BE49-F238E27FC236}">
              <a16:creationId xmlns:a16="http://schemas.microsoft.com/office/drawing/2014/main" id="{13F367F1-79DC-35FB-9463-A699C34D742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43" name="Text Box 72">
          <a:extLst>
            <a:ext uri="{FF2B5EF4-FFF2-40B4-BE49-F238E27FC236}">
              <a16:creationId xmlns:a16="http://schemas.microsoft.com/office/drawing/2014/main" id="{968616A7-A20B-4432-C37C-2CD5B903673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7444" name="Text Box 73">
          <a:extLst>
            <a:ext uri="{FF2B5EF4-FFF2-40B4-BE49-F238E27FC236}">
              <a16:creationId xmlns:a16="http://schemas.microsoft.com/office/drawing/2014/main" id="{E9A07D8C-B22E-A37D-47CE-A26D87A7436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45" name="Text Box 46">
          <a:extLst>
            <a:ext uri="{FF2B5EF4-FFF2-40B4-BE49-F238E27FC236}">
              <a16:creationId xmlns:a16="http://schemas.microsoft.com/office/drawing/2014/main" id="{E8FA3A67-D6EB-DB51-4BF6-05A987D857F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46" name="Text Box 43">
          <a:extLst>
            <a:ext uri="{FF2B5EF4-FFF2-40B4-BE49-F238E27FC236}">
              <a16:creationId xmlns:a16="http://schemas.microsoft.com/office/drawing/2014/main" id="{FF15E858-44D3-38F1-5C6B-778A5ACE5C6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47" name="Text Box 46">
          <a:extLst>
            <a:ext uri="{FF2B5EF4-FFF2-40B4-BE49-F238E27FC236}">
              <a16:creationId xmlns:a16="http://schemas.microsoft.com/office/drawing/2014/main" id="{0B06412B-3D29-F972-B667-717FF961399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7448" name="Text Box 43">
          <a:extLst>
            <a:ext uri="{FF2B5EF4-FFF2-40B4-BE49-F238E27FC236}">
              <a16:creationId xmlns:a16="http://schemas.microsoft.com/office/drawing/2014/main" id="{E42434E8-1175-2512-0963-2387CEDA1AD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449" name="Text Box 10">
          <a:extLst>
            <a:ext uri="{FF2B5EF4-FFF2-40B4-BE49-F238E27FC236}">
              <a16:creationId xmlns:a16="http://schemas.microsoft.com/office/drawing/2014/main" id="{40D65BE9-779D-D9DC-64C9-F93055DFE92C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7450" name="Text Box 11">
          <a:extLst>
            <a:ext uri="{FF2B5EF4-FFF2-40B4-BE49-F238E27FC236}">
              <a16:creationId xmlns:a16="http://schemas.microsoft.com/office/drawing/2014/main" id="{DFF381E0-055F-4E5E-C65C-D6FA45670BE9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51" name="Text Box 65">
          <a:extLst>
            <a:ext uri="{FF2B5EF4-FFF2-40B4-BE49-F238E27FC236}">
              <a16:creationId xmlns:a16="http://schemas.microsoft.com/office/drawing/2014/main" id="{9735C7C1-55A3-99EE-CDE6-5BA3FE653B7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52" name="Text Box 91">
          <a:extLst>
            <a:ext uri="{FF2B5EF4-FFF2-40B4-BE49-F238E27FC236}">
              <a16:creationId xmlns:a16="http://schemas.microsoft.com/office/drawing/2014/main" id="{E82DEDE4-E30A-EDB7-CD04-6C5BC1CD231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53" name="Text Box 65">
          <a:extLst>
            <a:ext uri="{FF2B5EF4-FFF2-40B4-BE49-F238E27FC236}">
              <a16:creationId xmlns:a16="http://schemas.microsoft.com/office/drawing/2014/main" id="{20295151-C5FA-1DA3-380F-A0794F7E56F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7454" name="Text Box 91">
          <a:extLst>
            <a:ext uri="{FF2B5EF4-FFF2-40B4-BE49-F238E27FC236}">
              <a16:creationId xmlns:a16="http://schemas.microsoft.com/office/drawing/2014/main" id="{903AA870-7485-4AF0-3493-24423869F0C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7455" name="Text Box 46">
          <a:extLst>
            <a:ext uri="{FF2B5EF4-FFF2-40B4-BE49-F238E27FC236}">
              <a16:creationId xmlns:a16="http://schemas.microsoft.com/office/drawing/2014/main" id="{F246C834-34E6-ACE3-A6B6-164AAAF958F1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8480" name="Text Box 43">
          <a:extLst>
            <a:ext uri="{FF2B5EF4-FFF2-40B4-BE49-F238E27FC236}">
              <a16:creationId xmlns:a16="http://schemas.microsoft.com/office/drawing/2014/main" id="{6D7F2303-0DC6-B8D6-E671-3E9C16EDAC42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81" name="Text Box 68">
          <a:extLst>
            <a:ext uri="{FF2B5EF4-FFF2-40B4-BE49-F238E27FC236}">
              <a16:creationId xmlns:a16="http://schemas.microsoft.com/office/drawing/2014/main" id="{3596FB38-6DBC-FE98-17E9-839B03D760F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82" name="Text Box 69">
          <a:extLst>
            <a:ext uri="{FF2B5EF4-FFF2-40B4-BE49-F238E27FC236}">
              <a16:creationId xmlns:a16="http://schemas.microsoft.com/office/drawing/2014/main" id="{78308BC7-53A7-4BC2-2FF7-E6E87EBAD83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83" name="Text Box 70">
          <a:extLst>
            <a:ext uri="{FF2B5EF4-FFF2-40B4-BE49-F238E27FC236}">
              <a16:creationId xmlns:a16="http://schemas.microsoft.com/office/drawing/2014/main" id="{D2E9B14B-8612-421B-75C0-CED72FD483C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84" name="Text Box 71">
          <a:extLst>
            <a:ext uri="{FF2B5EF4-FFF2-40B4-BE49-F238E27FC236}">
              <a16:creationId xmlns:a16="http://schemas.microsoft.com/office/drawing/2014/main" id="{A650B17F-D8CA-3617-7094-6C4224B2840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85" name="Text Box 72">
          <a:extLst>
            <a:ext uri="{FF2B5EF4-FFF2-40B4-BE49-F238E27FC236}">
              <a16:creationId xmlns:a16="http://schemas.microsoft.com/office/drawing/2014/main" id="{CC7A0294-5145-B3BD-0198-CB620AEFCCA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86" name="Text Box 73">
          <a:extLst>
            <a:ext uri="{FF2B5EF4-FFF2-40B4-BE49-F238E27FC236}">
              <a16:creationId xmlns:a16="http://schemas.microsoft.com/office/drawing/2014/main" id="{A452571D-9439-09D3-1CFE-A66759A73A4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87" name="Text Box 46">
          <a:extLst>
            <a:ext uri="{FF2B5EF4-FFF2-40B4-BE49-F238E27FC236}">
              <a16:creationId xmlns:a16="http://schemas.microsoft.com/office/drawing/2014/main" id="{D859E416-61A5-B481-C8EB-46F0836A76D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88" name="Text Box 43">
          <a:extLst>
            <a:ext uri="{FF2B5EF4-FFF2-40B4-BE49-F238E27FC236}">
              <a16:creationId xmlns:a16="http://schemas.microsoft.com/office/drawing/2014/main" id="{964F2DA8-BC84-B613-7AF7-98F92DC39F6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89" name="Text Box 46">
          <a:extLst>
            <a:ext uri="{FF2B5EF4-FFF2-40B4-BE49-F238E27FC236}">
              <a16:creationId xmlns:a16="http://schemas.microsoft.com/office/drawing/2014/main" id="{BFA1CD7F-5E1C-8F44-BB0F-7337B13E7F2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90" name="Text Box 43">
          <a:extLst>
            <a:ext uri="{FF2B5EF4-FFF2-40B4-BE49-F238E27FC236}">
              <a16:creationId xmlns:a16="http://schemas.microsoft.com/office/drawing/2014/main" id="{BA6F02ED-5B75-00F4-BC1D-2149713838E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91" name="Text Box 68">
          <a:extLst>
            <a:ext uri="{FF2B5EF4-FFF2-40B4-BE49-F238E27FC236}">
              <a16:creationId xmlns:a16="http://schemas.microsoft.com/office/drawing/2014/main" id="{ABD94C52-1DD7-48A4-9E1E-5974547ED65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92" name="Text Box 69">
          <a:extLst>
            <a:ext uri="{FF2B5EF4-FFF2-40B4-BE49-F238E27FC236}">
              <a16:creationId xmlns:a16="http://schemas.microsoft.com/office/drawing/2014/main" id="{287CBF0A-09DC-1E84-D0BE-DD4C180F0FA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93" name="Text Box 70">
          <a:extLst>
            <a:ext uri="{FF2B5EF4-FFF2-40B4-BE49-F238E27FC236}">
              <a16:creationId xmlns:a16="http://schemas.microsoft.com/office/drawing/2014/main" id="{DD05AB83-6A44-6CDB-BC49-62FDE03C7A4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94" name="Text Box 71">
          <a:extLst>
            <a:ext uri="{FF2B5EF4-FFF2-40B4-BE49-F238E27FC236}">
              <a16:creationId xmlns:a16="http://schemas.microsoft.com/office/drawing/2014/main" id="{23AA5FA8-E49A-7B17-16CA-31653CA1962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95" name="Text Box 72">
          <a:extLst>
            <a:ext uri="{FF2B5EF4-FFF2-40B4-BE49-F238E27FC236}">
              <a16:creationId xmlns:a16="http://schemas.microsoft.com/office/drawing/2014/main" id="{CE920176-6CFE-958D-CFD0-EF3895F861D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496" name="Text Box 73">
          <a:extLst>
            <a:ext uri="{FF2B5EF4-FFF2-40B4-BE49-F238E27FC236}">
              <a16:creationId xmlns:a16="http://schemas.microsoft.com/office/drawing/2014/main" id="{CA00ADCB-2AD3-976C-0C0D-CFC20390536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97" name="Text Box 46">
          <a:extLst>
            <a:ext uri="{FF2B5EF4-FFF2-40B4-BE49-F238E27FC236}">
              <a16:creationId xmlns:a16="http://schemas.microsoft.com/office/drawing/2014/main" id="{841BC79D-1B89-F4F8-A9F5-CFA9EA40EE3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98" name="Text Box 43">
          <a:extLst>
            <a:ext uri="{FF2B5EF4-FFF2-40B4-BE49-F238E27FC236}">
              <a16:creationId xmlns:a16="http://schemas.microsoft.com/office/drawing/2014/main" id="{0AB62230-2FB3-E8C0-9379-E11C4D1C749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499" name="Text Box 46">
          <a:extLst>
            <a:ext uri="{FF2B5EF4-FFF2-40B4-BE49-F238E27FC236}">
              <a16:creationId xmlns:a16="http://schemas.microsoft.com/office/drawing/2014/main" id="{5F122EF0-2045-C282-017B-F38492AA9EA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00" name="Text Box 43">
          <a:extLst>
            <a:ext uri="{FF2B5EF4-FFF2-40B4-BE49-F238E27FC236}">
              <a16:creationId xmlns:a16="http://schemas.microsoft.com/office/drawing/2014/main" id="{C7B1DE64-C559-CECA-712C-A9D365C380B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01" name="Text Box 68">
          <a:extLst>
            <a:ext uri="{FF2B5EF4-FFF2-40B4-BE49-F238E27FC236}">
              <a16:creationId xmlns:a16="http://schemas.microsoft.com/office/drawing/2014/main" id="{7D1BD99C-57E6-28AD-C1D6-2F476D87496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02" name="Text Box 69">
          <a:extLst>
            <a:ext uri="{FF2B5EF4-FFF2-40B4-BE49-F238E27FC236}">
              <a16:creationId xmlns:a16="http://schemas.microsoft.com/office/drawing/2014/main" id="{114974B9-FB6F-F777-2937-D4CADCE069A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03" name="Text Box 70">
          <a:extLst>
            <a:ext uri="{FF2B5EF4-FFF2-40B4-BE49-F238E27FC236}">
              <a16:creationId xmlns:a16="http://schemas.microsoft.com/office/drawing/2014/main" id="{17C1D211-8D4C-2242-F425-5EC54A060F3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04" name="Text Box 71">
          <a:extLst>
            <a:ext uri="{FF2B5EF4-FFF2-40B4-BE49-F238E27FC236}">
              <a16:creationId xmlns:a16="http://schemas.microsoft.com/office/drawing/2014/main" id="{CDFEB564-0F2E-088F-3A27-3A11828CE38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05" name="Text Box 72">
          <a:extLst>
            <a:ext uri="{FF2B5EF4-FFF2-40B4-BE49-F238E27FC236}">
              <a16:creationId xmlns:a16="http://schemas.microsoft.com/office/drawing/2014/main" id="{0A382CC0-F77E-0EA4-CA3A-F6F8C9492E1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06" name="Text Box 73">
          <a:extLst>
            <a:ext uri="{FF2B5EF4-FFF2-40B4-BE49-F238E27FC236}">
              <a16:creationId xmlns:a16="http://schemas.microsoft.com/office/drawing/2014/main" id="{7999429E-DB7A-B6DE-50B3-C2A7BE5C744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07" name="Text Box 46">
          <a:extLst>
            <a:ext uri="{FF2B5EF4-FFF2-40B4-BE49-F238E27FC236}">
              <a16:creationId xmlns:a16="http://schemas.microsoft.com/office/drawing/2014/main" id="{C78165DA-EF90-520D-3FD5-F4E54D2DBEF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08" name="Text Box 43">
          <a:extLst>
            <a:ext uri="{FF2B5EF4-FFF2-40B4-BE49-F238E27FC236}">
              <a16:creationId xmlns:a16="http://schemas.microsoft.com/office/drawing/2014/main" id="{9FD9784F-EAF4-0348-C6C4-1EEB16B8E24B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09" name="Text Box 46">
          <a:extLst>
            <a:ext uri="{FF2B5EF4-FFF2-40B4-BE49-F238E27FC236}">
              <a16:creationId xmlns:a16="http://schemas.microsoft.com/office/drawing/2014/main" id="{C35BACDA-EF9C-39D8-2C71-B38F32DF449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10" name="Text Box 43">
          <a:extLst>
            <a:ext uri="{FF2B5EF4-FFF2-40B4-BE49-F238E27FC236}">
              <a16:creationId xmlns:a16="http://schemas.microsoft.com/office/drawing/2014/main" id="{515A0C8A-3ABF-89BD-964F-FB7AB867260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8511" name="Text Box 10">
          <a:extLst>
            <a:ext uri="{FF2B5EF4-FFF2-40B4-BE49-F238E27FC236}">
              <a16:creationId xmlns:a16="http://schemas.microsoft.com/office/drawing/2014/main" id="{AFE5B91D-1575-D65A-3EEC-47DA59303C2F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8512" name="Text Box 11">
          <a:extLst>
            <a:ext uri="{FF2B5EF4-FFF2-40B4-BE49-F238E27FC236}">
              <a16:creationId xmlns:a16="http://schemas.microsoft.com/office/drawing/2014/main" id="{CD3737F4-67CF-9492-BD8C-20A1CE83AFD0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13" name="Text Box 65">
          <a:extLst>
            <a:ext uri="{FF2B5EF4-FFF2-40B4-BE49-F238E27FC236}">
              <a16:creationId xmlns:a16="http://schemas.microsoft.com/office/drawing/2014/main" id="{7472574E-A386-4D72-B9CA-8493C3DE6A3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14" name="Text Box 91">
          <a:extLst>
            <a:ext uri="{FF2B5EF4-FFF2-40B4-BE49-F238E27FC236}">
              <a16:creationId xmlns:a16="http://schemas.microsoft.com/office/drawing/2014/main" id="{4D494870-5802-A775-7B07-3907DBBDDEC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15" name="Text Box 65">
          <a:extLst>
            <a:ext uri="{FF2B5EF4-FFF2-40B4-BE49-F238E27FC236}">
              <a16:creationId xmlns:a16="http://schemas.microsoft.com/office/drawing/2014/main" id="{A5C97303-7263-5BBD-B2C6-7A55A6E0385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16" name="Text Box 91">
          <a:extLst>
            <a:ext uri="{FF2B5EF4-FFF2-40B4-BE49-F238E27FC236}">
              <a16:creationId xmlns:a16="http://schemas.microsoft.com/office/drawing/2014/main" id="{EA93D346-4BF8-DF65-D3E7-873AE35134B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8517" name="Text Box 46">
          <a:extLst>
            <a:ext uri="{FF2B5EF4-FFF2-40B4-BE49-F238E27FC236}">
              <a16:creationId xmlns:a16="http://schemas.microsoft.com/office/drawing/2014/main" id="{8BED7A43-D2FC-DC5B-43B3-403C841CB83D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8518" name="Text Box 43">
          <a:extLst>
            <a:ext uri="{FF2B5EF4-FFF2-40B4-BE49-F238E27FC236}">
              <a16:creationId xmlns:a16="http://schemas.microsoft.com/office/drawing/2014/main" id="{5210CAEA-75C2-1D23-7B4C-3B4A4A958F33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19" name="Text Box 68">
          <a:extLst>
            <a:ext uri="{FF2B5EF4-FFF2-40B4-BE49-F238E27FC236}">
              <a16:creationId xmlns:a16="http://schemas.microsoft.com/office/drawing/2014/main" id="{495EA97B-44A4-B94F-B3B7-1C297C19122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20" name="Text Box 69">
          <a:extLst>
            <a:ext uri="{FF2B5EF4-FFF2-40B4-BE49-F238E27FC236}">
              <a16:creationId xmlns:a16="http://schemas.microsoft.com/office/drawing/2014/main" id="{BED7779D-CDF8-74B8-E291-9C6D5B53667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21" name="Text Box 70">
          <a:extLst>
            <a:ext uri="{FF2B5EF4-FFF2-40B4-BE49-F238E27FC236}">
              <a16:creationId xmlns:a16="http://schemas.microsoft.com/office/drawing/2014/main" id="{2D4D5D03-1A3E-E2B0-565F-A5220DD46CE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22" name="Text Box 71">
          <a:extLst>
            <a:ext uri="{FF2B5EF4-FFF2-40B4-BE49-F238E27FC236}">
              <a16:creationId xmlns:a16="http://schemas.microsoft.com/office/drawing/2014/main" id="{7D2C08D1-AF31-6592-F6BC-4921A1761CE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23" name="Text Box 72">
          <a:extLst>
            <a:ext uri="{FF2B5EF4-FFF2-40B4-BE49-F238E27FC236}">
              <a16:creationId xmlns:a16="http://schemas.microsoft.com/office/drawing/2014/main" id="{B347529C-039A-02F2-6D9E-EBFA5FDDC93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24" name="Text Box 73">
          <a:extLst>
            <a:ext uri="{FF2B5EF4-FFF2-40B4-BE49-F238E27FC236}">
              <a16:creationId xmlns:a16="http://schemas.microsoft.com/office/drawing/2014/main" id="{75B15375-9968-AA4B-546F-95694FAC72D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25" name="Text Box 46">
          <a:extLst>
            <a:ext uri="{FF2B5EF4-FFF2-40B4-BE49-F238E27FC236}">
              <a16:creationId xmlns:a16="http://schemas.microsoft.com/office/drawing/2014/main" id="{331BD67F-E3E5-2201-BDB7-DA4C26D86B8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26" name="Text Box 43">
          <a:extLst>
            <a:ext uri="{FF2B5EF4-FFF2-40B4-BE49-F238E27FC236}">
              <a16:creationId xmlns:a16="http://schemas.microsoft.com/office/drawing/2014/main" id="{C2BB7553-6BE8-6A97-281B-F29F7ED70C1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27" name="Text Box 46">
          <a:extLst>
            <a:ext uri="{FF2B5EF4-FFF2-40B4-BE49-F238E27FC236}">
              <a16:creationId xmlns:a16="http://schemas.microsoft.com/office/drawing/2014/main" id="{2D17F78E-A912-48AD-42AA-393700ABE82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28" name="Text Box 43">
          <a:extLst>
            <a:ext uri="{FF2B5EF4-FFF2-40B4-BE49-F238E27FC236}">
              <a16:creationId xmlns:a16="http://schemas.microsoft.com/office/drawing/2014/main" id="{A50ED4FF-0674-D8C3-A590-28CA7ADD234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29" name="Text Box 68">
          <a:extLst>
            <a:ext uri="{FF2B5EF4-FFF2-40B4-BE49-F238E27FC236}">
              <a16:creationId xmlns:a16="http://schemas.microsoft.com/office/drawing/2014/main" id="{896AEA60-EAEC-1AF2-F270-BB66767CB85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30" name="Text Box 69">
          <a:extLst>
            <a:ext uri="{FF2B5EF4-FFF2-40B4-BE49-F238E27FC236}">
              <a16:creationId xmlns:a16="http://schemas.microsoft.com/office/drawing/2014/main" id="{59A72395-B263-3034-2D4F-F96FB1403FD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31" name="Text Box 70">
          <a:extLst>
            <a:ext uri="{FF2B5EF4-FFF2-40B4-BE49-F238E27FC236}">
              <a16:creationId xmlns:a16="http://schemas.microsoft.com/office/drawing/2014/main" id="{3ED9ABCA-844A-D2F7-45E6-725EA548325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32" name="Text Box 71">
          <a:extLst>
            <a:ext uri="{FF2B5EF4-FFF2-40B4-BE49-F238E27FC236}">
              <a16:creationId xmlns:a16="http://schemas.microsoft.com/office/drawing/2014/main" id="{C4F49FCC-E82E-910C-ECEA-A922C232B44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33" name="Text Box 72">
          <a:extLst>
            <a:ext uri="{FF2B5EF4-FFF2-40B4-BE49-F238E27FC236}">
              <a16:creationId xmlns:a16="http://schemas.microsoft.com/office/drawing/2014/main" id="{7F54F151-65FC-6382-894D-02AAF8E7ED7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34" name="Text Box 73">
          <a:extLst>
            <a:ext uri="{FF2B5EF4-FFF2-40B4-BE49-F238E27FC236}">
              <a16:creationId xmlns:a16="http://schemas.microsoft.com/office/drawing/2014/main" id="{DFFE52A7-9250-BAA2-629D-B6E8F6ED193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35" name="Text Box 46">
          <a:extLst>
            <a:ext uri="{FF2B5EF4-FFF2-40B4-BE49-F238E27FC236}">
              <a16:creationId xmlns:a16="http://schemas.microsoft.com/office/drawing/2014/main" id="{C29222B0-C195-2D98-FD67-8B56132C76F7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36" name="Text Box 43">
          <a:extLst>
            <a:ext uri="{FF2B5EF4-FFF2-40B4-BE49-F238E27FC236}">
              <a16:creationId xmlns:a16="http://schemas.microsoft.com/office/drawing/2014/main" id="{E777FF04-4E9E-FD2D-3380-F5A50CB6659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37" name="Text Box 46">
          <a:extLst>
            <a:ext uri="{FF2B5EF4-FFF2-40B4-BE49-F238E27FC236}">
              <a16:creationId xmlns:a16="http://schemas.microsoft.com/office/drawing/2014/main" id="{9543CCBF-5DBB-ECBA-4F0D-9D486EED89A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38" name="Text Box 43">
          <a:extLst>
            <a:ext uri="{FF2B5EF4-FFF2-40B4-BE49-F238E27FC236}">
              <a16:creationId xmlns:a16="http://schemas.microsoft.com/office/drawing/2014/main" id="{AAC95E8B-9D92-E68D-0D52-512900F771B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39" name="Text Box 68">
          <a:extLst>
            <a:ext uri="{FF2B5EF4-FFF2-40B4-BE49-F238E27FC236}">
              <a16:creationId xmlns:a16="http://schemas.microsoft.com/office/drawing/2014/main" id="{E83478E8-8F19-A082-EEB3-F4378E4ABE3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40" name="Text Box 69">
          <a:extLst>
            <a:ext uri="{FF2B5EF4-FFF2-40B4-BE49-F238E27FC236}">
              <a16:creationId xmlns:a16="http://schemas.microsoft.com/office/drawing/2014/main" id="{5973BDD6-D266-D041-7631-C1407DA1920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41" name="Text Box 70">
          <a:extLst>
            <a:ext uri="{FF2B5EF4-FFF2-40B4-BE49-F238E27FC236}">
              <a16:creationId xmlns:a16="http://schemas.microsoft.com/office/drawing/2014/main" id="{1065763E-E4D7-8469-9750-ECA779DFD2B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42" name="Text Box 71">
          <a:extLst>
            <a:ext uri="{FF2B5EF4-FFF2-40B4-BE49-F238E27FC236}">
              <a16:creationId xmlns:a16="http://schemas.microsoft.com/office/drawing/2014/main" id="{E14CFE36-B65F-7B42-3801-D290CE91DA8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43" name="Text Box 72">
          <a:extLst>
            <a:ext uri="{FF2B5EF4-FFF2-40B4-BE49-F238E27FC236}">
              <a16:creationId xmlns:a16="http://schemas.microsoft.com/office/drawing/2014/main" id="{179632FB-0BDD-5131-FB46-8FDDA828D373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47625</xdr:rowOff>
    </xdr:to>
    <xdr:sp macro="" textlink="">
      <xdr:nvSpPr>
        <xdr:cNvPr id="148544" name="Text Box 73">
          <a:extLst>
            <a:ext uri="{FF2B5EF4-FFF2-40B4-BE49-F238E27FC236}">
              <a16:creationId xmlns:a16="http://schemas.microsoft.com/office/drawing/2014/main" id="{393BB34C-E60A-1D6B-AB2D-8CE142E2A42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45" name="Text Box 46">
          <a:extLst>
            <a:ext uri="{FF2B5EF4-FFF2-40B4-BE49-F238E27FC236}">
              <a16:creationId xmlns:a16="http://schemas.microsoft.com/office/drawing/2014/main" id="{5BDD30FB-42D7-9948-B94F-7AE99EC21C50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46" name="Text Box 43">
          <a:extLst>
            <a:ext uri="{FF2B5EF4-FFF2-40B4-BE49-F238E27FC236}">
              <a16:creationId xmlns:a16="http://schemas.microsoft.com/office/drawing/2014/main" id="{E4C6EEE8-BCAB-A843-4B44-2F31C8C4454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47" name="Text Box 46">
          <a:extLst>
            <a:ext uri="{FF2B5EF4-FFF2-40B4-BE49-F238E27FC236}">
              <a16:creationId xmlns:a16="http://schemas.microsoft.com/office/drawing/2014/main" id="{77B8FB6B-530B-1ED4-7772-E1122C6E935C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48" name="Text Box 43">
          <a:extLst>
            <a:ext uri="{FF2B5EF4-FFF2-40B4-BE49-F238E27FC236}">
              <a16:creationId xmlns:a16="http://schemas.microsoft.com/office/drawing/2014/main" id="{8F0B221C-49D5-1F02-29CD-F27DC78A86D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8549" name="Text Box 10">
          <a:extLst>
            <a:ext uri="{FF2B5EF4-FFF2-40B4-BE49-F238E27FC236}">
              <a16:creationId xmlns:a16="http://schemas.microsoft.com/office/drawing/2014/main" id="{9E8DF910-26B6-23DE-3297-C571FB59DEAE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12</xdr:row>
      <xdr:rowOff>0</xdr:rowOff>
    </xdr:from>
    <xdr:to>
      <xdr:col>1</xdr:col>
      <xdr:colOff>790575</xdr:colOff>
      <xdr:row>12</xdr:row>
      <xdr:rowOff>171450</xdr:rowOff>
    </xdr:to>
    <xdr:sp macro="" textlink="">
      <xdr:nvSpPr>
        <xdr:cNvPr id="148550" name="Text Box 11">
          <a:extLst>
            <a:ext uri="{FF2B5EF4-FFF2-40B4-BE49-F238E27FC236}">
              <a16:creationId xmlns:a16="http://schemas.microsoft.com/office/drawing/2014/main" id="{1B3B4860-3651-F591-562F-5379C7B9B7B1}"/>
            </a:ext>
          </a:extLst>
        </xdr:cNvPr>
        <xdr:cNvSpPr txBox="1">
          <a:spLocks noChangeArrowheads="1"/>
        </xdr:cNvSpPr>
      </xdr:nvSpPr>
      <xdr:spPr bwMode="auto">
        <a:xfrm>
          <a:off x="1076325" y="3505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51" name="Text Box 65">
          <a:extLst>
            <a:ext uri="{FF2B5EF4-FFF2-40B4-BE49-F238E27FC236}">
              <a16:creationId xmlns:a16="http://schemas.microsoft.com/office/drawing/2014/main" id="{E3D32784-46F6-5D9C-3E03-F4ACC920113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52" name="Text Box 91">
          <a:extLst>
            <a:ext uri="{FF2B5EF4-FFF2-40B4-BE49-F238E27FC236}">
              <a16:creationId xmlns:a16="http://schemas.microsoft.com/office/drawing/2014/main" id="{74B3EDC4-4AED-4019-2475-06E7CB7F6C1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53" name="Text Box 65">
          <a:extLst>
            <a:ext uri="{FF2B5EF4-FFF2-40B4-BE49-F238E27FC236}">
              <a16:creationId xmlns:a16="http://schemas.microsoft.com/office/drawing/2014/main" id="{A23C40C1-D5C2-4700-992C-74051E301BB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171450</xdr:rowOff>
    </xdr:to>
    <xdr:sp macro="" textlink="">
      <xdr:nvSpPr>
        <xdr:cNvPr id="148554" name="Text Box 91">
          <a:extLst>
            <a:ext uri="{FF2B5EF4-FFF2-40B4-BE49-F238E27FC236}">
              <a16:creationId xmlns:a16="http://schemas.microsoft.com/office/drawing/2014/main" id="{26FFF9EA-92A1-C1C6-2838-EAF1C55D62D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8555" name="Text Box 46">
          <a:extLst>
            <a:ext uri="{FF2B5EF4-FFF2-40B4-BE49-F238E27FC236}">
              <a16:creationId xmlns:a16="http://schemas.microsoft.com/office/drawing/2014/main" id="{26CED1FA-6B2D-FC5C-5465-DC8053AE3281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76200</xdr:colOff>
      <xdr:row>12</xdr:row>
      <xdr:rowOff>171450</xdr:rowOff>
    </xdr:to>
    <xdr:sp macro="" textlink="">
      <xdr:nvSpPr>
        <xdr:cNvPr id="148556" name="Text Box 43">
          <a:extLst>
            <a:ext uri="{FF2B5EF4-FFF2-40B4-BE49-F238E27FC236}">
              <a16:creationId xmlns:a16="http://schemas.microsoft.com/office/drawing/2014/main" id="{73F086F6-8327-3FFC-A8D5-275C4362CFF6}"/>
            </a:ext>
          </a:extLst>
        </xdr:cNvPr>
        <xdr:cNvSpPr txBox="1">
          <a:spLocks noChangeArrowheads="1"/>
        </xdr:cNvSpPr>
      </xdr:nvSpPr>
      <xdr:spPr bwMode="auto">
        <a:xfrm>
          <a:off x="3800475" y="3505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57" name="Text Box 68">
          <a:extLst>
            <a:ext uri="{FF2B5EF4-FFF2-40B4-BE49-F238E27FC236}">
              <a16:creationId xmlns:a16="http://schemas.microsoft.com/office/drawing/2014/main" id="{9CEC61B9-06CF-E6DC-9F85-BE8BFAE3111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58" name="Text Box 69">
          <a:extLst>
            <a:ext uri="{FF2B5EF4-FFF2-40B4-BE49-F238E27FC236}">
              <a16:creationId xmlns:a16="http://schemas.microsoft.com/office/drawing/2014/main" id="{E3A96645-FC1D-C9C8-772C-1A72D4A7319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59" name="Text Box 70">
          <a:extLst>
            <a:ext uri="{FF2B5EF4-FFF2-40B4-BE49-F238E27FC236}">
              <a16:creationId xmlns:a16="http://schemas.microsoft.com/office/drawing/2014/main" id="{D409C6FA-3951-F7AA-315C-B1C3518FFC5D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60" name="Text Box 71">
          <a:extLst>
            <a:ext uri="{FF2B5EF4-FFF2-40B4-BE49-F238E27FC236}">
              <a16:creationId xmlns:a16="http://schemas.microsoft.com/office/drawing/2014/main" id="{DF9A007C-FFF6-4807-E123-3409968BE8A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61" name="Text Box 72">
          <a:extLst>
            <a:ext uri="{FF2B5EF4-FFF2-40B4-BE49-F238E27FC236}">
              <a16:creationId xmlns:a16="http://schemas.microsoft.com/office/drawing/2014/main" id="{4EF8F2B7-48F4-4EC7-C870-894CADBAD9FA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62" name="Text Box 73">
          <a:extLst>
            <a:ext uri="{FF2B5EF4-FFF2-40B4-BE49-F238E27FC236}">
              <a16:creationId xmlns:a16="http://schemas.microsoft.com/office/drawing/2014/main" id="{5EA06615-8655-B476-5458-19EF4963DF6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63" name="Text Box 46">
          <a:extLst>
            <a:ext uri="{FF2B5EF4-FFF2-40B4-BE49-F238E27FC236}">
              <a16:creationId xmlns:a16="http://schemas.microsoft.com/office/drawing/2014/main" id="{B8CACA7D-91F3-BA48-FBB4-4EB0FB06376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64" name="Text Box 43">
          <a:extLst>
            <a:ext uri="{FF2B5EF4-FFF2-40B4-BE49-F238E27FC236}">
              <a16:creationId xmlns:a16="http://schemas.microsoft.com/office/drawing/2014/main" id="{1F5377B7-C2DB-7A66-3A8B-6B1F13F3064F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65" name="Text Box 46">
          <a:extLst>
            <a:ext uri="{FF2B5EF4-FFF2-40B4-BE49-F238E27FC236}">
              <a16:creationId xmlns:a16="http://schemas.microsoft.com/office/drawing/2014/main" id="{D4AB8245-F76E-3792-63C1-1C10497FF3A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66" name="Text Box 43">
          <a:extLst>
            <a:ext uri="{FF2B5EF4-FFF2-40B4-BE49-F238E27FC236}">
              <a16:creationId xmlns:a16="http://schemas.microsoft.com/office/drawing/2014/main" id="{746EC1CF-7E73-4B74-88A3-5A29A3927D0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67" name="Text Box 68">
          <a:extLst>
            <a:ext uri="{FF2B5EF4-FFF2-40B4-BE49-F238E27FC236}">
              <a16:creationId xmlns:a16="http://schemas.microsoft.com/office/drawing/2014/main" id="{B84C730F-DD6E-861A-07C1-6F25F2ABFC85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68" name="Text Box 69">
          <a:extLst>
            <a:ext uri="{FF2B5EF4-FFF2-40B4-BE49-F238E27FC236}">
              <a16:creationId xmlns:a16="http://schemas.microsoft.com/office/drawing/2014/main" id="{DD8AB6CC-CF0D-89DB-8448-F609EF935282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69" name="Text Box 70">
          <a:extLst>
            <a:ext uri="{FF2B5EF4-FFF2-40B4-BE49-F238E27FC236}">
              <a16:creationId xmlns:a16="http://schemas.microsoft.com/office/drawing/2014/main" id="{C95D9AEA-22AD-ED75-DC1D-95A5317BBBFE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70" name="Text Box 71">
          <a:extLst>
            <a:ext uri="{FF2B5EF4-FFF2-40B4-BE49-F238E27FC236}">
              <a16:creationId xmlns:a16="http://schemas.microsoft.com/office/drawing/2014/main" id="{35BAC591-39FD-2E07-8974-CFFDE0CF92E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71" name="Text Box 72">
          <a:extLst>
            <a:ext uri="{FF2B5EF4-FFF2-40B4-BE49-F238E27FC236}">
              <a16:creationId xmlns:a16="http://schemas.microsoft.com/office/drawing/2014/main" id="{101DC452-78E4-6CD5-C749-2B787C13E488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66675</xdr:rowOff>
    </xdr:to>
    <xdr:sp macro="" textlink="">
      <xdr:nvSpPr>
        <xdr:cNvPr id="148572" name="Text Box 73">
          <a:extLst>
            <a:ext uri="{FF2B5EF4-FFF2-40B4-BE49-F238E27FC236}">
              <a16:creationId xmlns:a16="http://schemas.microsoft.com/office/drawing/2014/main" id="{F80CC9A5-85FC-D465-BE78-F5BC2E29C751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73" name="Text Box 46">
          <a:extLst>
            <a:ext uri="{FF2B5EF4-FFF2-40B4-BE49-F238E27FC236}">
              <a16:creationId xmlns:a16="http://schemas.microsoft.com/office/drawing/2014/main" id="{48FB79DD-4F2F-355F-051D-C8C3D308CD54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74" name="Text Box 43">
          <a:extLst>
            <a:ext uri="{FF2B5EF4-FFF2-40B4-BE49-F238E27FC236}">
              <a16:creationId xmlns:a16="http://schemas.microsoft.com/office/drawing/2014/main" id="{2659FF6C-CA97-EAA9-3F54-D50BCAD78C8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75" name="Text Box 46">
          <a:extLst>
            <a:ext uri="{FF2B5EF4-FFF2-40B4-BE49-F238E27FC236}">
              <a16:creationId xmlns:a16="http://schemas.microsoft.com/office/drawing/2014/main" id="{1F55CCD8-EA80-99A0-C4C4-2842B19C1E59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76200</xdr:colOff>
      <xdr:row>12</xdr:row>
      <xdr:rowOff>28575</xdr:rowOff>
    </xdr:to>
    <xdr:sp macro="" textlink="">
      <xdr:nvSpPr>
        <xdr:cNvPr id="148576" name="Text Box 43">
          <a:extLst>
            <a:ext uri="{FF2B5EF4-FFF2-40B4-BE49-F238E27FC236}">
              <a16:creationId xmlns:a16="http://schemas.microsoft.com/office/drawing/2014/main" id="{28D48EFF-6D72-7AAE-6D1D-A5D399EEC996}"/>
            </a:ext>
          </a:extLst>
        </xdr:cNvPr>
        <xdr:cNvSpPr txBox="1">
          <a:spLocks noChangeArrowheads="1"/>
        </xdr:cNvSpPr>
      </xdr:nvSpPr>
      <xdr:spPr bwMode="auto">
        <a:xfrm>
          <a:off x="3171825" y="3505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r/Desktop/Konkursi/Didi%20Digomi%20III%20mr%2010%20korpu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krebi"/>
      <sheetName val="x.a.1"/>
      <sheetName val="x.a.2"/>
      <sheetName val="saprokto"/>
    </sheetNames>
    <sheetDataSet>
      <sheetData sheetId="0"/>
      <sheetData sheetId="1">
        <row r="5">
          <cell r="H5">
            <v>711361.9949553347</v>
          </cell>
        </row>
        <row r="6">
          <cell r="H6">
            <v>89077.12200800002</v>
          </cell>
        </row>
      </sheetData>
      <sheetData sheetId="2">
        <row r="8">
          <cell r="H8">
            <v>102282.27680508156</v>
          </cell>
        </row>
        <row r="9">
          <cell r="H9">
            <v>3813.2856324999998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62B1-5886-493D-81D9-6C2E97CD5673}">
  <dimension ref="A1:N161"/>
  <sheetViews>
    <sheetView view="pageBreakPreview" topLeftCell="A89" zoomScale="70" zoomScaleNormal="70" zoomScaleSheetLayoutView="70" workbookViewId="0">
      <selection activeCell="A45" sqref="A45:N45"/>
    </sheetView>
  </sheetViews>
  <sheetFormatPr defaultRowHeight="12.75"/>
  <cols>
    <col min="1" max="1" width="3.5703125" customWidth="1"/>
    <col min="2" max="2" width="7.5703125" customWidth="1"/>
    <col min="3" max="3" width="53.42578125" customWidth="1"/>
    <col min="4" max="4" width="3" customWidth="1"/>
    <col min="5" max="5" width="3.85546875" customWidth="1"/>
    <col min="6" max="6" width="4.42578125" customWidth="1"/>
    <col min="7" max="7" width="3.5703125" customWidth="1"/>
    <col min="8" max="8" width="5.42578125" customWidth="1"/>
    <col min="9" max="9" width="4.85546875" customWidth="1"/>
    <col min="10" max="10" width="11.5703125" customWidth="1"/>
    <col min="11" max="11" width="6.5703125" customWidth="1"/>
    <col min="12" max="12" width="5.140625" customWidth="1"/>
    <col min="13" max="13" width="8.5703125" customWidth="1"/>
    <col min="14" max="14" width="11.5703125" customWidth="1"/>
  </cols>
  <sheetData>
    <row r="1" spans="1:14" ht="27.75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2" spans="1:14" ht="21.75" customHeight="1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14" ht="15.7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4" ht="15.75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14" ht="15.75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321" t="s">
        <v>2</v>
      </c>
      <c r="M5" s="321"/>
      <c r="N5" s="321"/>
    </row>
    <row r="6" spans="1:14" ht="15.75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</row>
    <row r="7" spans="1:14" ht="15.75">
      <c r="A7" s="319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</row>
    <row r="8" spans="1:14" ht="15.75">
      <c r="A8" s="267" t="s">
        <v>3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</row>
    <row r="9" spans="1:14" ht="15.7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</row>
    <row r="10" spans="1:14" ht="15.75">
      <c r="A10" s="267"/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</row>
    <row r="11" spans="1:14" ht="15.75">
      <c r="A11" s="319" t="s">
        <v>5</v>
      </c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</row>
    <row r="12" spans="1:14" ht="15.75">
      <c r="A12" s="319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</row>
    <row r="13" spans="1:14" ht="15.75">
      <c r="A13" s="319"/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</row>
    <row r="14" spans="1:14" ht="15.75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</row>
    <row r="15" spans="1:14" ht="15.75">
      <c r="A15" s="319"/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</row>
    <row r="16" spans="1:14" ht="15.75">
      <c r="A16" s="320" t="s">
        <v>6</v>
      </c>
      <c r="B16" s="320"/>
      <c r="C16" s="320"/>
      <c r="D16" s="320"/>
      <c r="E16" s="320"/>
      <c r="F16" s="320"/>
      <c r="G16" s="320"/>
      <c r="H16" s="320"/>
      <c r="I16" s="320"/>
      <c r="J16" s="322" t="s">
        <v>7</v>
      </c>
      <c r="K16" s="322"/>
      <c r="L16" s="322"/>
      <c r="M16" s="323">
        <f>N143</f>
        <v>1041394.7287756285</v>
      </c>
      <c r="N16" s="324" t="s">
        <v>8</v>
      </c>
    </row>
    <row r="17" spans="1:14" ht="15.75">
      <c r="A17" s="266" t="s">
        <v>9</v>
      </c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</row>
    <row r="18" spans="1:14" ht="15.7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</row>
    <row r="19" spans="1:14" ht="15.7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</row>
    <row r="20" spans="1:14" ht="15.75">
      <c r="A20" s="325" t="s">
        <v>10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</row>
    <row r="21" spans="1:14" ht="15.75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</row>
    <row r="22" spans="1:14" ht="15.75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</row>
    <row r="23" spans="1:14" ht="15.75">
      <c r="A23" s="267" t="s">
        <v>11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</row>
    <row r="24" spans="1:14" ht="15.75">
      <c r="A24" s="267"/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</row>
    <row r="25" spans="1:14" ht="15.75">
      <c r="A25" s="319"/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</row>
    <row r="26" spans="1:14" ht="28.5" customHeight="1">
      <c r="A26" s="320"/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</row>
    <row r="27" spans="1:14" ht="15.75">
      <c r="A27" s="319" t="s">
        <v>12</v>
      </c>
      <c r="B27" s="319"/>
      <c r="C27" s="319"/>
      <c r="D27" s="319"/>
      <c r="E27" s="319"/>
      <c r="F27" s="319"/>
      <c r="G27" s="319"/>
      <c r="H27" s="319"/>
      <c r="I27" s="319"/>
      <c r="J27" s="319"/>
      <c r="K27" s="319"/>
      <c r="L27" s="319"/>
      <c r="M27" s="319"/>
      <c r="N27" s="319"/>
    </row>
    <row r="28" spans="1:14" ht="15.75">
      <c r="A28" s="319" t="s">
        <v>13</v>
      </c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</row>
    <row r="29" spans="1:14" ht="15">
      <c r="A29" s="327" t="s">
        <v>14</v>
      </c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</row>
    <row r="30" spans="1:14" ht="15.75">
      <c r="A30" s="327"/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</row>
    <row r="31" spans="1:14" ht="15">
      <c r="A31" s="329" t="s">
        <v>15</v>
      </c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294"/>
    </row>
    <row r="32" spans="1:14" ht="15">
      <c r="A32" s="330" t="s">
        <v>16</v>
      </c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</row>
    <row r="33" spans="1:14" ht="15">
      <c r="A33" s="293" t="s">
        <v>17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</row>
    <row r="34" spans="1:14" ht="15">
      <c r="A34" s="293" t="s">
        <v>18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</row>
    <row r="35" spans="1:14" ht="15">
      <c r="A35" s="293" t="s">
        <v>19</v>
      </c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</row>
    <row r="36" spans="1:14" ht="15">
      <c r="A36" s="293" t="s">
        <v>20</v>
      </c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</row>
    <row r="37" spans="1:14" ht="15">
      <c r="A37" s="293" t="s">
        <v>21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</row>
    <row r="38" spans="1:14" ht="15">
      <c r="A38" s="330" t="s">
        <v>22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30"/>
      <c r="N38" s="330"/>
    </row>
    <row r="39" spans="1:14" ht="15">
      <c r="A39" s="330" t="s">
        <v>23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1"/>
    </row>
    <row r="40" spans="1:14" ht="15">
      <c r="A40" s="330" t="s">
        <v>24</v>
      </c>
      <c r="B40" s="330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</row>
    <row r="41" spans="1:14" ht="15">
      <c r="A41" s="330" t="s">
        <v>25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</row>
    <row r="42" spans="1:14" ht="15">
      <c r="A42" s="330" t="s">
        <v>26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</row>
    <row r="43" spans="1:14" ht="15">
      <c r="A43" s="330" t="s">
        <v>27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</row>
    <row r="44" spans="1:14" ht="15">
      <c r="A44" s="332" t="s">
        <v>28</v>
      </c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</row>
    <row r="45" spans="1:14" ht="15">
      <c r="A45" s="330" t="s">
        <v>29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</row>
    <row r="46" spans="1:14" ht="15">
      <c r="A46" s="333" t="s">
        <v>30</v>
      </c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</row>
    <row r="47" spans="1:14" ht="15">
      <c r="A47" s="334" t="s">
        <v>31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</row>
    <row r="48" spans="1:14" ht="15">
      <c r="A48" s="335" t="s">
        <v>32</v>
      </c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</row>
    <row r="49" spans="1:14" ht="15">
      <c r="A49" s="335" t="s">
        <v>33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</row>
    <row r="50" spans="1:14" ht="15">
      <c r="A50" s="335" t="s">
        <v>34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</row>
    <row r="51" spans="1:14" ht="15">
      <c r="A51" s="335" t="s">
        <v>35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</row>
    <row r="52" spans="1:14" ht="15">
      <c r="A52" s="335"/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</row>
    <row r="53" spans="1:14" ht="15">
      <c r="A53" s="335"/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</row>
    <row r="54" spans="1:14" ht="15">
      <c r="A54" s="336" t="s">
        <v>36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ht="15">
      <c r="A55" s="337"/>
      <c r="B55" s="337"/>
      <c r="C55" s="337"/>
      <c r="D55" s="337"/>
      <c r="E55" s="337"/>
      <c r="F55" s="337"/>
      <c r="G55" s="337"/>
      <c r="H55" s="337"/>
      <c r="I55" s="337"/>
      <c r="J55" s="337"/>
      <c r="K55" s="337"/>
      <c r="L55" s="337"/>
      <c r="M55" s="337"/>
      <c r="N55" s="337"/>
    </row>
    <row r="56" spans="1:14" ht="15">
      <c r="A56" s="337"/>
      <c r="B56" s="337"/>
      <c r="C56" s="337"/>
      <c r="D56" s="337"/>
      <c r="E56" s="337"/>
      <c r="F56" s="337"/>
      <c r="G56" s="337"/>
      <c r="H56" s="337"/>
      <c r="I56" s="337"/>
      <c r="J56" s="337"/>
      <c r="K56" s="337"/>
      <c r="L56" s="337"/>
      <c r="M56" s="337"/>
      <c r="N56" s="337"/>
    </row>
    <row r="57" spans="1:14" ht="15">
      <c r="A57" s="337"/>
      <c r="B57" s="337"/>
      <c r="C57" s="337"/>
      <c r="D57" s="337"/>
      <c r="E57" s="337"/>
      <c r="F57" s="337"/>
      <c r="G57" s="337"/>
      <c r="H57" s="337"/>
      <c r="I57" s="337"/>
      <c r="J57" s="337"/>
      <c r="K57" s="337"/>
      <c r="L57" s="337"/>
      <c r="M57" s="337"/>
      <c r="N57" s="337"/>
    </row>
    <row r="58" spans="1:14" ht="15">
      <c r="A58" s="337"/>
      <c r="B58" s="337"/>
      <c r="C58" s="337"/>
      <c r="D58" s="337"/>
      <c r="E58" s="337"/>
      <c r="F58" s="337"/>
      <c r="G58" s="337"/>
      <c r="H58" s="337"/>
      <c r="I58" s="337"/>
      <c r="J58" s="337"/>
      <c r="K58" s="337"/>
      <c r="L58" s="337"/>
      <c r="M58" s="337"/>
      <c r="N58" s="337"/>
    </row>
    <row r="59" spans="1:14" ht="15">
      <c r="A59" s="337"/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</row>
    <row r="60" spans="1:14" ht="15.75">
      <c r="A60" s="338" t="s">
        <v>37</v>
      </c>
      <c r="B60" s="338"/>
      <c r="C60" s="338"/>
      <c r="D60" s="338"/>
      <c r="E60" s="338"/>
      <c r="F60" s="338"/>
      <c r="G60" s="338"/>
      <c r="H60" s="338"/>
      <c r="I60" s="338"/>
      <c r="J60" s="338"/>
      <c r="K60" s="338"/>
      <c r="L60" s="338"/>
      <c r="M60" s="338"/>
      <c r="N60" s="338"/>
    </row>
    <row r="61" spans="1:14" ht="15.75">
      <c r="A61" s="338" t="s">
        <v>38</v>
      </c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</row>
    <row r="62" spans="1:14" ht="15.75">
      <c r="A62" s="339" t="s">
        <v>39</v>
      </c>
      <c r="B62" s="330"/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</row>
    <row r="63" spans="1:14" ht="15.75">
      <c r="A63" s="338" t="s">
        <v>40</v>
      </c>
      <c r="B63" s="338"/>
      <c r="C63" s="338"/>
      <c r="D63" s="338"/>
      <c r="E63" s="338"/>
      <c r="F63" s="338"/>
      <c r="G63" s="338"/>
      <c r="H63" s="338"/>
      <c r="I63" s="338"/>
      <c r="J63" s="338"/>
      <c r="K63" s="338"/>
      <c r="L63" s="338"/>
      <c r="M63" s="338"/>
      <c r="N63" s="338"/>
    </row>
    <row r="64" spans="1:14" ht="15.75">
      <c r="A64" s="338" t="s">
        <v>41</v>
      </c>
      <c r="B64" s="338"/>
      <c r="C64" s="338"/>
      <c r="D64" s="338"/>
      <c r="E64" s="338"/>
      <c r="F64" s="338"/>
      <c r="G64" s="338"/>
      <c r="H64" s="338"/>
      <c r="I64" s="338"/>
      <c r="J64" s="338"/>
      <c r="K64" s="338"/>
      <c r="L64" s="338"/>
      <c r="M64" s="338"/>
      <c r="N64" s="338"/>
    </row>
    <row r="65" spans="1:14" ht="15.75">
      <c r="A65" s="324"/>
      <c r="B65" s="324"/>
      <c r="C65" s="324"/>
      <c r="D65" s="324"/>
      <c r="E65" s="324"/>
      <c r="F65" s="324"/>
      <c r="G65" s="324"/>
      <c r="H65" s="324"/>
      <c r="I65" s="324"/>
      <c r="J65" s="324"/>
      <c r="K65" s="324"/>
      <c r="L65" s="324"/>
      <c r="M65" s="324"/>
      <c r="N65" s="324"/>
    </row>
    <row r="66" spans="1:14" ht="15.75">
      <c r="A66" s="267" t="s">
        <v>42</v>
      </c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</row>
    <row r="67" spans="1:14" ht="15.75">
      <c r="A67" s="267" t="s">
        <v>43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</row>
    <row r="68" spans="1:14" ht="15.75">
      <c r="A68" s="319"/>
      <c r="B68" s="319"/>
      <c r="C68" s="319"/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</row>
    <row r="69" spans="1:14" ht="15.75">
      <c r="A69" s="267" t="s">
        <v>0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</row>
    <row r="70" spans="1:14" ht="15.75">
      <c r="A70" s="267" t="s">
        <v>1</v>
      </c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</row>
    <row r="71" spans="1:14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">
      <c r="A72" s="340" t="s">
        <v>44</v>
      </c>
      <c r="B72" s="340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</row>
    <row r="73" spans="1:14" ht="15">
      <c r="A73" s="331"/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</row>
    <row r="74" spans="1:14">
      <c r="A74" s="341" t="s">
        <v>45</v>
      </c>
      <c r="B74" s="342" t="s">
        <v>46</v>
      </c>
      <c r="C74" s="343" t="s">
        <v>47</v>
      </c>
      <c r="D74" s="286"/>
      <c r="E74" s="286"/>
      <c r="F74" s="286"/>
      <c r="G74" s="286"/>
      <c r="H74" s="286"/>
      <c r="I74" s="287"/>
      <c r="J74" s="343" t="s">
        <v>48</v>
      </c>
      <c r="K74" s="344"/>
      <c r="L74" s="344"/>
      <c r="M74" s="345"/>
      <c r="N74" s="342" t="s">
        <v>49</v>
      </c>
    </row>
    <row r="75" spans="1:14">
      <c r="A75" s="284"/>
      <c r="B75" s="282"/>
      <c r="C75" s="288"/>
      <c r="D75" s="289"/>
      <c r="E75" s="289"/>
      <c r="F75" s="289"/>
      <c r="G75" s="289"/>
      <c r="H75" s="289"/>
      <c r="I75" s="290"/>
      <c r="J75" s="277"/>
      <c r="K75" s="291"/>
      <c r="L75" s="291"/>
      <c r="M75" s="292"/>
      <c r="N75" s="282"/>
    </row>
    <row r="76" spans="1:14">
      <c r="A76" s="284"/>
      <c r="B76" s="282"/>
      <c r="C76" s="288"/>
      <c r="D76" s="289"/>
      <c r="E76" s="289"/>
      <c r="F76" s="289"/>
      <c r="G76" s="289"/>
      <c r="H76" s="289"/>
      <c r="I76" s="290"/>
      <c r="J76" s="342" t="s">
        <v>50</v>
      </c>
      <c r="K76" s="342" t="s">
        <v>51</v>
      </c>
      <c r="L76" s="342" t="s">
        <v>52</v>
      </c>
      <c r="M76" s="342" t="s">
        <v>53</v>
      </c>
      <c r="N76" s="282"/>
    </row>
    <row r="77" spans="1:14">
      <c r="A77" s="284"/>
      <c r="B77" s="282"/>
      <c r="C77" s="288"/>
      <c r="D77" s="289"/>
      <c r="E77" s="289"/>
      <c r="F77" s="289"/>
      <c r="G77" s="289"/>
      <c r="H77" s="289"/>
      <c r="I77" s="290"/>
      <c r="J77" s="282"/>
      <c r="K77" s="282"/>
      <c r="L77" s="282"/>
      <c r="M77" s="282"/>
      <c r="N77" s="282"/>
    </row>
    <row r="78" spans="1:14">
      <c r="A78" s="284"/>
      <c r="B78" s="282"/>
      <c r="C78" s="288"/>
      <c r="D78" s="289"/>
      <c r="E78" s="289"/>
      <c r="F78" s="289"/>
      <c r="G78" s="289"/>
      <c r="H78" s="289"/>
      <c r="I78" s="290"/>
      <c r="J78" s="282"/>
      <c r="K78" s="282"/>
      <c r="L78" s="282"/>
      <c r="M78" s="282"/>
      <c r="N78" s="282"/>
    </row>
    <row r="79" spans="1:14">
      <c r="A79" s="284"/>
      <c r="B79" s="282"/>
      <c r="C79" s="288"/>
      <c r="D79" s="289"/>
      <c r="E79" s="289"/>
      <c r="F79" s="289"/>
      <c r="G79" s="289"/>
      <c r="H79" s="289"/>
      <c r="I79" s="290"/>
      <c r="J79" s="282"/>
      <c r="K79" s="282"/>
      <c r="L79" s="282"/>
      <c r="M79" s="282"/>
      <c r="N79" s="282"/>
    </row>
    <row r="80" spans="1:14">
      <c r="A80" s="285"/>
      <c r="B80" s="283"/>
      <c r="C80" s="277"/>
      <c r="D80" s="291"/>
      <c r="E80" s="291"/>
      <c r="F80" s="291"/>
      <c r="G80" s="291"/>
      <c r="H80" s="291"/>
      <c r="I80" s="292"/>
      <c r="J80" s="283"/>
      <c r="K80" s="283"/>
      <c r="L80" s="283"/>
      <c r="M80" s="283"/>
      <c r="N80" s="283"/>
    </row>
    <row r="81" spans="1:14" ht="15">
      <c r="A81" s="346">
        <v>1</v>
      </c>
      <c r="B81" s="347">
        <v>2</v>
      </c>
      <c r="C81" s="348">
        <v>3</v>
      </c>
      <c r="D81" s="349"/>
      <c r="E81" s="349"/>
      <c r="F81" s="349"/>
      <c r="G81" s="349"/>
      <c r="H81" s="349"/>
      <c r="I81" s="350"/>
      <c r="J81" s="347">
        <v>4</v>
      </c>
      <c r="K81" s="351">
        <v>5</v>
      </c>
      <c r="L81" s="347">
        <v>6</v>
      </c>
      <c r="M81" s="351">
        <v>7</v>
      </c>
      <c r="N81" s="347">
        <v>8</v>
      </c>
    </row>
    <row r="82" spans="1:14" ht="15.75">
      <c r="A82" s="346"/>
      <c r="B82" s="347"/>
      <c r="C82" s="2" t="s">
        <v>54</v>
      </c>
      <c r="D82" s="352"/>
      <c r="E82" s="352"/>
      <c r="F82" s="352"/>
      <c r="G82" s="352"/>
      <c r="H82" s="352"/>
      <c r="I82" s="353"/>
      <c r="J82" s="347"/>
      <c r="K82" s="351"/>
      <c r="L82" s="347"/>
      <c r="M82" s="351"/>
      <c r="N82" s="347"/>
    </row>
    <row r="83" spans="1:14" ht="15.75">
      <c r="A83" s="346"/>
      <c r="B83" s="347"/>
      <c r="C83" s="2" t="s">
        <v>55</v>
      </c>
      <c r="D83" s="352"/>
      <c r="E83" s="352"/>
      <c r="F83" s="352"/>
      <c r="G83" s="352"/>
      <c r="H83" s="352"/>
      <c r="I83" s="353"/>
      <c r="J83" s="347"/>
      <c r="K83" s="351"/>
      <c r="L83" s="347"/>
      <c r="M83" s="351"/>
      <c r="N83" s="347"/>
    </row>
    <row r="84" spans="1:14" ht="15">
      <c r="A84" s="346">
        <v>1</v>
      </c>
      <c r="B84" s="347"/>
      <c r="C84" s="354" t="s">
        <v>56</v>
      </c>
      <c r="D84" s="352"/>
      <c r="E84" s="352"/>
      <c r="F84" s="352"/>
      <c r="G84" s="352"/>
      <c r="H84" s="352"/>
      <c r="I84" s="353"/>
      <c r="J84" s="347"/>
      <c r="K84" s="351"/>
      <c r="L84" s="347"/>
      <c r="M84" s="351"/>
      <c r="N84" s="347"/>
    </row>
    <row r="85" spans="1:14" ht="15.75">
      <c r="A85" s="346"/>
      <c r="B85" s="347"/>
      <c r="C85" s="3" t="s">
        <v>57</v>
      </c>
      <c r="D85" s="352"/>
      <c r="E85" s="352"/>
      <c r="F85" s="352"/>
      <c r="G85" s="352"/>
      <c r="H85" s="352"/>
      <c r="I85" s="353"/>
      <c r="J85" s="347"/>
      <c r="K85" s="351"/>
      <c r="L85" s="347"/>
      <c r="M85" s="351"/>
      <c r="N85" s="347"/>
    </row>
    <row r="86" spans="1:14" ht="15.75">
      <c r="A86" s="112"/>
      <c r="B86" s="355"/>
      <c r="C86" s="356" t="s">
        <v>58</v>
      </c>
      <c r="D86" s="356"/>
      <c r="E86" s="356"/>
      <c r="F86" s="356"/>
      <c r="G86" s="356"/>
      <c r="H86" s="356"/>
      <c r="I86" s="356"/>
      <c r="J86" s="355"/>
      <c r="K86" s="355"/>
      <c r="L86" s="355"/>
      <c r="M86" s="355"/>
      <c r="N86" s="355"/>
    </row>
    <row r="87" spans="1:14" ht="15.75">
      <c r="A87" s="112"/>
      <c r="B87" s="355"/>
      <c r="C87" s="357" t="s">
        <v>59</v>
      </c>
      <c r="D87" s="358"/>
      <c r="E87" s="358"/>
      <c r="F87" s="358"/>
      <c r="G87" s="358"/>
      <c r="H87" s="358"/>
      <c r="I87" s="359"/>
      <c r="J87" s="112"/>
      <c r="K87" s="355"/>
      <c r="L87" s="355"/>
      <c r="M87" s="112"/>
      <c r="N87" s="112"/>
    </row>
    <row r="88" spans="1:14" ht="15.75">
      <c r="A88" s="360">
        <v>2</v>
      </c>
      <c r="B88" s="360" t="s">
        <v>60</v>
      </c>
      <c r="C88" s="354" t="s">
        <v>5</v>
      </c>
      <c r="D88" s="361"/>
      <c r="E88" s="361"/>
      <c r="F88" s="361"/>
      <c r="G88" s="361"/>
      <c r="H88" s="361"/>
      <c r="I88" s="362"/>
      <c r="J88" s="363">
        <f>'[1]x.a.1'!H5</f>
        <v>711361.9949553347</v>
      </c>
      <c r="K88" s="363"/>
      <c r="L88" s="364"/>
      <c r="M88" s="360"/>
      <c r="N88" s="363">
        <f>J88</f>
        <v>711361.9949553347</v>
      </c>
    </row>
    <row r="89" spans="1:14" ht="15.75">
      <c r="A89" s="360">
        <v>3</v>
      </c>
      <c r="B89" s="360" t="s">
        <v>61</v>
      </c>
      <c r="C89" s="365" t="s">
        <v>62</v>
      </c>
      <c r="D89" s="361"/>
      <c r="E89" s="361"/>
      <c r="F89" s="361"/>
      <c r="G89" s="361"/>
      <c r="H89" s="361"/>
      <c r="I89" s="362"/>
      <c r="J89" s="363">
        <f>'[1]x.a.2'!H8</f>
        <v>102282.27680508156</v>
      </c>
      <c r="K89" s="363"/>
      <c r="L89" s="364"/>
      <c r="M89" s="360"/>
      <c r="N89" s="363">
        <f>J89</f>
        <v>102282.27680508156</v>
      </c>
    </row>
    <row r="90" spans="1:14" ht="15.75">
      <c r="A90" s="360"/>
      <c r="B90" s="364"/>
      <c r="C90" s="366" t="s">
        <v>63</v>
      </c>
      <c r="D90" s="364"/>
      <c r="E90" s="364"/>
      <c r="F90" s="364"/>
      <c r="G90" s="364"/>
      <c r="H90" s="364"/>
      <c r="I90" s="364"/>
      <c r="J90" s="363">
        <f>SUM(J88:J89)</f>
        <v>813644.27176041622</v>
      </c>
      <c r="K90" s="363"/>
      <c r="L90" s="364"/>
      <c r="M90" s="360"/>
      <c r="N90" s="363">
        <f>SUM(N88:N89)</f>
        <v>813644.27176041622</v>
      </c>
    </row>
    <row r="91" spans="1:14" ht="15.75">
      <c r="A91" s="112"/>
      <c r="B91" s="355"/>
      <c r="C91" s="3" t="s">
        <v>64</v>
      </c>
      <c r="D91" s="355"/>
      <c r="E91" s="355"/>
      <c r="F91" s="355"/>
      <c r="G91" s="355"/>
      <c r="H91" s="355"/>
      <c r="I91" s="355"/>
      <c r="J91" s="5"/>
      <c r="K91" s="367"/>
      <c r="L91" s="355"/>
      <c r="M91" s="5"/>
      <c r="N91" s="5"/>
    </row>
    <row r="92" spans="1:14" ht="15.75">
      <c r="A92" s="112"/>
      <c r="B92" s="4"/>
      <c r="C92" s="3" t="s">
        <v>65</v>
      </c>
      <c r="D92" s="355"/>
      <c r="E92" s="355"/>
      <c r="F92" s="355"/>
      <c r="G92" s="355"/>
      <c r="H92" s="355"/>
      <c r="I92" s="355"/>
      <c r="J92" s="5"/>
      <c r="K92" s="367"/>
      <c r="L92" s="355"/>
      <c r="M92" s="112"/>
      <c r="N92" s="5"/>
    </row>
    <row r="93" spans="1:14" ht="15">
      <c r="A93" s="112">
        <v>4</v>
      </c>
      <c r="B93" s="355"/>
      <c r="C93" s="354" t="s">
        <v>56</v>
      </c>
      <c r="D93" s="355"/>
      <c r="E93" s="355"/>
      <c r="F93" s="355"/>
      <c r="G93" s="355"/>
      <c r="H93" s="355"/>
      <c r="I93" s="355"/>
      <c r="J93" s="5"/>
      <c r="K93" s="367"/>
      <c r="L93" s="355"/>
      <c r="M93" s="112"/>
      <c r="N93" s="5"/>
    </row>
    <row r="94" spans="1:14" ht="15.75">
      <c r="A94" s="112"/>
      <c r="B94" s="355"/>
      <c r="C94" s="3" t="s">
        <v>66</v>
      </c>
      <c r="D94" s="355"/>
      <c r="E94" s="355"/>
      <c r="F94" s="355"/>
      <c r="G94" s="355"/>
      <c r="H94" s="355"/>
      <c r="I94" s="355"/>
      <c r="J94" s="5"/>
      <c r="K94" s="367"/>
      <c r="L94" s="355"/>
      <c r="M94" s="112"/>
      <c r="N94" s="5"/>
    </row>
    <row r="95" spans="1:14" ht="15.75">
      <c r="A95" s="112"/>
      <c r="B95" s="355"/>
      <c r="C95" s="3" t="s">
        <v>67</v>
      </c>
      <c r="D95" s="355"/>
      <c r="E95" s="355"/>
      <c r="F95" s="355"/>
      <c r="G95" s="355"/>
      <c r="H95" s="355"/>
      <c r="I95" s="355"/>
      <c r="J95" s="5"/>
      <c r="K95" s="367"/>
      <c r="L95" s="355"/>
      <c r="M95" s="112"/>
      <c r="N95" s="5"/>
    </row>
    <row r="96" spans="1:14" ht="15.75">
      <c r="A96" s="112"/>
      <c r="B96" s="355"/>
      <c r="C96" s="3" t="s">
        <v>68</v>
      </c>
      <c r="D96" s="355"/>
      <c r="E96" s="355"/>
      <c r="F96" s="355"/>
      <c r="G96" s="355"/>
      <c r="H96" s="355"/>
      <c r="I96" s="355"/>
      <c r="J96" s="5"/>
      <c r="K96" s="367"/>
      <c r="L96" s="355"/>
      <c r="M96" s="112"/>
      <c r="N96" s="5"/>
    </row>
    <row r="97" spans="1:14" ht="15">
      <c r="A97" s="112">
        <v>5</v>
      </c>
      <c r="B97" s="355"/>
      <c r="C97" s="354" t="s">
        <v>56</v>
      </c>
      <c r="D97" s="355"/>
      <c r="E97" s="355"/>
      <c r="F97" s="355"/>
      <c r="G97" s="355"/>
      <c r="H97" s="355"/>
      <c r="I97" s="355"/>
      <c r="J97" s="5"/>
      <c r="K97" s="367"/>
      <c r="L97" s="355"/>
      <c r="M97" s="112"/>
      <c r="N97" s="5"/>
    </row>
    <row r="98" spans="1:14" ht="15.75">
      <c r="A98" s="112"/>
      <c r="B98" s="355"/>
      <c r="C98" s="3" t="s">
        <v>69</v>
      </c>
      <c r="D98" s="355"/>
      <c r="E98" s="355"/>
      <c r="F98" s="355"/>
      <c r="G98" s="355"/>
      <c r="H98" s="355"/>
      <c r="I98" s="355"/>
      <c r="J98" s="5"/>
      <c r="K98" s="367"/>
      <c r="L98" s="367"/>
      <c r="M98" s="112"/>
      <c r="N98" s="5"/>
    </row>
    <row r="99" spans="1:14" ht="15.75">
      <c r="A99" s="112"/>
      <c r="B99" s="355"/>
      <c r="C99" s="3" t="s">
        <v>70</v>
      </c>
      <c r="D99" s="355"/>
      <c r="E99" s="355"/>
      <c r="F99" s="355"/>
      <c r="G99" s="355"/>
      <c r="H99" s="355"/>
      <c r="I99" s="355"/>
      <c r="J99" s="5"/>
      <c r="K99" s="367"/>
      <c r="L99" s="355"/>
      <c r="M99" s="112"/>
      <c r="N99" s="5"/>
    </row>
    <row r="100" spans="1:14" ht="41.25" customHeight="1">
      <c r="A100" s="112"/>
      <c r="B100" s="355"/>
      <c r="C100" s="368" t="s">
        <v>71</v>
      </c>
      <c r="D100" s="355"/>
      <c r="E100" s="355"/>
      <c r="F100" s="355"/>
      <c r="G100" s="355"/>
      <c r="H100" s="355"/>
      <c r="I100" s="355"/>
      <c r="J100" s="5"/>
      <c r="K100" s="367"/>
      <c r="L100" s="355"/>
      <c r="M100" s="112"/>
      <c r="N100" s="5"/>
    </row>
    <row r="101" spans="1:14" ht="15">
      <c r="A101" s="112">
        <v>6</v>
      </c>
      <c r="B101" s="355"/>
      <c r="C101" s="4" t="s">
        <v>56</v>
      </c>
      <c r="D101" s="355"/>
      <c r="E101" s="355"/>
      <c r="F101" s="355"/>
      <c r="G101" s="355"/>
      <c r="H101" s="355"/>
      <c r="I101" s="355"/>
      <c r="J101" s="5"/>
      <c r="K101" s="367"/>
      <c r="L101" s="355"/>
      <c r="M101" s="112"/>
      <c r="N101" s="5"/>
    </row>
    <row r="102" spans="1:14" ht="15.75">
      <c r="A102" s="112"/>
      <c r="B102" s="355"/>
      <c r="C102" s="3" t="s">
        <v>72</v>
      </c>
      <c r="D102" s="355"/>
      <c r="E102" s="355"/>
      <c r="F102" s="355"/>
      <c r="G102" s="355"/>
      <c r="H102" s="355"/>
      <c r="I102" s="355"/>
      <c r="J102" s="5"/>
      <c r="K102" s="367"/>
      <c r="L102" s="355"/>
      <c r="M102" s="112"/>
      <c r="N102" s="5"/>
    </row>
    <row r="103" spans="1:14" ht="15.75">
      <c r="A103" s="112"/>
      <c r="B103" s="355"/>
      <c r="C103" s="3" t="s">
        <v>73</v>
      </c>
      <c r="D103" s="355"/>
      <c r="E103" s="355"/>
      <c r="F103" s="355"/>
      <c r="G103" s="355"/>
      <c r="H103" s="355"/>
      <c r="I103" s="355"/>
      <c r="J103" s="5"/>
      <c r="K103" s="367"/>
      <c r="L103" s="355"/>
      <c r="M103" s="112"/>
      <c r="N103" s="5"/>
    </row>
    <row r="104" spans="1:14" ht="55.5" customHeight="1">
      <c r="A104" s="112"/>
      <c r="B104" s="355"/>
      <c r="C104" s="368" t="s">
        <v>74</v>
      </c>
      <c r="D104" s="355"/>
      <c r="E104" s="355"/>
      <c r="F104" s="355"/>
      <c r="G104" s="355"/>
      <c r="H104" s="355"/>
      <c r="I104" s="355"/>
      <c r="J104" s="5"/>
      <c r="K104" s="367"/>
      <c r="L104" s="355"/>
      <c r="M104" s="112"/>
      <c r="N104" s="5"/>
    </row>
    <row r="105" spans="1:14" ht="15">
      <c r="A105" s="112">
        <v>7</v>
      </c>
      <c r="B105" s="355"/>
      <c r="C105" s="4" t="s">
        <v>56</v>
      </c>
      <c r="D105" s="355"/>
      <c r="E105" s="355"/>
      <c r="F105" s="355"/>
      <c r="G105" s="355"/>
      <c r="H105" s="355"/>
      <c r="I105" s="355"/>
      <c r="J105" s="5"/>
      <c r="K105" s="367"/>
      <c r="L105" s="355"/>
      <c r="M105" s="112"/>
      <c r="N105" s="5"/>
    </row>
    <row r="106" spans="1:14" ht="15.75">
      <c r="A106" s="112"/>
      <c r="B106" s="347"/>
      <c r="C106" s="3" t="s">
        <v>75</v>
      </c>
      <c r="D106" s="355"/>
      <c r="E106" s="355"/>
      <c r="F106" s="355"/>
      <c r="G106" s="355"/>
      <c r="H106" s="355"/>
      <c r="I106" s="355"/>
      <c r="J106" s="5"/>
      <c r="K106" s="367"/>
      <c r="L106" s="355"/>
      <c r="M106" s="112"/>
      <c r="N106" s="5"/>
    </row>
    <row r="107" spans="1:14" ht="15.75">
      <c r="A107" s="360"/>
      <c r="B107" s="369"/>
      <c r="C107" s="366" t="s">
        <v>76</v>
      </c>
      <c r="D107" s="364"/>
      <c r="E107" s="364"/>
      <c r="F107" s="364"/>
      <c r="G107" s="364"/>
      <c r="H107" s="364"/>
      <c r="I107" s="364"/>
      <c r="J107" s="363"/>
      <c r="K107" s="370"/>
      <c r="L107" s="364"/>
      <c r="M107" s="360"/>
      <c r="N107" s="363"/>
    </row>
    <row r="108" spans="1:14" ht="61.5" customHeight="1">
      <c r="A108" s="360"/>
      <c r="B108" s="369"/>
      <c r="C108" s="371" t="s">
        <v>77</v>
      </c>
      <c r="D108" s="364"/>
      <c r="E108" s="364"/>
      <c r="F108" s="364"/>
      <c r="G108" s="364"/>
      <c r="H108" s="364"/>
      <c r="I108" s="364"/>
      <c r="J108" s="363"/>
      <c r="K108" s="370"/>
      <c r="L108" s="364"/>
      <c r="M108" s="360"/>
      <c r="N108" s="363"/>
    </row>
    <row r="109" spans="1:14" ht="15.75">
      <c r="A109" s="112"/>
      <c r="B109" s="355"/>
      <c r="C109" s="3" t="s">
        <v>78</v>
      </c>
      <c r="D109" s="355"/>
      <c r="E109" s="355"/>
      <c r="F109" s="355"/>
      <c r="G109" s="355"/>
      <c r="H109" s="355"/>
      <c r="I109" s="355"/>
      <c r="J109" s="5"/>
      <c r="K109" s="367"/>
      <c r="L109" s="355"/>
      <c r="M109" s="112"/>
      <c r="N109" s="5"/>
    </row>
    <row r="110" spans="1:14" ht="15">
      <c r="A110" s="372">
        <v>8</v>
      </c>
      <c r="B110" s="373"/>
      <c r="C110" s="354" t="s">
        <v>56</v>
      </c>
      <c r="D110" s="374"/>
      <c r="E110" s="374"/>
      <c r="F110" s="374"/>
      <c r="G110" s="374"/>
      <c r="H110" s="374"/>
      <c r="I110" s="375"/>
      <c r="J110" s="376"/>
      <c r="K110" s="377"/>
      <c r="L110" s="373"/>
      <c r="M110" s="378"/>
      <c r="N110" s="379"/>
    </row>
    <row r="111" spans="1:14" ht="15.75">
      <c r="A111" s="372"/>
      <c r="B111" s="373"/>
      <c r="C111" s="3" t="s">
        <v>78</v>
      </c>
      <c r="D111" s="374"/>
      <c r="E111" s="374"/>
      <c r="F111" s="374"/>
      <c r="G111" s="374"/>
      <c r="H111" s="374"/>
      <c r="I111" s="375"/>
      <c r="J111" s="376"/>
      <c r="K111" s="377"/>
      <c r="L111" s="377"/>
      <c r="M111" s="378"/>
      <c r="N111" s="379"/>
    </row>
    <row r="112" spans="1:14" ht="15.75">
      <c r="A112" s="372"/>
      <c r="B112" s="373"/>
      <c r="C112" s="3" t="s">
        <v>79</v>
      </c>
      <c r="D112" s="374"/>
      <c r="E112" s="374"/>
      <c r="F112" s="374"/>
      <c r="G112" s="374"/>
      <c r="H112" s="374"/>
      <c r="I112" s="375"/>
      <c r="J112" s="376">
        <f>J90+J106</f>
        <v>813644.27176041622</v>
      </c>
      <c r="K112" s="377"/>
      <c r="L112" s="377"/>
      <c r="M112" s="378"/>
      <c r="N112" s="379">
        <f>N90+N106</f>
        <v>813644.27176041622</v>
      </c>
    </row>
    <row r="113" spans="1:14" ht="15.75">
      <c r="A113" s="372"/>
      <c r="B113" s="373"/>
      <c r="C113" s="3" t="s">
        <v>80</v>
      </c>
      <c r="D113" s="374"/>
      <c r="E113" s="374"/>
      <c r="F113" s="374"/>
      <c r="G113" s="374"/>
      <c r="H113" s="374"/>
      <c r="I113" s="375"/>
      <c r="J113" s="378"/>
      <c r="K113" s="373"/>
      <c r="L113" s="373"/>
      <c r="M113" s="378"/>
      <c r="N113" s="372"/>
    </row>
    <row r="114" spans="1:14">
      <c r="A114" s="342">
        <v>9</v>
      </c>
      <c r="B114" s="380"/>
      <c r="C114" s="380" t="s">
        <v>81</v>
      </c>
      <c r="D114" s="381"/>
      <c r="E114" s="381"/>
      <c r="F114" s="381"/>
      <c r="G114" s="381"/>
      <c r="H114" s="381"/>
      <c r="I114" s="382"/>
      <c r="J114" s="383">
        <f>J112*1.5%</f>
        <v>12204.664076406243</v>
      </c>
      <c r="K114" s="383"/>
      <c r="L114" s="380"/>
      <c r="M114" s="383"/>
      <c r="N114" s="384">
        <f>J114+K114</f>
        <v>12204.664076406243</v>
      </c>
    </row>
    <row r="115" spans="1:14">
      <c r="A115" s="283"/>
      <c r="B115" s="271"/>
      <c r="C115" s="271"/>
      <c r="D115" s="280"/>
      <c r="E115" s="280"/>
      <c r="F115" s="280"/>
      <c r="G115" s="280"/>
      <c r="H115" s="280"/>
      <c r="I115" s="281"/>
      <c r="J115" s="275"/>
      <c r="K115" s="275"/>
      <c r="L115" s="271"/>
      <c r="M115" s="275"/>
      <c r="N115" s="276"/>
    </row>
    <row r="116" spans="1:14" ht="15">
      <c r="A116" s="112"/>
      <c r="B116" s="355"/>
      <c r="C116" s="355" t="s">
        <v>82</v>
      </c>
      <c r="D116" s="355"/>
      <c r="E116" s="355"/>
      <c r="F116" s="355"/>
      <c r="G116" s="355"/>
      <c r="H116" s="355"/>
      <c r="I116" s="355"/>
      <c r="J116" s="112"/>
      <c r="K116" s="355"/>
      <c r="L116" s="355"/>
      <c r="M116" s="5"/>
      <c r="N116" s="5">
        <f>-0.15*12204.66</f>
        <v>-1830.6989999999998</v>
      </c>
    </row>
    <row r="117" spans="1:14" ht="15.75">
      <c r="A117" s="112"/>
      <c r="B117" s="112"/>
      <c r="C117" s="110" t="s">
        <v>83</v>
      </c>
      <c r="D117" s="112"/>
      <c r="E117" s="112"/>
      <c r="F117" s="112"/>
      <c r="G117" s="112"/>
      <c r="H117" s="112"/>
      <c r="I117" s="112"/>
      <c r="J117" s="5">
        <f>J114</f>
        <v>12204.664076406243</v>
      </c>
      <c r="K117" s="5"/>
      <c r="L117" s="112"/>
      <c r="M117" s="112"/>
      <c r="N117" s="5">
        <f>N114</f>
        <v>12204.664076406243</v>
      </c>
    </row>
    <row r="118" spans="1:14" ht="15.75">
      <c r="A118" s="112"/>
      <c r="B118" s="355"/>
      <c r="C118" s="356" t="s">
        <v>84</v>
      </c>
      <c r="D118" s="356"/>
      <c r="E118" s="356"/>
      <c r="F118" s="356"/>
      <c r="G118" s="356"/>
      <c r="H118" s="356"/>
      <c r="I118" s="356"/>
      <c r="J118" s="5">
        <f>J112+J117</f>
        <v>825848.93583682249</v>
      </c>
      <c r="K118" s="5"/>
      <c r="L118" s="367"/>
      <c r="M118" s="112"/>
      <c r="N118" s="5">
        <f>N112+N117</f>
        <v>825848.93583682249</v>
      </c>
    </row>
    <row r="119" spans="1:14" ht="15.75">
      <c r="A119" s="378"/>
      <c r="B119" s="373"/>
      <c r="C119" s="356" t="s">
        <v>85</v>
      </c>
      <c r="D119" s="356"/>
      <c r="E119" s="356"/>
      <c r="F119" s="356"/>
      <c r="G119" s="356"/>
      <c r="H119" s="356"/>
      <c r="I119" s="356"/>
      <c r="J119" s="378"/>
      <c r="K119" s="373"/>
      <c r="L119" s="373"/>
      <c r="M119" s="376"/>
      <c r="N119" s="372"/>
    </row>
    <row r="120" spans="1:14">
      <c r="A120" s="343">
        <v>10</v>
      </c>
      <c r="B120" s="380"/>
      <c r="C120" s="380" t="s">
        <v>86</v>
      </c>
      <c r="D120" s="278"/>
      <c r="E120" s="278"/>
      <c r="F120" s="278"/>
      <c r="G120" s="278"/>
      <c r="H120" s="278"/>
      <c r="I120" s="279"/>
      <c r="J120" s="383">
        <f>J118*0.4%</f>
        <v>3303.3957433472901</v>
      </c>
      <c r="K120" s="383"/>
      <c r="L120" s="380"/>
      <c r="M120" s="383"/>
      <c r="N120" s="384">
        <f>J120+K120</f>
        <v>3303.3957433472901</v>
      </c>
    </row>
    <row r="121" spans="1:14">
      <c r="A121" s="277"/>
      <c r="B121" s="271"/>
      <c r="C121" s="271"/>
      <c r="D121" s="280"/>
      <c r="E121" s="280"/>
      <c r="F121" s="280"/>
      <c r="G121" s="280"/>
      <c r="H121" s="280"/>
      <c r="I121" s="281"/>
      <c r="J121" s="275"/>
      <c r="K121" s="275"/>
      <c r="L121" s="271"/>
      <c r="M121" s="275"/>
      <c r="N121" s="276"/>
    </row>
    <row r="122" spans="1:14" ht="15.75">
      <c r="A122" s="112"/>
      <c r="B122" s="355"/>
      <c r="C122" s="110" t="s">
        <v>87</v>
      </c>
      <c r="D122" s="355"/>
      <c r="E122" s="355"/>
      <c r="F122" s="355"/>
      <c r="G122" s="355"/>
      <c r="H122" s="355"/>
      <c r="I122" s="355"/>
      <c r="J122" s="5">
        <f>J120</f>
        <v>3303.3957433472901</v>
      </c>
      <c r="K122" s="367"/>
      <c r="L122" s="355"/>
      <c r="M122" s="112"/>
      <c r="N122" s="5">
        <f>N120</f>
        <v>3303.3957433472901</v>
      </c>
    </row>
    <row r="123" spans="1:14" ht="15.75">
      <c r="A123" s="112"/>
      <c r="B123" s="355"/>
      <c r="C123" s="356" t="s">
        <v>88</v>
      </c>
      <c r="D123" s="356"/>
      <c r="E123" s="356"/>
      <c r="F123" s="356"/>
      <c r="G123" s="356"/>
      <c r="H123" s="356"/>
      <c r="I123" s="356"/>
      <c r="J123" s="5">
        <f>J118+J122</f>
        <v>829152.33158016973</v>
      </c>
      <c r="K123" s="5"/>
      <c r="L123" s="367"/>
      <c r="M123" s="112"/>
      <c r="N123" s="5">
        <f>N118+N122</f>
        <v>829152.33158016973</v>
      </c>
    </row>
    <row r="124" spans="1:14" ht="15.75">
      <c r="A124" s="112"/>
      <c r="B124" s="355"/>
      <c r="C124" s="3" t="s">
        <v>89</v>
      </c>
      <c r="D124" s="355"/>
      <c r="E124" s="355"/>
      <c r="F124" s="355"/>
      <c r="G124" s="355"/>
      <c r="H124" s="355"/>
      <c r="I124" s="355"/>
      <c r="J124" s="112"/>
      <c r="K124" s="112"/>
      <c r="L124" s="355"/>
      <c r="M124" s="112"/>
      <c r="N124" s="112"/>
    </row>
    <row r="125" spans="1:14" ht="15">
      <c r="A125" s="112">
        <v>11</v>
      </c>
      <c r="B125" s="355"/>
      <c r="C125" s="4" t="s">
        <v>90</v>
      </c>
      <c r="D125" s="355"/>
      <c r="E125" s="355"/>
      <c r="F125" s="355"/>
      <c r="G125" s="355"/>
      <c r="H125" s="355"/>
      <c r="I125" s="355"/>
      <c r="J125" s="112"/>
      <c r="K125" s="112"/>
      <c r="L125" s="355"/>
      <c r="M125" s="5">
        <f>N123*0.49%</f>
        <v>4062.8464247428315</v>
      </c>
      <c r="N125" s="5">
        <f>N123*0.49%</f>
        <v>4062.8464247428315</v>
      </c>
    </row>
    <row r="126" spans="1:14" ht="15">
      <c r="A126" s="112">
        <v>12</v>
      </c>
      <c r="B126" s="355"/>
      <c r="C126" s="385" t="s">
        <v>91</v>
      </c>
      <c r="D126" s="386"/>
      <c r="E126" s="386"/>
      <c r="F126" s="386"/>
      <c r="G126" s="386"/>
      <c r="H126" s="386"/>
      <c r="I126" s="387"/>
      <c r="J126" s="112"/>
      <c r="K126" s="112"/>
      <c r="L126" s="355"/>
      <c r="M126" s="5">
        <f>N123*0.2%</f>
        <v>1658.3046631603395</v>
      </c>
      <c r="N126" s="5">
        <f>N123*0.2%</f>
        <v>1658.3046631603395</v>
      </c>
    </row>
    <row r="127" spans="1:14" ht="15.75">
      <c r="A127" s="112"/>
      <c r="B127" s="355"/>
      <c r="C127" s="356" t="s">
        <v>92</v>
      </c>
      <c r="D127" s="356"/>
      <c r="E127" s="356"/>
      <c r="F127" s="356"/>
      <c r="G127" s="356"/>
      <c r="H127" s="356"/>
      <c r="I127" s="356"/>
      <c r="J127" s="5"/>
      <c r="K127" s="5"/>
      <c r="L127" s="355"/>
      <c r="M127" s="5">
        <f>SUM(M125:M126)</f>
        <v>5721.1510879031712</v>
      </c>
      <c r="N127" s="5">
        <f>SUM(N125:N126)</f>
        <v>5721.1510879031712</v>
      </c>
    </row>
    <row r="128" spans="1:14" ht="15.75">
      <c r="A128" s="112"/>
      <c r="B128" s="355"/>
      <c r="C128" s="356" t="s">
        <v>93</v>
      </c>
      <c r="D128" s="356"/>
      <c r="E128" s="356"/>
      <c r="F128" s="356"/>
      <c r="G128" s="356"/>
      <c r="H128" s="356"/>
      <c r="I128" s="356"/>
      <c r="J128" s="5">
        <f>J123</f>
        <v>829152.33158016973</v>
      </c>
      <c r="K128" s="5"/>
      <c r="L128" s="367"/>
      <c r="M128" s="5">
        <f>M127</f>
        <v>5721.1510879031712</v>
      </c>
      <c r="N128" s="5">
        <f>N123+N127</f>
        <v>834873.48266807292</v>
      </c>
    </row>
    <row r="129" spans="1:14" ht="15.75">
      <c r="A129" s="112"/>
      <c r="B129" s="355"/>
      <c r="C129" s="3" t="s">
        <v>94</v>
      </c>
      <c r="D129" s="3"/>
      <c r="E129" s="3"/>
      <c r="F129" s="3"/>
      <c r="G129" s="3"/>
      <c r="H129" s="3"/>
      <c r="I129" s="3"/>
      <c r="J129" s="112"/>
      <c r="K129" s="355"/>
      <c r="L129" s="388"/>
      <c r="M129" s="5"/>
      <c r="N129" s="5"/>
    </row>
    <row r="130" spans="1:14" ht="15.75">
      <c r="A130" s="112"/>
      <c r="B130" s="355"/>
      <c r="C130" s="3" t="s">
        <v>95</v>
      </c>
      <c r="D130" s="3"/>
      <c r="E130" s="3"/>
      <c r="F130" s="3"/>
      <c r="G130" s="3"/>
      <c r="H130" s="3"/>
      <c r="I130" s="3"/>
      <c r="J130" s="112"/>
      <c r="K130" s="355"/>
      <c r="L130" s="355"/>
      <c r="M130" s="5"/>
      <c r="N130" s="5"/>
    </row>
    <row r="131" spans="1:14" ht="15.75">
      <c r="A131" s="112">
        <v>13</v>
      </c>
      <c r="B131" s="355"/>
      <c r="C131" s="4" t="s">
        <v>56</v>
      </c>
      <c r="D131" s="3"/>
      <c r="E131" s="3"/>
      <c r="F131" s="3"/>
      <c r="G131" s="3"/>
      <c r="H131" s="3"/>
      <c r="I131" s="3"/>
      <c r="J131" s="112"/>
      <c r="K131" s="355"/>
      <c r="L131" s="355"/>
      <c r="M131" s="5"/>
      <c r="N131" s="5"/>
    </row>
    <row r="132" spans="1:14" ht="15.75">
      <c r="A132" s="112"/>
      <c r="B132" s="355"/>
      <c r="C132" s="3" t="s">
        <v>96</v>
      </c>
      <c r="D132" s="3"/>
      <c r="E132" s="3"/>
      <c r="F132" s="3"/>
      <c r="G132" s="3"/>
      <c r="H132" s="3"/>
      <c r="I132" s="3"/>
      <c r="J132" s="112"/>
      <c r="K132" s="355"/>
      <c r="L132" s="388"/>
      <c r="M132" s="5"/>
      <c r="N132" s="5"/>
    </row>
    <row r="133" spans="1:14" ht="15.75">
      <c r="A133" s="112"/>
      <c r="B133" s="355"/>
      <c r="C133" s="3" t="s">
        <v>97</v>
      </c>
      <c r="D133" s="355"/>
      <c r="E133" s="355"/>
      <c r="F133" s="355"/>
      <c r="G133" s="355"/>
      <c r="H133" s="355"/>
      <c r="I133" s="355"/>
      <c r="J133" s="112"/>
      <c r="K133" s="355"/>
      <c r="L133" s="355"/>
      <c r="M133" s="5"/>
      <c r="N133" s="5"/>
    </row>
    <row r="134" spans="1:14" ht="15">
      <c r="A134" s="112">
        <v>14</v>
      </c>
      <c r="B134" s="355"/>
      <c r="C134" s="385" t="s">
        <v>98</v>
      </c>
      <c r="D134" s="386"/>
      <c r="E134" s="386"/>
      <c r="F134" s="386"/>
      <c r="G134" s="386"/>
      <c r="H134" s="386"/>
      <c r="I134" s="387"/>
      <c r="J134" s="112"/>
      <c r="K134" s="355"/>
      <c r="L134" s="355"/>
      <c r="M134" s="5">
        <v>2966.1</v>
      </c>
      <c r="N134" s="5">
        <f>M134</f>
        <v>2966.1</v>
      </c>
    </row>
    <row r="135" spans="1:14" ht="15">
      <c r="A135" s="112">
        <v>15</v>
      </c>
      <c r="B135" s="355"/>
      <c r="C135" s="354" t="s">
        <v>99</v>
      </c>
      <c r="D135" s="389"/>
      <c r="E135" s="389"/>
      <c r="F135" s="389"/>
      <c r="G135" s="389"/>
      <c r="H135" s="389"/>
      <c r="I135" s="390"/>
      <c r="J135" s="112"/>
      <c r="K135" s="355"/>
      <c r="L135" s="355"/>
      <c r="M135" s="5">
        <f>M134*14%</f>
        <v>415.25400000000002</v>
      </c>
      <c r="N135" s="5">
        <f>M135</f>
        <v>415.25400000000002</v>
      </c>
    </row>
    <row r="136" spans="1:14" ht="15.75">
      <c r="A136" s="112"/>
      <c r="B136" s="355"/>
      <c r="C136" s="3" t="s">
        <v>100</v>
      </c>
      <c r="D136" s="355"/>
      <c r="E136" s="355"/>
      <c r="F136" s="355"/>
      <c r="G136" s="355"/>
      <c r="H136" s="355"/>
      <c r="I136" s="355"/>
      <c r="J136" s="112"/>
      <c r="K136" s="355"/>
      <c r="L136" s="388"/>
      <c r="M136" s="5">
        <f>M134+M135</f>
        <v>3381.3539999999998</v>
      </c>
      <c r="N136" s="5">
        <f>N134+N135</f>
        <v>3381.3539999999998</v>
      </c>
    </row>
    <row r="137" spans="1:14" ht="15.75">
      <c r="A137" s="112"/>
      <c r="B137" s="112"/>
      <c r="C137" s="356" t="s">
        <v>101</v>
      </c>
      <c r="D137" s="356"/>
      <c r="E137" s="356"/>
      <c r="F137" s="356"/>
      <c r="G137" s="356"/>
      <c r="H137" s="356"/>
      <c r="I137" s="356"/>
      <c r="J137" s="5">
        <f>J128</f>
        <v>829152.33158016973</v>
      </c>
      <c r="K137" s="5"/>
      <c r="L137" s="5"/>
      <c r="M137" s="5">
        <f>M128+M136</f>
        <v>9102.5050879031714</v>
      </c>
      <c r="N137" s="5">
        <f>N128+N136</f>
        <v>838254.83666807297</v>
      </c>
    </row>
    <row r="138" spans="1:14" ht="15">
      <c r="A138" s="112">
        <v>16</v>
      </c>
      <c r="B138" s="347"/>
      <c r="C138" s="391" t="s">
        <v>102</v>
      </c>
      <c r="D138" s="392"/>
      <c r="E138" s="392"/>
      <c r="F138" s="392"/>
      <c r="G138" s="392"/>
      <c r="H138" s="392"/>
      <c r="I138" s="393"/>
      <c r="J138" s="112"/>
      <c r="K138" s="367"/>
      <c r="L138" s="347"/>
      <c r="M138" s="5">
        <f>('[1]x.a.1'!H6+'[1]x.a.2'!H9)*20%</f>
        <v>18578.081528100007</v>
      </c>
      <c r="N138" s="5">
        <f>M138</f>
        <v>18578.081528100007</v>
      </c>
    </row>
    <row r="139" spans="1:14" ht="15.75">
      <c r="A139" s="112"/>
      <c r="B139" s="355"/>
      <c r="C139" s="3" t="s">
        <v>103</v>
      </c>
      <c r="D139" s="355"/>
      <c r="E139" s="355"/>
      <c r="F139" s="355"/>
      <c r="G139" s="355"/>
      <c r="H139" s="355"/>
      <c r="I139" s="355"/>
      <c r="J139" s="5">
        <f>SUM(J137:J138)</f>
        <v>829152.33158016973</v>
      </c>
      <c r="K139" s="388"/>
      <c r="L139" s="388"/>
      <c r="M139" s="5">
        <f>M137+M138</f>
        <v>27680.58661600318</v>
      </c>
      <c r="N139" s="5">
        <f>N137+N138</f>
        <v>856832.91819617292</v>
      </c>
    </row>
    <row r="140" spans="1:14" ht="15">
      <c r="A140" s="112">
        <v>17</v>
      </c>
      <c r="B140" s="355"/>
      <c r="C140" s="355" t="s">
        <v>104</v>
      </c>
      <c r="D140" s="355"/>
      <c r="E140" s="355"/>
      <c r="F140" s="355"/>
      <c r="G140" s="355"/>
      <c r="H140" s="355"/>
      <c r="I140" s="355"/>
      <c r="J140" s="5">
        <f>J139*3%</f>
        <v>24874.569947405093</v>
      </c>
      <c r="K140" s="367"/>
      <c r="L140" s="347"/>
      <c r="M140" s="5">
        <f>M139*3%</f>
        <v>830.41759848009542</v>
      </c>
      <c r="N140" s="5">
        <f>N139*3%</f>
        <v>25704.987545885186</v>
      </c>
    </row>
    <row r="141" spans="1:14" ht="15.75">
      <c r="A141" s="112"/>
      <c r="B141" s="355"/>
      <c r="C141" s="356" t="s">
        <v>103</v>
      </c>
      <c r="D141" s="356"/>
      <c r="E141" s="356"/>
      <c r="F141" s="356"/>
      <c r="G141" s="356"/>
      <c r="H141" s="356"/>
      <c r="I141" s="356"/>
      <c r="J141" s="5">
        <f>SUM(J139:J140)</f>
        <v>854026.90152757487</v>
      </c>
      <c r="K141" s="367"/>
      <c r="L141" s="367"/>
      <c r="M141" s="5">
        <f>M139+M140</f>
        <v>28511.004214483277</v>
      </c>
      <c r="N141" s="5">
        <f>N139+N140</f>
        <v>882537.90574205806</v>
      </c>
    </row>
    <row r="142" spans="1:14" ht="15">
      <c r="A142" s="112">
        <v>18</v>
      </c>
      <c r="B142" s="355"/>
      <c r="C142" s="355" t="s">
        <v>105</v>
      </c>
      <c r="D142" s="355"/>
      <c r="E142" s="355"/>
      <c r="F142" s="355"/>
      <c r="G142" s="355"/>
      <c r="H142" s="355"/>
      <c r="I142" s="355"/>
      <c r="J142" s="5">
        <f>J141*18%</f>
        <v>153724.84227496348</v>
      </c>
      <c r="K142" s="367"/>
      <c r="L142" s="367"/>
      <c r="M142" s="5">
        <f>M141*18%</f>
        <v>5131.9807586069901</v>
      </c>
      <c r="N142" s="5">
        <f>N141*18%</f>
        <v>158856.82303357046</v>
      </c>
    </row>
    <row r="143" spans="1:14">
      <c r="A143" s="394"/>
      <c r="B143" s="394"/>
      <c r="C143" s="395" t="s">
        <v>106</v>
      </c>
      <c r="D143" s="396"/>
      <c r="E143" s="396"/>
      <c r="F143" s="396"/>
      <c r="G143" s="396"/>
      <c r="H143" s="396"/>
      <c r="I143" s="397"/>
      <c r="J143" s="384">
        <f>J141+J142</f>
        <v>1007751.7438025384</v>
      </c>
      <c r="K143" s="398"/>
      <c r="L143" s="398"/>
      <c r="M143" s="399">
        <f>M141+M142</f>
        <v>33642.984973090264</v>
      </c>
      <c r="N143" s="399">
        <f>N141+N142</f>
        <v>1041394.7287756285</v>
      </c>
    </row>
    <row r="144" spans="1:14">
      <c r="A144" s="271"/>
      <c r="B144" s="271"/>
      <c r="C144" s="272"/>
      <c r="D144" s="273"/>
      <c r="E144" s="273"/>
      <c r="F144" s="273"/>
      <c r="G144" s="273"/>
      <c r="H144" s="273"/>
      <c r="I144" s="274"/>
      <c r="J144" s="268"/>
      <c r="K144" s="269"/>
      <c r="L144" s="269"/>
      <c r="M144" s="270"/>
      <c r="N144" s="270"/>
    </row>
    <row r="145" spans="1:14" ht="15.75">
      <c r="A145" s="112"/>
      <c r="B145" s="4"/>
      <c r="C145" s="400" t="s">
        <v>107</v>
      </c>
      <c r="D145" s="400"/>
      <c r="E145" s="400"/>
      <c r="F145" s="400"/>
      <c r="G145" s="400"/>
      <c r="H145" s="400"/>
      <c r="I145" s="400"/>
      <c r="J145" s="5"/>
      <c r="K145" s="4"/>
      <c r="L145" s="401"/>
      <c r="M145" s="5"/>
      <c r="N145" s="5">
        <f>N116</f>
        <v>-1830.6989999999998</v>
      </c>
    </row>
    <row r="146" spans="1:14" ht="15.75">
      <c r="A146" s="402"/>
      <c r="B146" s="331"/>
      <c r="C146" s="266"/>
      <c r="D146" s="266"/>
      <c r="E146" s="266"/>
      <c r="F146" s="266"/>
      <c r="G146" s="266"/>
      <c r="H146" s="266"/>
      <c r="I146" s="266"/>
      <c r="J146" s="403"/>
      <c r="K146" s="331"/>
      <c r="L146" s="404"/>
      <c r="M146" s="403"/>
      <c r="N146" s="403"/>
    </row>
    <row r="147" spans="1:14" ht="15.75">
      <c r="A147" s="325" t="s">
        <v>108</v>
      </c>
      <c r="B147" s="325"/>
      <c r="C147" s="325"/>
      <c r="D147" s="325"/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</row>
    <row r="148" spans="1:14" ht="15.75">
      <c r="A148" s="405"/>
      <c r="B148" s="405"/>
      <c r="C148" s="405"/>
      <c r="D148" s="405"/>
      <c r="E148" s="405"/>
      <c r="F148" s="405"/>
      <c r="G148" s="405"/>
      <c r="H148" s="405"/>
      <c r="I148" s="405"/>
      <c r="J148" s="405"/>
      <c r="K148" s="405"/>
      <c r="L148" s="405"/>
      <c r="M148" s="405"/>
      <c r="N148" s="405"/>
    </row>
    <row r="149" spans="1:14" ht="15.75">
      <c r="A149" s="267" t="s">
        <v>109</v>
      </c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</row>
    <row r="150" spans="1:14" ht="15">
      <c r="A150" s="331"/>
      <c r="B150" s="331"/>
      <c r="C150" s="331"/>
      <c r="D150" s="331"/>
      <c r="E150" s="331"/>
      <c r="F150" s="331"/>
      <c r="G150" s="331"/>
      <c r="H150" s="331"/>
      <c r="I150" s="331"/>
      <c r="J150" s="331"/>
      <c r="K150" s="331"/>
      <c r="L150" s="331"/>
      <c r="M150" s="404"/>
      <c r="N150" s="331"/>
    </row>
    <row r="151" spans="1:14" ht="15.75">
      <c r="A151" s="321"/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</row>
    <row r="152" spans="1:14" ht="15">
      <c r="A152" s="331"/>
      <c r="B152" s="331"/>
      <c r="C152" s="331"/>
      <c r="D152" s="331"/>
      <c r="E152" s="331"/>
      <c r="F152" s="331"/>
      <c r="G152" s="331"/>
      <c r="H152" s="331"/>
      <c r="I152" s="331"/>
      <c r="J152" s="331"/>
      <c r="K152" s="404"/>
      <c r="L152" s="331"/>
      <c r="M152" s="404"/>
      <c r="N152" s="331"/>
    </row>
    <row r="153" spans="1:14" ht="15">
      <c r="A153" s="331"/>
      <c r="B153" s="331"/>
      <c r="C153" s="331"/>
      <c r="D153" s="331"/>
      <c r="E153" s="331"/>
      <c r="F153" s="331"/>
      <c r="G153" s="331"/>
      <c r="H153" s="331"/>
      <c r="I153" s="331"/>
      <c r="J153" s="331"/>
      <c r="K153" s="331"/>
      <c r="L153" s="331"/>
      <c r="M153" s="331"/>
      <c r="N153" s="331"/>
    </row>
    <row r="154" spans="1:14" ht="15">
      <c r="A154" s="331"/>
      <c r="B154" s="331"/>
      <c r="C154" s="331"/>
      <c r="D154" s="331"/>
      <c r="E154" s="331"/>
      <c r="F154" s="331"/>
      <c r="G154" s="331"/>
      <c r="H154" s="331"/>
      <c r="I154" s="331"/>
      <c r="J154" s="331"/>
      <c r="K154" s="331"/>
      <c r="L154" s="331"/>
      <c r="M154" s="331"/>
      <c r="N154" s="331"/>
    </row>
    <row r="155" spans="1:14" ht="15">
      <c r="A155" s="331"/>
      <c r="B155" s="331"/>
      <c r="C155" s="331"/>
      <c r="D155" s="331"/>
      <c r="E155" s="331"/>
      <c r="F155" s="331"/>
      <c r="G155" s="331"/>
      <c r="H155" s="331"/>
      <c r="I155" s="331"/>
      <c r="J155" s="331"/>
      <c r="K155" s="331"/>
      <c r="L155" s="331"/>
      <c r="M155" s="404"/>
      <c r="N155" s="331"/>
    </row>
    <row r="156" spans="1:14" ht="15">
      <c r="A156" s="331"/>
      <c r="B156" s="331"/>
      <c r="C156" s="331"/>
      <c r="D156" s="331"/>
      <c r="E156" s="331"/>
      <c r="F156" s="331"/>
      <c r="G156" s="331"/>
      <c r="H156" s="331"/>
      <c r="I156" s="331"/>
      <c r="J156" s="331"/>
      <c r="K156" s="331"/>
      <c r="L156" s="331"/>
      <c r="M156" s="331"/>
      <c r="N156" s="331"/>
    </row>
    <row r="157" spans="1:14" ht="15">
      <c r="A157" s="331"/>
      <c r="B157" s="331"/>
      <c r="C157" s="331"/>
      <c r="D157" s="331"/>
      <c r="E157" s="331"/>
      <c r="F157" s="331"/>
      <c r="G157" s="331"/>
      <c r="H157" s="331"/>
      <c r="I157" s="331"/>
      <c r="J157" s="331"/>
      <c r="K157" s="331"/>
      <c r="L157" s="331"/>
      <c r="M157" s="331"/>
      <c r="N157" s="331"/>
    </row>
    <row r="158" spans="1:14" ht="15">
      <c r="A158" s="331"/>
      <c r="B158" s="331"/>
      <c r="C158" s="331"/>
      <c r="D158" s="331"/>
      <c r="E158" s="331"/>
      <c r="F158" s="331"/>
      <c r="G158" s="331"/>
      <c r="H158" s="331"/>
      <c r="I158" s="331"/>
      <c r="J158" s="331"/>
      <c r="K158" s="331"/>
      <c r="L158" s="331"/>
      <c r="M158" s="331"/>
      <c r="N158" s="331"/>
    </row>
    <row r="159" spans="1:14" ht="15">
      <c r="A159" s="331"/>
      <c r="B159" s="331"/>
      <c r="C159" s="331"/>
      <c r="D159" s="331"/>
      <c r="E159" s="331"/>
      <c r="F159" s="331"/>
      <c r="G159" s="331"/>
      <c r="H159" s="331"/>
      <c r="I159" s="331"/>
      <c r="J159" s="331"/>
      <c r="K159" s="331"/>
      <c r="L159" s="331"/>
      <c r="M159" s="331"/>
      <c r="N159" s="331"/>
    </row>
    <row r="160" spans="1:14" ht="15">
      <c r="A160" s="331"/>
      <c r="B160" s="331"/>
      <c r="C160" s="331"/>
      <c r="D160" s="331"/>
      <c r="E160" s="331"/>
      <c r="F160" s="331"/>
      <c r="G160" s="331"/>
      <c r="H160" s="331"/>
      <c r="I160" s="331"/>
      <c r="J160" s="331"/>
      <c r="K160" s="331"/>
      <c r="L160" s="331"/>
      <c r="M160" s="331"/>
      <c r="N160" s="331"/>
    </row>
    <row r="161" spans="1:14" ht="15">
      <c r="A161" s="331"/>
      <c r="B161" s="331"/>
      <c r="C161" s="331"/>
      <c r="D161" s="331"/>
      <c r="E161" s="331"/>
      <c r="F161" s="331"/>
      <c r="G161" s="331"/>
      <c r="H161" s="331"/>
      <c r="I161" s="331"/>
      <c r="J161" s="331"/>
      <c r="K161" s="331"/>
      <c r="L161" s="331"/>
      <c r="M161" s="331"/>
      <c r="N161" s="331"/>
    </row>
  </sheetData>
  <mergeCells count="108">
    <mergeCell ref="A1:N1"/>
    <mergeCell ref="A2:N2"/>
    <mergeCell ref="A4:N4"/>
    <mergeCell ref="L5:N5"/>
    <mergeCell ref="A7:N7"/>
    <mergeCell ref="A8:N8"/>
    <mergeCell ref="J16:L16"/>
    <mergeCell ref="A18:N18"/>
    <mergeCell ref="A20:N20"/>
    <mergeCell ref="A23:N23"/>
    <mergeCell ref="A24:N24"/>
    <mergeCell ref="A25:N25"/>
    <mergeCell ref="A9:N9"/>
    <mergeCell ref="A10:N10"/>
    <mergeCell ref="A11:N11"/>
    <mergeCell ref="A12:N12"/>
    <mergeCell ref="A13:N13"/>
    <mergeCell ref="A15:N15"/>
    <mergeCell ref="A33:N33"/>
    <mergeCell ref="A34:N34"/>
    <mergeCell ref="A35:N35"/>
    <mergeCell ref="A36:N36"/>
    <mergeCell ref="A37:N37"/>
    <mergeCell ref="A38:N38"/>
    <mergeCell ref="A27:N27"/>
    <mergeCell ref="A28:N28"/>
    <mergeCell ref="A29:N29"/>
    <mergeCell ref="A30:N30"/>
    <mergeCell ref="A31:N31"/>
    <mergeCell ref="A32:N32"/>
    <mergeCell ref="A45:N45"/>
    <mergeCell ref="A46:N46"/>
    <mergeCell ref="A47:N47"/>
    <mergeCell ref="A48:N48"/>
    <mergeCell ref="A49:N49"/>
    <mergeCell ref="A50:N50"/>
    <mergeCell ref="A39:M39"/>
    <mergeCell ref="A40:N40"/>
    <mergeCell ref="A41:N41"/>
    <mergeCell ref="A42:N42"/>
    <mergeCell ref="A43:N43"/>
    <mergeCell ref="A44:N44"/>
    <mergeCell ref="A62:N62"/>
    <mergeCell ref="A63:N63"/>
    <mergeCell ref="A64:N64"/>
    <mergeCell ref="A66:N66"/>
    <mergeCell ref="A67:N67"/>
    <mergeCell ref="A68:N68"/>
    <mergeCell ref="A51:N51"/>
    <mergeCell ref="A52:N52"/>
    <mergeCell ref="A53:N53"/>
    <mergeCell ref="A54:N54"/>
    <mergeCell ref="A60:N60"/>
    <mergeCell ref="A61:N61"/>
    <mergeCell ref="A69:N69"/>
    <mergeCell ref="A70:N70"/>
    <mergeCell ref="A72:N72"/>
    <mergeCell ref="A74:A80"/>
    <mergeCell ref="B74:B80"/>
    <mergeCell ref="C74:I80"/>
    <mergeCell ref="J74:M75"/>
    <mergeCell ref="N74:N80"/>
    <mergeCell ref="J76:J80"/>
    <mergeCell ref="K76:K80"/>
    <mergeCell ref="L76:L80"/>
    <mergeCell ref="M76:M80"/>
    <mergeCell ref="C81:I81"/>
    <mergeCell ref="C86:I86"/>
    <mergeCell ref="C87:I87"/>
    <mergeCell ref="A114:A115"/>
    <mergeCell ref="B114:B115"/>
    <mergeCell ref="C114:I115"/>
    <mergeCell ref="J114:J115"/>
    <mergeCell ref="K114:K115"/>
    <mergeCell ref="M120:M121"/>
    <mergeCell ref="N120:N121"/>
    <mergeCell ref="C123:I123"/>
    <mergeCell ref="C126:I126"/>
    <mergeCell ref="C127:I127"/>
    <mergeCell ref="L114:L115"/>
    <mergeCell ref="M114:M115"/>
    <mergeCell ref="N114:N115"/>
    <mergeCell ref="C118:I118"/>
    <mergeCell ref="C119:I119"/>
    <mergeCell ref="C120:I121"/>
    <mergeCell ref="J120:J121"/>
    <mergeCell ref="K120:K121"/>
    <mergeCell ref="C128:I128"/>
    <mergeCell ref="C134:I134"/>
    <mergeCell ref="C137:I137"/>
    <mergeCell ref="C138:I138"/>
    <mergeCell ref="C141:I141"/>
    <mergeCell ref="A143:A144"/>
    <mergeCell ref="B143:B144"/>
    <mergeCell ref="C143:I144"/>
    <mergeCell ref="L120:L121"/>
    <mergeCell ref="A120:A121"/>
    <mergeCell ref="B120:B121"/>
    <mergeCell ref="A147:N147"/>
    <mergeCell ref="A148:N148"/>
    <mergeCell ref="A149:N149"/>
    <mergeCell ref="A151:N151"/>
    <mergeCell ref="J143:J144"/>
    <mergeCell ref="K143:K144"/>
    <mergeCell ref="L143:L144"/>
    <mergeCell ref="M143:M144"/>
    <mergeCell ref="N143:N144"/>
    <mergeCell ref="C145:I14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8BD68-02EE-4E41-9DB0-C82230DD6702}">
  <dimension ref="B2:J19"/>
  <sheetViews>
    <sheetView tabSelected="1" topLeftCell="A4" workbookViewId="0">
      <selection activeCell="D14" sqref="D14"/>
    </sheetView>
  </sheetViews>
  <sheetFormatPr defaultRowHeight="12.75"/>
  <cols>
    <col min="1" max="1" width="9.140625" style="15"/>
    <col min="2" max="2" width="6.42578125" style="15" customWidth="1"/>
    <col min="3" max="3" width="54" style="15" customWidth="1"/>
    <col min="4" max="4" width="21.85546875" style="15" customWidth="1"/>
    <col min="5" max="7" width="9.140625" style="15"/>
    <col min="8" max="8" width="21.85546875" style="15" customWidth="1"/>
    <col min="9" max="16384" width="9.140625" style="15"/>
  </cols>
  <sheetData>
    <row r="2" spans="2:10" ht="15">
      <c r="B2" s="14" t="s">
        <v>110</v>
      </c>
      <c r="C2" s="14"/>
      <c r="D2" s="14"/>
      <c r="E2" s="135"/>
      <c r="F2" s="135"/>
      <c r="G2" s="135"/>
      <c r="H2" s="74"/>
      <c r="I2" s="16"/>
      <c r="J2" s="16"/>
    </row>
    <row r="3" spans="2:10" ht="15">
      <c r="B3" s="14" t="s">
        <v>111</v>
      </c>
      <c r="C3" s="14"/>
      <c r="D3" s="14"/>
      <c r="E3" s="135"/>
      <c r="F3" s="135"/>
      <c r="G3" s="135"/>
      <c r="H3" s="74"/>
      <c r="I3" s="16"/>
      <c r="J3" s="16"/>
    </row>
    <row r="4" spans="2:10" ht="15">
      <c r="B4" s="14"/>
      <c r="C4" s="14"/>
      <c r="D4" s="14"/>
      <c r="E4" s="135"/>
      <c r="F4" s="135"/>
      <c r="G4" s="135"/>
      <c r="H4" s="74"/>
      <c r="I4" s="16"/>
      <c r="J4" s="16"/>
    </row>
    <row r="5" spans="2:10" ht="15">
      <c r="C5" s="260" t="s">
        <v>112</v>
      </c>
    </row>
    <row r="7" spans="2:10" ht="30.75" customHeight="1">
      <c r="B7" s="110" t="s">
        <v>113</v>
      </c>
      <c r="C7" s="110" t="s">
        <v>114</v>
      </c>
      <c r="D7" s="110" t="s">
        <v>115</v>
      </c>
    </row>
    <row r="8" spans="2:10" ht="35.25" customHeight="1">
      <c r="B8" s="143">
        <v>1</v>
      </c>
      <c r="C8" s="149" t="s">
        <v>116</v>
      </c>
      <c r="D8" s="5">
        <f>'საწყ.ოფისის რ.ბ და ლით.კონსტ'!L122</f>
        <v>0</v>
      </c>
      <c r="H8" s="49"/>
    </row>
    <row r="9" spans="2:10" ht="30.75" customHeight="1">
      <c r="B9" s="143">
        <v>2</v>
      </c>
      <c r="C9" s="111" t="s">
        <v>117</v>
      </c>
      <c r="D9" s="5">
        <f>'ოფისისა და საწყობის სახურავი'!L55</f>
        <v>0</v>
      </c>
    </row>
    <row r="10" spans="2:10" ht="38.25" customHeight="1">
      <c r="B10" s="143">
        <v>3</v>
      </c>
      <c r="C10" s="149" t="s">
        <v>118</v>
      </c>
      <c r="D10" s="5">
        <f>'ოფის.საწყობ.სამშ.სარემ.სამშე'!L123</f>
        <v>0</v>
      </c>
      <c r="H10" s="49"/>
    </row>
    <row r="11" spans="2:10" ht="38.25" customHeight="1">
      <c r="B11" s="143">
        <v>4</v>
      </c>
      <c r="C11" s="149" t="s">
        <v>119</v>
      </c>
      <c r="D11" s="5">
        <f>ელ.მონტაჟი!L69</f>
        <v>0</v>
      </c>
      <c r="H11" s="49"/>
    </row>
    <row r="12" spans="2:10" ht="38.25" customHeight="1">
      <c r="B12" s="143">
        <v>5</v>
      </c>
      <c r="C12" s="149" t="s">
        <v>120</v>
      </c>
      <c r="D12" s="5">
        <f>'წყალი კანალიზ'!L78</f>
        <v>0</v>
      </c>
      <c r="H12" s="49"/>
    </row>
    <row r="13" spans="2:10" ht="38.25" customHeight="1">
      <c r="B13" s="143">
        <v>6</v>
      </c>
      <c r="C13" s="149" t="s">
        <v>121</v>
      </c>
      <c r="D13" s="5">
        <f>'გათბობა გაგრილება'!I33</f>
        <v>0</v>
      </c>
      <c r="H13" s="49"/>
    </row>
    <row r="14" spans="2:10" ht="30.75" customHeight="1">
      <c r="B14" s="112"/>
      <c r="C14" s="110" t="s">
        <v>122</v>
      </c>
      <c r="D14" s="113">
        <f>SUM(D8:D13)</f>
        <v>0</v>
      </c>
    </row>
    <row r="17" spans="4:4">
      <c r="D17" s="49"/>
    </row>
    <row r="19" spans="4:4">
      <c r="D19" s="1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A61A4-29E2-4AD5-B1FA-8DA2BEF41DCE}">
  <dimension ref="A2:O130"/>
  <sheetViews>
    <sheetView topLeftCell="A7" workbookViewId="0">
      <selection activeCell="J13" sqref="J13:J115"/>
    </sheetView>
  </sheetViews>
  <sheetFormatPr defaultColWidth="8.7109375" defaultRowHeight="12.75"/>
  <cols>
    <col min="1" max="1" width="4.28515625" style="15" customWidth="1"/>
    <col min="2" max="2" width="43.42578125" style="15" customWidth="1"/>
    <col min="3" max="3" width="9" style="15" customWidth="1"/>
    <col min="4" max="4" width="7.28515625" style="15" customWidth="1"/>
    <col min="5" max="5" width="8.85546875" style="15" customWidth="1"/>
    <col min="6" max="6" width="9" style="15" customWidth="1"/>
    <col min="7" max="7" width="10.7109375" style="15" customWidth="1"/>
    <col min="8" max="8" width="7.5703125" style="15" customWidth="1"/>
    <col min="9" max="9" width="9.5703125" style="15" customWidth="1"/>
    <col min="10" max="10" width="7.85546875" style="15" customWidth="1"/>
    <col min="11" max="11" width="9.7109375" style="15" customWidth="1"/>
    <col min="12" max="12" width="13" style="15" customWidth="1"/>
    <col min="13" max="16384" width="8.7109375" style="15"/>
  </cols>
  <sheetData>
    <row r="2" spans="1:12" ht="18" customHeight="1">
      <c r="B2" s="14" t="s">
        <v>110</v>
      </c>
      <c r="C2" s="14"/>
      <c r="D2" s="14"/>
      <c r="E2" s="135"/>
      <c r="F2" s="135"/>
      <c r="G2" s="135"/>
      <c r="H2" s="74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35"/>
      <c r="F3" s="135"/>
      <c r="G3" s="135"/>
      <c r="H3" s="74"/>
      <c r="I3" s="16"/>
      <c r="J3" s="16"/>
      <c r="K3" s="16"/>
      <c r="L3" s="16"/>
    </row>
    <row r="4" spans="1:12" ht="16.5" customHeight="1">
      <c r="B4" s="74"/>
      <c r="C4" s="74"/>
      <c r="D4" s="74"/>
      <c r="E4" s="74"/>
      <c r="F4" s="74"/>
      <c r="G4" s="74"/>
      <c r="H4" s="74"/>
      <c r="I4" s="16"/>
      <c r="J4" s="16"/>
      <c r="K4" s="16"/>
      <c r="L4" s="16"/>
    </row>
    <row r="5" spans="1:12" ht="21" customHeight="1">
      <c r="B5" s="16"/>
      <c r="C5" s="14" t="s">
        <v>123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5.75" customHeight="1">
      <c r="B6" s="16"/>
      <c r="C6" s="16"/>
      <c r="D6" s="16"/>
      <c r="E6" s="16"/>
      <c r="F6" s="16"/>
      <c r="G6" s="16"/>
      <c r="H6" s="16"/>
      <c r="I6" s="16"/>
      <c r="J6" s="16"/>
      <c r="K6" s="18"/>
      <c r="L6" s="16"/>
    </row>
    <row r="7" spans="1:12">
      <c r="A7" s="19"/>
      <c r="B7" s="16" t="s">
        <v>124</v>
      </c>
      <c r="C7" s="16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19"/>
      <c r="B8" s="16"/>
      <c r="C8" s="16"/>
      <c r="D8" s="19"/>
      <c r="E8" s="19"/>
      <c r="F8" s="19"/>
      <c r="G8" s="19"/>
      <c r="H8" s="19"/>
      <c r="I8" s="19"/>
      <c r="J8" s="19"/>
      <c r="K8" s="19"/>
      <c r="L8" s="19"/>
    </row>
    <row r="9" spans="1:12" ht="42.75" customHeight="1">
      <c r="A9" s="298" t="s">
        <v>113</v>
      </c>
      <c r="B9" s="63"/>
      <c r="C9" s="20"/>
      <c r="D9" s="300" t="s">
        <v>125</v>
      </c>
      <c r="E9" s="301"/>
      <c r="F9" s="302" t="s">
        <v>126</v>
      </c>
      <c r="G9" s="303"/>
      <c r="H9" s="304" t="s">
        <v>127</v>
      </c>
      <c r="I9" s="301"/>
      <c r="J9" s="304" t="s">
        <v>128</v>
      </c>
      <c r="K9" s="301"/>
      <c r="L9" s="305" t="s">
        <v>129</v>
      </c>
    </row>
    <row r="10" spans="1:12" ht="72" customHeight="1">
      <c r="A10" s="299"/>
      <c r="B10" s="30" t="s">
        <v>130</v>
      </c>
      <c r="C10" s="31" t="s">
        <v>131</v>
      </c>
      <c r="D10" s="62" t="s">
        <v>132</v>
      </c>
      <c r="E10" s="21" t="s">
        <v>103</v>
      </c>
      <c r="F10" s="22" t="s">
        <v>133</v>
      </c>
      <c r="G10" s="23" t="s">
        <v>122</v>
      </c>
      <c r="H10" s="21" t="s">
        <v>133</v>
      </c>
      <c r="I10" s="23" t="s">
        <v>122</v>
      </c>
      <c r="J10" s="21" t="s">
        <v>133</v>
      </c>
      <c r="K10" s="23" t="s">
        <v>122</v>
      </c>
      <c r="L10" s="306"/>
    </row>
    <row r="11" spans="1:12">
      <c r="A11" s="24" t="s">
        <v>134</v>
      </c>
      <c r="B11" s="61">
        <v>2</v>
      </c>
      <c r="C11" s="61">
        <v>3</v>
      </c>
      <c r="D11" s="128" t="s">
        <v>135</v>
      </c>
      <c r="E11" s="25">
        <v>5</v>
      </c>
      <c r="F11" s="24">
        <v>6</v>
      </c>
      <c r="G11" s="25">
        <v>7</v>
      </c>
      <c r="H11" s="24">
        <v>8</v>
      </c>
      <c r="I11" s="25">
        <v>9</v>
      </c>
      <c r="J11" s="25">
        <v>10</v>
      </c>
      <c r="K11" s="25">
        <v>11</v>
      </c>
      <c r="L11" s="24">
        <v>12</v>
      </c>
    </row>
    <row r="12" spans="1:12" ht="21.75" customHeight="1">
      <c r="A12" s="71"/>
      <c r="B12" s="310" t="s">
        <v>136</v>
      </c>
      <c r="C12" s="310"/>
      <c r="D12" s="310"/>
      <c r="E12" s="310"/>
      <c r="F12" s="26"/>
      <c r="G12" s="27"/>
      <c r="H12" s="26"/>
      <c r="I12" s="27"/>
      <c r="J12" s="27"/>
      <c r="K12" s="27"/>
      <c r="L12" s="28"/>
    </row>
    <row r="13" spans="1:12" ht="18" customHeight="1">
      <c r="A13" s="104">
        <v>1</v>
      </c>
      <c r="B13" s="144" t="s">
        <v>137</v>
      </c>
      <c r="C13" s="145" t="s">
        <v>138</v>
      </c>
      <c r="D13" s="146"/>
      <c r="E13" s="147">
        <v>0.3</v>
      </c>
      <c r="F13" s="24"/>
      <c r="G13" s="25"/>
      <c r="H13" s="24"/>
      <c r="I13" s="25"/>
      <c r="J13" s="25"/>
      <c r="K13" s="25"/>
      <c r="L13" s="24"/>
    </row>
    <row r="14" spans="1:12" ht="15.75" customHeight="1">
      <c r="A14" s="104"/>
      <c r="B14" s="72" t="s">
        <v>139</v>
      </c>
      <c r="C14" s="67" t="s">
        <v>8</v>
      </c>
      <c r="D14" s="68">
        <v>1</v>
      </c>
      <c r="E14" s="69">
        <f>E13*D14</f>
        <v>0.3</v>
      </c>
      <c r="F14" s="53"/>
      <c r="G14" s="8"/>
      <c r="H14" s="8"/>
      <c r="I14" s="8">
        <f>H14*E14</f>
        <v>0</v>
      </c>
      <c r="J14" s="55"/>
      <c r="K14" s="8"/>
      <c r="L14" s="8">
        <f>K14+I14+G14</f>
        <v>0</v>
      </c>
    </row>
    <row r="15" spans="1:12" ht="25.5">
      <c r="A15" s="151" t="s">
        <v>140</v>
      </c>
      <c r="B15" s="64" t="s">
        <v>141</v>
      </c>
      <c r="C15" s="59" t="s">
        <v>142</v>
      </c>
      <c r="D15" s="48"/>
      <c r="E15" s="65">
        <v>0.2</v>
      </c>
      <c r="F15" s="53"/>
      <c r="G15" s="8"/>
      <c r="H15" s="53"/>
      <c r="I15" s="8"/>
      <c r="J15" s="55"/>
      <c r="K15" s="8"/>
      <c r="L15" s="8"/>
    </row>
    <row r="16" spans="1:12">
      <c r="A16" s="103"/>
      <c r="B16" s="29" t="s">
        <v>139</v>
      </c>
      <c r="C16" s="34" t="s">
        <v>8</v>
      </c>
      <c r="D16" s="51">
        <v>16.8</v>
      </c>
      <c r="E16" s="52">
        <f>E15*D16</f>
        <v>3.3600000000000003</v>
      </c>
      <c r="F16" s="53"/>
      <c r="G16" s="8"/>
      <c r="H16" s="8"/>
      <c r="I16" s="8">
        <f>H16*E16</f>
        <v>0</v>
      </c>
      <c r="J16" s="55"/>
      <c r="K16" s="8"/>
      <c r="L16" s="8">
        <f>K16+I16+G16</f>
        <v>0</v>
      </c>
    </row>
    <row r="17" spans="1:12">
      <c r="A17" s="103"/>
      <c r="B17" s="54" t="s">
        <v>143</v>
      </c>
      <c r="C17" s="34" t="s">
        <v>144</v>
      </c>
      <c r="D17" s="51">
        <v>29.6</v>
      </c>
      <c r="E17" s="52">
        <f>E15*D17</f>
        <v>5.9200000000000008</v>
      </c>
      <c r="F17" s="53"/>
      <c r="G17" s="8"/>
      <c r="H17" s="53"/>
      <c r="I17" s="8"/>
      <c r="J17" s="55"/>
      <c r="K17" s="8">
        <f>J17*E17</f>
        <v>0</v>
      </c>
      <c r="L17" s="8">
        <f>K17+I17+G17</f>
        <v>0</v>
      </c>
    </row>
    <row r="18" spans="1:12">
      <c r="A18" s="103"/>
      <c r="B18" s="66" t="s">
        <v>145</v>
      </c>
      <c r="C18" s="67" t="s">
        <v>146</v>
      </c>
      <c r="D18" s="68">
        <v>1750</v>
      </c>
      <c r="E18" s="69">
        <f>E15*D18</f>
        <v>350</v>
      </c>
      <c r="F18" s="53"/>
      <c r="G18" s="8"/>
      <c r="H18" s="53"/>
      <c r="I18" s="8"/>
      <c r="J18" s="8"/>
      <c r="K18" s="8">
        <f>J18*E18</f>
        <v>0</v>
      </c>
      <c r="L18" s="8">
        <f>K18+I18+G18</f>
        <v>0</v>
      </c>
    </row>
    <row r="19" spans="1:12">
      <c r="A19" s="295" t="s">
        <v>147</v>
      </c>
      <c r="B19" s="81" t="s">
        <v>148</v>
      </c>
      <c r="C19" s="6" t="s">
        <v>149</v>
      </c>
      <c r="D19" s="78"/>
      <c r="E19" s="7">
        <v>0.5</v>
      </c>
      <c r="F19" s="77"/>
      <c r="G19" s="77"/>
      <c r="H19" s="77"/>
      <c r="I19" s="77"/>
      <c r="J19" s="77"/>
      <c r="K19" s="77"/>
      <c r="L19" s="77"/>
    </row>
    <row r="20" spans="1:12">
      <c r="A20" s="296"/>
      <c r="B20" s="76" t="s">
        <v>139</v>
      </c>
      <c r="C20" s="53" t="s">
        <v>8</v>
      </c>
      <c r="D20" s="8">
        <v>100</v>
      </c>
      <c r="E20" s="8">
        <f>E19*D20</f>
        <v>50</v>
      </c>
      <c r="F20" s="8"/>
      <c r="G20" s="8"/>
      <c r="H20" s="8"/>
      <c r="I20" s="8">
        <f>H20*E20</f>
        <v>0</v>
      </c>
      <c r="J20" s="8"/>
      <c r="K20" s="8"/>
      <c r="L20" s="8">
        <f>I20+G20</f>
        <v>0</v>
      </c>
    </row>
    <row r="21" spans="1:12">
      <c r="A21" s="150"/>
      <c r="B21" s="76" t="s">
        <v>150</v>
      </c>
      <c r="C21" s="53" t="s">
        <v>144</v>
      </c>
      <c r="D21" s="8">
        <v>3.16</v>
      </c>
      <c r="E21" s="8">
        <f>E19*D21</f>
        <v>1.58</v>
      </c>
      <c r="F21" s="8"/>
      <c r="G21" s="8"/>
      <c r="H21" s="8"/>
      <c r="I21" s="8"/>
      <c r="J21" s="8"/>
      <c r="K21" s="8">
        <f>J21*E21</f>
        <v>0</v>
      </c>
      <c r="L21" s="8">
        <f>K21+I21+G21</f>
        <v>0</v>
      </c>
    </row>
    <row r="22" spans="1:12">
      <c r="A22" s="103"/>
      <c r="B22" s="105" t="s">
        <v>151</v>
      </c>
      <c r="C22" s="53" t="s">
        <v>144</v>
      </c>
      <c r="D22" s="8">
        <v>8.4</v>
      </c>
      <c r="E22" s="8">
        <f>E19*D22</f>
        <v>4.2</v>
      </c>
      <c r="F22" s="8"/>
      <c r="G22" s="8"/>
      <c r="H22" s="8"/>
      <c r="I22" s="8"/>
      <c r="J22" s="73"/>
      <c r="K22" s="8">
        <f>J22*E22</f>
        <v>0</v>
      </c>
      <c r="L22" s="8">
        <f>K22+I22+G22</f>
        <v>0</v>
      </c>
    </row>
    <row r="23" spans="1:12" ht="14.25" customHeight="1">
      <c r="A23" s="101"/>
      <c r="B23" s="79" t="s">
        <v>152</v>
      </c>
      <c r="C23" s="67" t="s">
        <v>153</v>
      </c>
      <c r="D23" s="80">
        <v>122</v>
      </c>
      <c r="E23" s="80">
        <f>E19*D23</f>
        <v>61</v>
      </c>
      <c r="F23" s="80"/>
      <c r="G23" s="80">
        <f>F23*E23</f>
        <v>0</v>
      </c>
      <c r="H23" s="80"/>
      <c r="I23" s="80"/>
      <c r="J23" s="80"/>
      <c r="K23" s="80"/>
      <c r="L23" s="8">
        <f>I23+G23</f>
        <v>0</v>
      </c>
    </row>
    <row r="24" spans="1:12" ht="21" customHeight="1">
      <c r="A24" s="71"/>
      <c r="B24" s="297" t="s">
        <v>154</v>
      </c>
      <c r="C24" s="297"/>
      <c r="D24" s="297"/>
      <c r="E24" s="297"/>
      <c r="F24" s="83"/>
      <c r="G24" s="83"/>
      <c r="H24" s="84"/>
      <c r="I24" s="83"/>
      <c r="J24" s="83"/>
      <c r="K24" s="83"/>
      <c r="L24" s="85"/>
    </row>
    <row r="25" spans="1:12">
      <c r="A25" s="70"/>
      <c r="B25" s="307" t="s">
        <v>155</v>
      </c>
      <c r="C25" s="308"/>
      <c r="D25" s="308"/>
      <c r="E25" s="308"/>
      <c r="F25" s="83"/>
      <c r="G25" s="83"/>
      <c r="H25" s="84"/>
      <c r="I25" s="83"/>
      <c r="J25" s="83"/>
      <c r="K25" s="83"/>
      <c r="L25" s="85"/>
    </row>
    <row r="26" spans="1:12" ht="25.5">
      <c r="A26" s="57">
        <v>1</v>
      </c>
      <c r="B26" s="91" t="s">
        <v>156</v>
      </c>
      <c r="C26" s="6" t="s">
        <v>153</v>
      </c>
      <c r="D26" s="53"/>
      <c r="E26" s="7">
        <v>25.4</v>
      </c>
      <c r="F26" s="8"/>
      <c r="G26" s="8"/>
      <c r="H26" s="8"/>
      <c r="I26" s="8"/>
      <c r="J26" s="8"/>
      <c r="K26" s="8"/>
      <c r="L26" s="7"/>
    </row>
    <row r="27" spans="1:12">
      <c r="A27" s="88"/>
      <c r="B27" s="87" t="s">
        <v>139</v>
      </c>
      <c r="C27" s="53" t="s">
        <v>8</v>
      </c>
      <c r="D27" s="8">
        <v>1</v>
      </c>
      <c r="E27" s="8">
        <f>E26*D27</f>
        <v>25.4</v>
      </c>
      <c r="F27" s="8"/>
      <c r="G27" s="8"/>
      <c r="H27" s="8"/>
      <c r="I27" s="8">
        <f>H27*E27</f>
        <v>0</v>
      </c>
      <c r="J27" s="8"/>
      <c r="K27" s="8"/>
      <c r="L27" s="8">
        <f>I27+G27</f>
        <v>0</v>
      </c>
    </row>
    <row r="28" spans="1:12">
      <c r="A28" s="88"/>
      <c r="B28" s="86" t="s">
        <v>157</v>
      </c>
      <c r="C28" s="53" t="s">
        <v>8</v>
      </c>
      <c r="D28" s="8">
        <v>1</v>
      </c>
      <c r="E28" s="8">
        <f>E26*D28</f>
        <v>25.4</v>
      </c>
      <c r="F28" s="8"/>
      <c r="G28" s="8"/>
      <c r="H28" s="8"/>
      <c r="I28" s="8"/>
      <c r="J28" s="8"/>
      <c r="K28" s="8">
        <f>J28*E28</f>
        <v>0</v>
      </c>
      <c r="L28" s="8">
        <f t="shared" ref="L28:L34" si="0">K28+I28+G28</f>
        <v>0</v>
      </c>
    </row>
    <row r="29" spans="1:12">
      <c r="A29" s="88"/>
      <c r="B29" s="86" t="s">
        <v>158</v>
      </c>
      <c r="C29" s="53" t="s">
        <v>153</v>
      </c>
      <c r="D29" s="8">
        <v>1.02</v>
      </c>
      <c r="E29" s="8">
        <f>E26*D29</f>
        <v>25.907999999999998</v>
      </c>
      <c r="F29" s="8"/>
      <c r="G29" s="8">
        <f t="shared" ref="G29:G34" si="1">F29*E29</f>
        <v>0</v>
      </c>
      <c r="H29" s="8"/>
      <c r="I29" s="8"/>
      <c r="J29" s="8"/>
      <c r="K29" s="8"/>
      <c r="L29" s="8">
        <f t="shared" si="0"/>
        <v>0</v>
      </c>
    </row>
    <row r="30" spans="1:12">
      <c r="A30" s="88"/>
      <c r="B30" s="86" t="s">
        <v>159</v>
      </c>
      <c r="C30" s="78" t="s">
        <v>160</v>
      </c>
      <c r="D30" s="51">
        <v>0.7</v>
      </c>
      <c r="E30" s="77">
        <f>E26*D30</f>
        <v>17.779999999999998</v>
      </c>
      <c r="F30" s="77"/>
      <c r="G30" s="8">
        <f t="shared" si="1"/>
        <v>0</v>
      </c>
      <c r="H30" s="77"/>
      <c r="I30" s="77"/>
      <c r="J30" s="77"/>
      <c r="K30" s="77"/>
      <c r="L30" s="8">
        <f t="shared" si="0"/>
        <v>0</v>
      </c>
    </row>
    <row r="31" spans="1:12">
      <c r="A31" s="88"/>
      <c r="B31" s="86" t="s">
        <v>161</v>
      </c>
      <c r="C31" s="78" t="s">
        <v>153</v>
      </c>
      <c r="D31" s="51">
        <v>0.02</v>
      </c>
      <c r="E31" s="77">
        <f>E26*D31</f>
        <v>0.50800000000000001</v>
      </c>
      <c r="F31" s="77"/>
      <c r="G31" s="8">
        <f t="shared" si="1"/>
        <v>0</v>
      </c>
      <c r="H31" s="77"/>
      <c r="I31" s="77"/>
      <c r="J31" s="77"/>
      <c r="K31" s="77"/>
      <c r="L31" s="8">
        <f t="shared" si="0"/>
        <v>0</v>
      </c>
    </row>
    <row r="32" spans="1:12">
      <c r="A32" s="88"/>
      <c r="B32" s="87" t="s">
        <v>162</v>
      </c>
      <c r="C32" s="78" t="s">
        <v>163</v>
      </c>
      <c r="D32" s="78"/>
      <c r="E32" s="77">
        <v>1.21</v>
      </c>
      <c r="F32" s="77"/>
      <c r="G32" s="8">
        <f t="shared" si="1"/>
        <v>0</v>
      </c>
      <c r="H32" s="77"/>
      <c r="I32" s="77"/>
      <c r="J32" s="77"/>
      <c r="K32" s="77"/>
      <c r="L32" s="8">
        <f t="shared" si="0"/>
        <v>0</v>
      </c>
    </row>
    <row r="33" spans="1:12">
      <c r="A33" s="88"/>
      <c r="B33" s="87" t="s">
        <v>164</v>
      </c>
      <c r="C33" s="78" t="s">
        <v>163</v>
      </c>
      <c r="D33" s="78" t="s">
        <v>165</v>
      </c>
      <c r="E33" s="77">
        <v>0.5</v>
      </c>
      <c r="F33" s="77"/>
      <c r="G33" s="8">
        <f t="shared" si="1"/>
        <v>0</v>
      </c>
      <c r="H33" s="77"/>
      <c r="I33" s="77"/>
      <c r="J33" s="77"/>
      <c r="K33" s="77"/>
      <c r="L33" s="8">
        <f t="shared" si="0"/>
        <v>0</v>
      </c>
    </row>
    <row r="34" spans="1:12">
      <c r="A34" s="129"/>
      <c r="B34" s="86" t="s">
        <v>166</v>
      </c>
      <c r="C34" s="53" t="s">
        <v>8</v>
      </c>
      <c r="D34" s="8">
        <v>0.9</v>
      </c>
      <c r="E34" s="8">
        <f>E26*D34</f>
        <v>22.86</v>
      </c>
      <c r="F34" s="8"/>
      <c r="G34" s="8">
        <f t="shared" si="1"/>
        <v>0</v>
      </c>
      <c r="H34" s="8"/>
      <c r="I34" s="8"/>
      <c r="J34" s="8"/>
      <c r="K34" s="8"/>
      <c r="L34" s="8">
        <f t="shared" si="0"/>
        <v>0</v>
      </c>
    </row>
    <row r="35" spans="1:12" ht="25.5">
      <c r="A35" s="57">
        <v>2</v>
      </c>
      <c r="B35" s="91" t="s">
        <v>167</v>
      </c>
      <c r="C35" s="6" t="s">
        <v>153</v>
      </c>
      <c r="D35" s="53"/>
      <c r="E35" s="7">
        <v>18.899999999999999</v>
      </c>
      <c r="F35" s="8"/>
      <c r="G35" s="8"/>
      <c r="H35" s="8"/>
      <c r="I35" s="8"/>
      <c r="J35" s="8"/>
      <c r="K35" s="8"/>
      <c r="L35" s="7"/>
    </row>
    <row r="36" spans="1:12">
      <c r="A36" s="88"/>
      <c r="B36" s="87" t="s">
        <v>139</v>
      </c>
      <c r="C36" s="53" t="s">
        <v>8</v>
      </c>
      <c r="D36" s="8">
        <v>1</v>
      </c>
      <c r="E36" s="8">
        <f>E35*D36</f>
        <v>18.899999999999999</v>
      </c>
      <c r="F36" s="8"/>
      <c r="G36" s="8"/>
      <c r="H36" s="8"/>
      <c r="I36" s="8">
        <f>H36*E36</f>
        <v>0</v>
      </c>
      <c r="J36" s="8"/>
      <c r="K36" s="8"/>
      <c r="L36" s="8">
        <f>I36+G36</f>
        <v>0</v>
      </c>
    </row>
    <row r="37" spans="1:12">
      <c r="A37" s="88"/>
      <c r="B37" s="86" t="s">
        <v>157</v>
      </c>
      <c r="C37" s="53" t="s">
        <v>8</v>
      </c>
      <c r="D37" s="8">
        <v>1</v>
      </c>
      <c r="E37" s="8">
        <f>E35*D37</f>
        <v>18.899999999999999</v>
      </c>
      <c r="F37" s="8"/>
      <c r="G37" s="8"/>
      <c r="H37" s="8"/>
      <c r="I37" s="8"/>
      <c r="J37" s="8"/>
      <c r="K37" s="8">
        <f>J37*E37</f>
        <v>0</v>
      </c>
      <c r="L37" s="8">
        <f>K37+I37+G37</f>
        <v>0</v>
      </c>
    </row>
    <row r="38" spans="1:12">
      <c r="A38" s="88"/>
      <c r="B38" s="89" t="s">
        <v>168</v>
      </c>
      <c r="C38" s="53" t="s">
        <v>153</v>
      </c>
      <c r="D38" s="8">
        <v>1.02</v>
      </c>
      <c r="E38" s="8">
        <f>E35*D38</f>
        <v>19.277999999999999</v>
      </c>
      <c r="F38" s="8"/>
      <c r="G38" s="8">
        <f t="shared" ref="G38:G43" si="2">F38*E38</f>
        <v>0</v>
      </c>
      <c r="H38" s="8"/>
      <c r="I38" s="8"/>
      <c r="J38" s="8"/>
      <c r="K38" s="8"/>
      <c r="L38" s="8">
        <f t="shared" ref="L38:L43" si="3">K38+I38+G38</f>
        <v>0</v>
      </c>
    </row>
    <row r="39" spans="1:12">
      <c r="A39" s="88"/>
      <c r="B39" s="89" t="s">
        <v>159</v>
      </c>
      <c r="C39" s="78" t="s">
        <v>160</v>
      </c>
      <c r="D39" s="51">
        <v>2.46</v>
      </c>
      <c r="E39" s="77">
        <f>E35*D39</f>
        <v>46.493999999999993</v>
      </c>
      <c r="F39" s="77"/>
      <c r="G39" s="8">
        <f t="shared" si="2"/>
        <v>0</v>
      </c>
      <c r="H39" s="77"/>
      <c r="I39" s="77"/>
      <c r="J39" s="77"/>
      <c r="K39" s="77"/>
      <c r="L39" s="8">
        <f t="shared" si="3"/>
        <v>0</v>
      </c>
    </row>
    <row r="40" spans="1:12">
      <c r="A40" s="88"/>
      <c r="B40" s="89" t="s">
        <v>161</v>
      </c>
      <c r="C40" s="78" t="s">
        <v>153</v>
      </c>
      <c r="D40" s="51">
        <v>0.08</v>
      </c>
      <c r="E40" s="77">
        <f>E35*D40</f>
        <v>1.512</v>
      </c>
      <c r="F40" s="77"/>
      <c r="G40" s="8">
        <f t="shared" si="2"/>
        <v>0</v>
      </c>
      <c r="H40" s="77"/>
      <c r="I40" s="77"/>
      <c r="J40" s="77"/>
      <c r="K40" s="77"/>
      <c r="L40" s="8">
        <f t="shared" si="3"/>
        <v>0</v>
      </c>
    </row>
    <row r="41" spans="1:12">
      <c r="A41" s="88"/>
      <c r="B41" s="87" t="s">
        <v>162</v>
      </c>
      <c r="C41" s="78" t="s">
        <v>163</v>
      </c>
      <c r="D41" s="78" t="s">
        <v>165</v>
      </c>
      <c r="E41" s="77">
        <v>1.9</v>
      </c>
      <c r="F41" s="77"/>
      <c r="G41" s="77">
        <f t="shared" si="2"/>
        <v>0</v>
      </c>
      <c r="H41" s="77"/>
      <c r="I41" s="77"/>
      <c r="J41" s="77"/>
      <c r="K41" s="77"/>
      <c r="L41" s="8">
        <f t="shared" si="3"/>
        <v>0</v>
      </c>
    </row>
    <row r="42" spans="1:12">
      <c r="A42" s="88"/>
      <c r="B42" s="87" t="s">
        <v>164</v>
      </c>
      <c r="C42" s="78" t="s">
        <v>163</v>
      </c>
      <c r="D42" s="78" t="s">
        <v>165</v>
      </c>
      <c r="E42" s="77">
        <v>0.57999999999999996</v>
      </c>
      <c r="F42" s="77"/>
      <c r="G42" s="77">
        <f t="shared" si="2"/>
        <v>0</v>
      </c>
      <c r="H42" s="77"/>
      <c r="I42" s="77"/>
      <c r="J42" s="77"/>
      <c r="K42" s="77"/>
      <c r="L42" s="8">
        <f t="shared" si="3"/>
        <v>0</v>
      </c>
    </row>
    <row r="43" spans="1:12">
      <c r="A43" s="129"/>
      <c r="B43" s="86" t="s">
        <v>166</v>
      </c>
      <c r="C43" s="53" t="s">
        <v>8</v>
      </c>
      <c r="D43" s="8">
        <v>0.9</v>
      </c>
      <c r="E43" s="8">
        <f>E35*D43</f>
        <v>17.009999999999998</v>
      </c>
      <c r="F43" s="8"/>
      <c r="G43" s="8">
        <f t="shared" si="2"/>
        <v>0</v>
      </c>
      <c r="H43" s="8"/>
      <c r="I43" s="8"/>
      <c r="J43" s="8"/>
      <c r="K43" s="8"/>
      <c r="L43" s="8">
        <f t="shared" si="3"/>
        <v>0</v>
      </c>
    </row>
    <row r="44" spans="1:12" ht="25.5">
      <c r="A44" s="88">
        <v>3</v>
      </c>
      <c r="B44" s="125" t="s">
        <v>169</v>
      </c>
      <c r="C44" s="6" t="s">
        <v>153</v>
      </c>
      <c r="D44" s="7"/>
      <c r="E44" s="7">
        <v>23</v>
      </c>
      <c r="F44" s="8"/>
      <c r="G44" s="8"/>
      <c r="H44" s="8"/>
      <c r="I44" s="8"/>
      <c r="J44" s="8"/>
      <c r="K44" s="8"/>
      <c r="L44" s="8"/>
    </row>
    <row r="45" spans="1:12">
      <c r="A45" s="88"/>
      <c r="B45" s="87" t="s">
        <v>139</v>
      </c>
      <c r="C45" s="53" t="s">
        <v>8</v>
      </c>
      <c r="D45" s="8">
        <v>1</v>
      </c>
      <c r="E45" s="8">
        <f>E44*D45</f>
        <v>23</v>
      </c>
      <c r="F45" s="8"/>
      <c r="G45" s="8"/>
      <c r="H45" s="8"/>
      <c r="I45" s="8">
        <f>H45*E45</f>
        <v>0</v>
      </c>
      <c r="J45" s="8"/>
      <c r="K45" s="8"/>
      <c r="L45" s="8">
        <f>I45+G45</f>
        <v>0</v>
      </c>
    </row>
    <row r="46" spans="1:12">
      <c r="A46" s="88"/>
      <c r="B46" s="86" t="s">
        <v>157</v>
      </c>
      <c r="C46" s="53" t="s">
        <v>8</v>
      </c>
      <c r="D46" s="8">
        <v>1</v>
      </c>
      <c r="E46" s="8">
        <f>E47*D46</f>
        <v>23.46</v>
      </c>
      <c r="F46" s="8"/>
      <c r="G46" s="8"/>
      <c r="H46" s="8"/>
      <c r="I46" s="8"/>
      <c r="J46" s="8"/>
      <c r="K46" s="8">
        <f>J46*E46</f>
        <v>0</v>
      </c>
      <c r="L46" s="8">
        <f>K46+I46+G46</f>
        <v>0</v>
      </c>
    </row>
    <row r="47" spans="1:12">
      <c r="A47" s="88"/>
      <c r="B47" s="86" t="s">
        <v>158</v>
      </c>
      <c r="C47" s="53" t="s">
        <v>153</v>
      </c>
      <c r="D47" s="8">
        <v>1.02</v>
      </c>
      <c r="E47" s="8">
        <f>E44*D47</f>
        <v>23.46</v>
      </c>
      <c r="F47" s="8"/>
      <c r="G47" s="8">
        <f>F47*E47</f>
        <v>0</v>
      </c>
      <c r="H47" s="8"/>
      <c r="I47" s="8"/>
      <c r="J47" s="8"/>
      <c r="K47" s="8"/>
      <c r="L47" s="8">
        <f>K47+I47+G47</f>
        <v>0</v>
      </c>
    </row>
    <row r="48" spans="1:12">
      <c r="A48" s="88"/>
      <c r="B48" s="87" t="s">
        <v>164</v>
      </c>
      <c r="C48" s="78" t="s">
        <v>163</v>
      </c>
      <c r="D48" s="78" t="s">
        <v>165</v>
      </c>
      <c r="E48" s="77">
        <v>1.03</v>
      </c>
      <c r="F48" s="77"/>
      <c r="G48" s="77">
        <f>F48*E48</f>
        <v>0</v>
      </c>
      <c r="H48" s="77"/>
      <c r="I48" s="77"/>
      <c r="J48" s="77"/>
      <c r="K48" s="77"/>
      <c r="L48" s="77">
        <f>K48+I48+G48</f>
        <v>0</v>
      </c>
    </row>
    <row r="49" spans="1:12">
      <c r="A49" s="88"/>
      <c r="B49" s="86" t="s">
        <v>166</v>
      </c>
      <c r="C49" s="53" t="s">
        <v>8</v>
      </c>
      <c r="D49" s="8">
        <v>0.15</v>
      </c>
      <c r="E49" s="8">
        <f>E44*D49</f>
        <v>3.4499999999999997</v>
      </c>
      <c r="F49" s="8"/>
      <c r="G49" s="8">
        <f>F49*E49</f>
        <v>0</v>
      </c>
      <c r="H49" s="8"/>
      <c r="I49" s="8"/>
      <c r="J49" s="8"/>
      <c r="K49" s="8"/>
      <c r="L49" s="8">
        <f>K49+I49+G49</f>
        <v>0</v>
      </c>
    </row>
    <row r="50" spans="1:12" ht="25.5">
      <c r="A50" s="58">
        <v>4</v>
      </c>
      <c r="B50" s="125" t="s">
        <v>170</v>
      </c>
      <c r="C50" s="6" t="s">
        <v>160</v>
      </c>
      <c r="D50" s="7"/>
      <c r="E50" s="7">
        <v>150</v>
      </c>
      <c r="F50" s="8"/>
      <c r="G50" s="8"/>
      <c r="H50" s="8"/>
      <c r="I50" s="8"/>
      <c r="J50" s="8"/>
      <c r="K50" s="8"/>
      <c r="L50" s="8"/>
    </row>
    <row r="51" spans="1:12">
      <c r="A51" s="88"/>
      <c r="B51" s="87" t="s">
        <v>139</v>
      </c>
      <c r="C51" s="53" t="s">
        <v>8</v>
      </c>
      <c r="D51" s="8">
        <v>1</v>
      </c>
      <c r="E51" s="8">
        <f>E50*D51</f>
        <v>150</v>
      </c>
      <c r="F51" s="8"/>
      <c r="G51" s="8"/>
      <c r="H51" s="8"/>
      <c r="I51" s="8">
        <f>H51*E51</f>
        <v>0</v>
      </c>
      <c r="J51" s="8"/>
      <c r="K51" s="8"/>
      <c r="L51" s="8">
        <f>I51+G51</f>
        <v>0</v>
      </c>
    </row>
    <row r="52" spans="1:12">
      <c r="A52" s="88"/>
      <c r="B52" s="86" t="s">
        <v>171</v>
      </c>
      <c r="C52" s="53" t="s">
        <v>172</v>
      </c>
      <c r="D52" s="8">
        <v>2</v>
      </c>
      <c r="E52" s="8">
        <f>E53*D52</f>
        <v>312</v>
      </c>
      <c r="F52" s="8"/>
      <c r="G52" s="8">
        <f>F52*E52</f>
        <v>0</v>
      </c>
      <c r="H52" s="8"/>
      <c r="I52" s="8"/>
      <c r="J52" s="8"/>
      <c r="K52" s="8"/>
      <c r="L52" s="8">
        <f>K52+I52+G52</f>
        <v>0</v>
      </c>
    </row>
    <row r="53" spans="1:12">
      <c r="A53" s="88"/>
      <c r="B53" s="86" t="s">
        <v>173</v>
      </c>
      <c r="C53" s="53" t="s">
        <v>174</v>
      </c>
      <c r="D53" s="8"/>
      <c r="E53" s="8">
        <v>156</v>
      </c>
      <c r="F53" s="8"/>
      <c r="G53" s="8">
        <f>F53*E53</f>
        <v>0</v>
      </c>
      <c r="H53" s="8"/>
      <c r="I53" s="8"/>
      <c r="J53" s="8"/>
      <c r="K53" s="8"/>
      <c r="L53" s="8">
        <f>K53+I53+G53</f>
        <v>0</v>
      </c>
    </row>
    <row r="54" spans="1:12" ht="25.5">
      <c r="A54" s="57">
        <v>5</v>
      </c>
      <c r="B54" s="125" t="s">
        <v>175</v>
      </c>
      <c r="C54" s="6" t="s">
        <v>153</v>
      </c>
      <c r="D54" s="53"/>
      <c r="E54" s="7">
        <v>9.2100000000000009</v>
      </c>
      <c r="F54" s="8"/>
      <c r="G54" s="8"/>
      <c r="H54" s="8"/>
      <c r="I54" s="8"/>
      <c r="J54" s="8"/>
      <c r="K54" s="8"/>
      <c r="L54" s="7"/>
    </row>
    <row r="55" spans="1:12">
      <c r="A55" s="88"/>
      <c r="B55" s="87" t="s">
        <v>176</v>
      </c>
      <c r="C55" s="53" t="s">
        <v>8</v>
      </c>
      <c r="D55" s="8">
        <v>1</v>
      </c>
      <c r="E55" s="8">
        <f>E54*D55</f>
        <v>9.2100000000000009</v>
      </c>
      <c r="F55" s="8"/>
      <c r="G55" s="8"/>
      <c r="H55" s="8"/>
      <c r="I55" s="8">
        <f>H55*E55</f>
        <v>0</v>
      </c>
      <c r="J55" s="8"/>
      <c r="K55" s="8"/>
      <c r="L55" s="8">
        <f>I55+G55</f>
        <v>0</v>
      </c>
    </row>
    <row r="56" spans="1:12">
      <c r="A56" s="88"/>
      <c r="B56" s="86" t="s">
        <v>157</v>
      </c>
      <c r="C56" s="53" t="s">
        <v>8</v>
      </c>
      <c r="D56" s="8">
        <v>1</v>
      </c>
      <c r="E56" s="8">
        <f>E54*D56</f>
        <v>9.2100000000000009</v>
      </c>
      <c r="F56" s="8"/>
      <c r="G56" s="8"/>
      <c r="H56" s="8"/>
      <c r="I56" s="8"/>
      <c r="J56" s="8"/>
      <c r="K56" s="8">
        <f>J56*E56</f>
        <v>0</v>
      </c>
      <c r="L56" s="8">
        <f>K56+I56+G56</f>
        <v>0</v>
      </c>
    </row>
    <row r="57" spans="1:12">
      <c r="A57" s="88"/>
      <c r="B57" s="89" t="s">
        <v>168</v>
      </c>
      <c r="C57" s="53" t="s">
        <v>153</v>
      </c>
      <c r="D57" s="8">
        <v>1.02</v>
      </c>
      <c r="E57" s="8">
        <f>E54*D57</f>
        <v>9.3942000000000014</v>
      </c>
      <c r="F57" s="8"/>
      <c r="G57" s="8">
        <f>F47*E57</f>
        <v>0</v>
      </c>
      <c r="H57" s="8"/>
      <c r="I57" s="8"/>
      <c r="J57" s="8"/>
      <c r="K57" s="8"/>
      <c r="L57" s="8">
        <f t="shared" ref="L57:L62" si="4">K57+I57+G57</f>
        <v>0</v>
      </c>
    </row>
    <row r="58" spans="1:12">
      <c r="A58" s="88"/>
      <c r="B58" s="89" t="s">
        <v>159</v>
      </c>
      <c r="C58" s="78" t="s">
        <v>160</v>
      </c>
      <c r="D58" s="51">
        <v>2.46</v>
      </c>
      <c r="E58" s="77">
        <f>E54*D58</f>
        <v>22.656600000000001</v>
      </c>
      <c r="F58" s="77"/>
      <c r="G58" s="8">
        <f>F58*E58</f>
        <v>0</v>
      </c>
      <c r="H58" s="77"/>
      <c r="I58" s="77"/>
      <c r="J58" s="77"/>
      <c r="K58" s="77"/>
      <c r="L58" s="8">
        <f t="shared" si="4"/>
        <v>0</v>
      </c>
    </row>
    <row r="59" spans="1:12">
      <c r="A59" s="88"/>
      <c r="B59" s="89" t="s">
        <v>161</v>
      </c>
      <c r="C59" s="78" t="s">
        <v>153</v>
      </c>
      <c r="D59" s="51">
        <v>0.08</v>
      </c>
      <c r="E59" s="77">
        <f>E54*D59</f>
        <v>0.73680000000000012</v>
      </c>
      <c r="F59" s="77"/>
      <c r="G59" s="8">
        <f>F59*E59</f>
        <v>0</v>
      </c>
      <c r="H59" s="77"/>
      <c r="I59" s="77"/>
      <c r="J59" s="77"/>
      <c r="K59" s="77"/>
      <c r="L59" s="8">
        <f t="shared" si="4"/>
        <v>0</v>
      </c>
    </row>
    <row r="60" spans="1:12">
      <c r="A60" s="88"/>
      <c r="B60" s="87" t="s">
        <v>162</v>
      </c>
      <c r="C60" s="78" t="s">
        <v>163</v>
      </c>
      <c r="D60" s="78" t="s">
        <v>165</v>
      </c>
      <c r="E60" s="77">
        <v>2.84</v>
      </c>
      <c r="F60" s="77"/>
      <c r="G60" s="8">
        <f>F60*E60</f>
        <v>0</v>
      </c>
      <c r="H60" s="77"/>
      <c r="I60" s="77"/>
      <c r="J60" s="77"/>
      <c r="K60" s="77"/>
      <c r="L60" s="8">
        <f t="shared" si="4"/>
        <v>0</v>
      </c>
    </row>
    <row r="61" spans="1:12">
      <c r="A61" s="88"/>
      <c r="B61" s="87" t="s">
        <v>164</v>
      </c>
      <c r="C61" s="78" t="s">
        <v>163</v>
      </c>
      <c r="D61" s="78" t="s">
        <v>165</v>
      </c>
      <c r="E61" s="77">
        <v>0.8</v>
      </c>
      <c r="F61" s="77"/>
      <c r="G61" s="8">
        <f>F61*E61</f>
        <v>0</v>
      </c>
      <c r="H61" s="77"/>
      <c r="I61" s="77"/>
      <c r="J61" s="77"/>
      <c r="K61" s="77"/>
      <c r="L61" s="8">
        <f t="shared" si="4"/>
        <v>0</v>
      </c>
    </row>
    <row r="62" spans="1:12">
      <c r="A62" s="129"/>
      <c r="B62" s="86" t="s">
        <v>166</v>
      </c>
      <c r="C62" s="53" t="s">
        <v>8</v>
      </c>
      <c r="D62" s="8">
        <v>0.9</v>
      </c>
      <c r="E62" s="8">
        <f>E54*D62</f>
        <v>8.2890000000000015</v>
      </c>
      <c r="F62" s="8"/>
      <c r="G62" s="8">
        <f>F62*E62</f>
        <v>0</v>
      </c>
      <c r="H62" s="8"/>
      <c r="I62" s="8"/>
      <c r="J62" s="8"/>
      <c r="K62" s="8"/>
      <c r="L62" s="8">
        <f t="shared" si="4"/>
        <v>0</v>
      </c>
    </row>
    <row r="63" spans="1:12" ht="25.5">
      <c r="A63" s="57">
        <v>6</v>
      </c>
      <c r="B63" s="91" t="s">
        <v>177</v>
      </c>
      <c r="C63" s="6" t="s">
        <v>153</v>
      </c>
      <c r="D63" s="53"/>
      <c r="E63" s="7">
        <v>38.700000000000003</v>
      </c>
      <c r="F63" s="8"/>
      <c r="G63" s="8"/>
      <c r="H63" s="8"/>
      <c r="I63" s="8"/>
      <c r="J63" s="8"/>
      <c r="K63" s="8"/>
      <c r="L63" s="7"/>
    </row>
    <row r="64" spans="1:12">
      <c r="A64" s="88"/>
      <c r="B64" s="87" t="s">
        <v>139</v>
      </c>
      <c r="C64" s="53" t="s">
        <v>8</v>
      </c>
      <c r="D64" s="8">
        <v>1</v>
      </c>
      <c r="E64" s="8">
        <f>E63*D64</f>
        <v>38.700000000000003</v>
      </c>
      <c r="F64" s="8"/>
      <c r="G64" s="8"/>
      <c r="H64" s="8"/>
      <c r="I64" s="8">
        <f>H64*E64</f>
        <v>0</v>
      </c>
      <c r="J64" s="8"/>
      <c r="K64" s="8"/>
      <c r="L64" s="8">
        <f>I64+G64</f>
        <v>0</v>
      </c>
    </row>
    <row r="65" spans="1:12">
      <c r="A65" s="88"/>
      <c r="B65" s="86" t="s">
        <v>157</v>
      </c>
      <c r="C65" s="53" t="s">
        <v>8</v>
      </c>
      <c r="D65" s="8">
        <v>1</v>
      </c>
      <c r="E65" s="8">
        <f>E63*D65</f>
        <v>38.700000000000003</v>
      </c>
      <c r="F65" s="8"/>
      <c r="G65" s="8"/>
      <c r="H65" s="8"/>
      <c r="I65" s="8"/>
      <c r="J65" s="8"/>
      <c r="K65" s="8">
        <f>J65*E65</f>
        <v>0</v>
      </c>
      <c r="L65" s="8">
        <f>K65+I65+G65</f>
        <v>0</v>
      </c>
    </row>
    <row r="66" spans="1:12">
      <c r="A66" s="88"/>
      <c r="B66" s="86" t="s">
        <v>168</v>
      </c>
      <c r="C66" s="53" t="s">
        <v>153</v>
      </c>
      <c r="D66" s="8">
        <v>1.02</v>
      </c>
      <c r="E66" s="8">
        <f>E63*D66</f>
        <v>39.474000000000004</v>
      </c>
      <c r="F66" s="8"/>
      <c r="G66" s="8">
        <f t="shared" ref="G66:G71" si="5">F66*E66</f>
        <v>0</v>
      </c>
      <c r="H66" s="8"/>
      <c r="I66" s="8"/>
      <c r="J66" s="8"/>
      <c r="K66" s="8"/>
      <c r="L66" s="8">
        <f t="shared" ref="L66:L71" si="6">K66+I66+G66</f>
        <v>0</v>
      </c>
    </row>
    <row r="67" spans="1:12">
      <c r="A67" s="88"/>
      <c r="B67" s="86" t="s">
        <v>159</v>
      </c>
      <c r="C67" s="78" t="s">
        <v>160</v>
      </c>
      <c r="D67" s="51">
        <v>2.64</v>
      </c>
      <c r="E67" s="77">
        <f>E63*D67</f>
        <v>102.16800000000001</v>
      </c>
      <c r="F67" s="77"/>
      <c r="G67" s="8">
        <f t="shared" si="5"/>
        <v>0</v>
      </c>
      <c r="H67" s="77"/>
      <c r="I67" s="77"/>
      <c r="J67" s="77"/>
      <c r="K67" s="77"/>
      <c r="L67" s="77">
        <f t="shared" si="6"/>
        <v>0</v>
      </c>
    </row>
    <row r="68" spans="1:12">
      <c r="A68" s="88"/>
      <c r="B68" s="86" t="s">
        <v>161</v>
      </c>
      <c r="C68" s="78" t="s">
        <v>153</v>
      </c>
      <c r="D68" s="51">
        <v>0.08</v>
      </c>
      <c r="E68" s="77">
        <f>E63*D68</f>
        <v>3.0960000000000001</v>
      </c>
      <c r="F68" s="77"/>
      <c r="G68" s="8">
        <f t="shared" si="5"/>
        <v>0</v>
      </c>
      <c r="H68" s="77"/>
      <c r="I68" s="77"/>
      <c r="J68" s="77"/>
      <c r="K68" s="77"/>
      <c r="L68" s="77">
        <f t="shared" si="6"/>
        <v>0</v>
      </c>
    </row>
    <row r="69" spans="1:12">
      <c r="A69" s="88"/>
      <c r="B69" s="87" t="s">
        <v>162</v>
      </c>
      <c r="C69" s="78" t="s">
        <v>163</v>
      </c>
      <c r="D69" s="78" t="s">
        <v>165</v>
      </c>
      <c r="E69" s="77">
        <v>1.38</v>
      </c>
      <c r="F69" s="77"/>
      <c r="G69" s="77">
        <f t="shared" si="5"/>
        <v>0</v>
      </c>
      <c r="H69" s="77"/>
      <c r="I69" s="77"/>
      <c r="J69" s="77"/>
      <c r="K69" s="77"/>
      <c r="L69" s="77">
        <f t="shared" si="6"/>
        <v>0</v>
      </c>
    </row>
    <row r="70" spans="1:12">
      <c r="A70" s="88"/>
      <c r="B70" s="87" t="s">
        <v>164</v>
      </c>
      <c r="C70" s="78" t="s">
        <v>163</v>
      </c>
      <c r="D70" s="78" t="s">
        <v>165</v>
      </c>
      <c r="E70" s="77">
        <v>1.21</v>
      </c>
      <c r="F70" s="77"/>
      <c r="G70" s="77">
        <f t="shared" si="5"/>
        <v>0</v>
      </c>
      <c r="H70" s="77"/>
      <c r="I70" s="77"/>
      <c r="J70" s="77"/>
      <c r="K70" s="77"/>
      <c r="L70" s="77">
        <f t="shared" si="6"/>
        <v>0</v>
      </c>
    </row>
    <row r="71" spans="1:12">
      <c r="A71" s="129"/>
      <c r="B71" s="86" t="s">
        <v>166</v>
      </c>
      <c r="C71" s="53" t="s">
        <v>8</v>
      </c>
      <c r="D71" s="8">
        <v>0.9</v>
      </c>
      <c r="E71" s="8">
        <f>E63*D71</f>
        <v>34.830000000000005</v>
      </c>
      <c r="F71" s="8"/>
      <c r="G71" s="8">
        <f t="shared" si="5"/>
        <v>0</v>
      </c>
      <c r="H71" s="8"/>
      <c r="I71" s="8"/>
      <c r="J71" s="8"/>
      <c r="K71" s="8"/>
      <c r="L71" s="8">
        <f t="shared" si="6"/>
        <v>0</v>
      </c>
    </row>
    <row r="72" spans="1:12" ht="25.5">
      <c r="A72" s="57">
        <v>7</v>
      </c>
      <c r="B72" s="91" t="s">
        <v>178</v>
      </c>
      <c r="C72" s="6" t="s">
        <v>153</v>
      </c>
      <c r="D72" s="53"/>
      <c r="E72" s="7">
        <v>23.42</v>
      </c>
      <c r="F72" s="8"/>
      <c r="G72" s="8"/>
      <c r="H72" s="8"/>
      <c r="I72" s="8"/>
      <c r="J72" s="8"/>
      <c r="K72" s="8"/>
      <c r="L72" s="7"/>
    </row>
    <row r="73" spans="1:12">
      <c r="A73" s="88"/>
      <c r="B73" s="87" t="s">
        <v>139</v>
      </c>
      <c r="C73" s="53" t="s">
        <v>8</v>
      </c>
      <c r="D73" s="8">
        <v>1</v>
      </c>
      <c r="E73" s="8">
        <f>E72*D73</f>
        <v>23.42</v>
      </c>
      <c r="F73" s="8"/>
      <c r="G73" s="8"/>
      <c r="H73" s="8"/>
      <c r="I73" s="8">
        <f>H73*E73</f>
        <v>0</v>
      </c>
      <c r="J73" s="8"/>
      <c r="K73" s="8"/>
      <c r="L73" s="8">
        <f>I73+G73</f>
        <v>0</v>
      </c>
    </row>
    <row r="74" spans="1:12">
      <c r="A74" s="88"/>
      <c r="B74" s="86" t="s">
        <v>157</v>
      </c>
      <c r="C74" s="53" t="s">
        <v>8</v>
      </c>
      <c r="D74" s="8">
        <v>1</v>
      </c>
      <c r="E74" s="8">
        <f>E72*D74</f>
        <v>23.42</v>
      </c>
      <c r="F74" s="8"/>
      <c r="G74" s="8"/>
      <c r="H74" s="8"/>
      <c r="I74" s="8"/>
      <c r="J74" s="8"/>
      <c r="K74" s="8">
        <f>J74*E74</f>
        <v>0</v>
      </c>
      <c r="L74" s="8">
        <f>K74+I74+G74</f>
        <v>0</v>
      </c>
    </row>
    <row r="75" spans="1:12">
      <c r="A75" s="88"/>
      <c r="B75" s="89" t="s">
        <v>168</v>
      </c>
      <c r="C75" s="53" t="s">
        <v>153</v>
      </c>
      <c r="D75" s="8">
        <v>1.02</v>
      </c>
      <c r="E75" s="8">
        <f>E72*D75</f>
        <v>23.888400000000001</v>
      </c>
      <c r="F75" s="8"/>
      <c r="G75" s="8">
        <f t="shared" ref="G75:G80" si="7">F75*E75</f>
        <v>0</v>
      </c>
      <c r="H75" s="8"/>
      <c r="I75" s="8"/>
      <c r="J75" s="8"/>
      <c r="K75" s="8"/>
      <c r="L75" s="8">
        <f t="shared" ref="L75:L80" si="8">K75+I75+G75</f>
        <v>0</v>
      </c>
    </row>
    <row r="76" spans="1:12">
      <c r="A76" s="88"/>
      <c r="B76" s="89" t="s">
        <v>159</v>
      </c>
      <c r="C76" s="78" t="s">
        <v>160</v>
      </c>
      <c r="D76" s="51">
        <v>2.46</v>
      </c>
      <c r="E76" s="77">
        <f>E72*D76</f>
        <v>57.613200000000006</v>
      </c>
      <c r="F76" s="77"/>
      <c r="G76" s="8">
        <f t="shared" si="7"/>
        <v>0</v>
      </c>
      <c r="H76" s="77"/>
      <c r="I76" s="77"/>
      <c r="J76" s="77"/>
      <c r="K76" s="77"/>
      <c r="L76" s="8">
        <f t="shared" si="8"/>
        <v>0</v>
      </c>
    </row>
    <row r="77" spans="1:12">
      <c r="A77" s="88"/>
      <c r="B77" s="89" t="s">
        <v>161</v>
      </c>
      <c r="C77" s="78" t="s">
        <v>153</v>
      </c>
      <c r="D77" s="51">
        <v>0.08</v>
      </c>
      <c r="E77" s="77">
        <f>E72*D77</f>
        <v>1.8736000000000002</v>
      </c>
      <c r="F77" s="77"/>
      <c r="G77" s="8">
        <f t="shared" si="7"/>
        <v>0</v>
      </c>
      <c r="H77" s="77"/>
      <c r="I77" s="77"/>
      <c r="J77" s="77"/>
      <c r="K77" s="77"/>
      <c r="L77" s="8">
        <f t="shared" si="8"/>
        <v>0</v>
      </c>
    </row>
    <row r="78" spans="1:12">
      <c r="A78" s="88"/>
      <c r="B78" s="87" t="s">
        <v>162</v>
      </c>
      <c r="C78" s="78" t="s">
        <v>163</v>
      </c>
      <c r="D78" s="78" t="s">
        <v>165</v>
      </c>
      <c r="E78" s="77">
        <v>3.24</v>
      </c>
      <c r="F78" s="77"/>
      <c r="G78" s="77">
        <f t="shared" si="7"/>
        <v>0</v>
      </c>
      <c r="H78" s="77"/>
      <c r="I78" s="77"/>
      <c r="J78" s="77"/>
      <c r="K78" s="77"/>
      <c r="L78" s="8">
        <f t="shared" si="8"/>
        <v>0</v>
      </c>
    </row>
    <row r="79" spans="1:12">
      <c r="A79" s="88"/>
      <c r="B79" s="87" t="s">
        <v>164</v>
      </c>
      <c r="C79" s="78" t="s">
        <v>163</v>
      </c>
      <c r="D79" s="78" t="s">
        <v>165</v>
      </c>
      <c r="E79" s="77">
        <v>1.2</v>
      </c>
      <c r="F79" s="77"/>
      <c r="G79" s="77">
        <f t="shared" si="7"/>
        <v>0</v>
      </c>
      <c r="H79" s="77"/>
      <c r="I79" s="77"/>
      <c r="J79" s="77"/>
      <c r="K79" s="77"/>
      <c r="L79" s="8">
        <f t="shared" si="8"/>
        <v>0</v>
      </c>
    </row>
    <row r="80" spans="1:12">
      <c r="A80" s="129"/>
      <c r="B80" s="86" t="s">
        <v>166</v>
      </c>
      <c r="C80" s="53" t="s">
        <v>8</v>
      </c>
      <c r="D80" s="8">
        <v>0.9</v>
      </c>
      <c r="E80" s="8">
        <f>E72*D80</f>
        <v>21.078000000000003</v>
      </c>
      <c r="F80" s="8"/>
      <c r="G80" s="8">
        <f t="shared" si="7"/>
        <v>0</v>
      </c>
      <c r="H80" s="8"/>
      <c r="I80" s="8"/>
      <c r="J80" s="8"/>
      <c r="K80" s="8"/>
      <c r="L80" s="8">
        <f t="shared" si="8"/>
        <v>0</v>
      </c>
    </row>
    <row r="81" spans="1:12" ht="38.25">
      <c r="A81" s="57">
        <v>8</v>
      </c>
      <c r="B81" s="91" t="s">
        <v>179</v>
      </c>
      <c r="C81" s="6" t="s">
        <v>153</v>
      </c>
      <c r="D81" s="53"/>
      <c r="E81" s="7">
        <v>79.5</v>
      </c>
      <c r="F81" s="8"/>
      <c r="G81" s="8"/>
      <c r="H81" s="8"/>
      <c r="I81" s="8"/>
      <c r="J81" s="8"/>
      <c r="K81" s="8"/>
      <c r="L81" s="7"/>
    </row>
    <row r="82" spans="1:12">
      <c r="A82" s="88"/>
      <c r="B82" s="87" t="s">
        <v>139</v>
      </c>
      <c r="C82" s="53" t="s">
        <v>8</v>
      </c>
      <c r="D82" s="8">
        <v>1</v>
      </c>
      <c r="E82" s="8">
        <f>E81*D82</f>
        <v>79.5</v>
      </c>
      <c r="F82" s="8"/>
      <c r="G82" s="8"/>
      <c r="H82" s="8"/>
      <c r="I82" s="8">
        <f>H82*E82</f>
        <v>0</v>
      </c>
      <c r="J82" s="8"/>
      <c r="K82" s="8"/>
      <c r="L82" s="8">
        <f>I82+G82</f>
        <v>0</v>
      </c>
    </row>
    <row r="83" spans="1:12">
      <c r="A83" s="88"/>
      <c r="B83" s="86" t="s">
        <v>157</v>
      </c>
      <c r="C83" s="53" t="s">
        <v>8</v>
      </c>
      <c r="D83" s="8">
        <v>1</v>
      </c>
      <c r="E83" s="8">
        <f>E81*D83</f>
        <v>79.5</v>
      </c>
      <c r="F83" s="8"/>
      <c r="G83" s="8"/>
      <c r="H83" s="8"/>
      <c r="I83" s="8"/>
      <c r="J83" s="8"/>
      <c r="K83" s="8">
        <f>J83*E83</f>
        <v>0</v>
      </c>
      <c r="L83" s="8">
        <f>K83+I83+G83</f>
        <v>0</v>
      </c>
    </row>
    <row r="84" spans="1:12">
      <c r="A84" s="88"/>
      <c r="B84" s="89" t="s">
        <v>168</v>
      </c>
      <c r="C84" s="53" t="s">
        <v>153</v>
      </c>
      <c r="D84" s="8">
        <v>1.02</v>
      </c>
      <c r="E84" s="8">
        <f>E81*D84</f>
        <v>81.09</v>
      </c>
      <c r="F84" s="8"/>
      <c r="G84" s="8">
        <f t="shared" ref="G84:G89" si="9">F84*E84</f>
        <v>0</v>
      </c>
      <c r="H84" s="8"/>
      <c r="I84" s="8"/>
      <c r="J84" s="8"/>
      <c r="K84" s="8"/>
      <c r="L84" s="8">
        <f t="shared" ref="L84:L89" si="10">K84+I84+G84</f>
        <v>0</v>
      </c>
    </row>
    <row r="85" spans="1:12">
      <c r="A85" s="88"/>
      <c r="B85" s="89" t="s">
        <v>159</v>
      </c>
      <c r="C85" s="78" t="s">
        <v>160</v>
      </c>
      <c r="D85" s="51">
        <v>2.29</v>
      </c>
      <c r="E85" s="77">
        <f>E81*D85</f>
        <v>182.05500000000001</v>
      </c>
      <c r="F85" s="77"/>
      <c r="G85" s="8">
        <f t="shared" si="9"/>
        <v>0</v>
      </c>
      <c r="H85" s="77"/>
      <c r="I85" s="77"/>
      <c r="J85" s="77"/>
      <c r="K85" s="77"/>
      <c r="L85" s="8">
        <f t="shared" si="10"/>
        <v>0</v>
      </c>
    </row>
    <row r="86" spans="1:12">
      <c r="A86" s="88"/>
      <c r="B86" s="89" t="s">
        <v>161</v>
      </c>
      <c r="C86" s="78" t="s">
        <v>153</v>
      </c>
      <c r="D86" s="51">
        <v>0.08</v>
      </c>
      <c r="E86" s="77">
        <f>E81*D86</f>
        <v>6.36</v>
      </c>
      <c r="F86" s="77"/>
      <c r="G86" s="8">
        <f t="shared" si="9"/>
        <v>0</v>
      </c>
      <c r="H86" s="77"/>
      <c r="I86" s="77"/>
      <c r="J86" s="77"/>
      <c r="K86" s="77"/>
      <c r="L86" s="8">
        <f t="shared" si="10"/>
        <v>0</v>
      </c>
    </row>
    <row r="87" spans="1:12">
      <c r="A87" s="88"/>
      <c r="B87" s="87" t="s">
        <v>162</v>
      </c>
      <c r="C87" s="78" t="s">
        <v>163</v>
      </c>
      <c r="D87" s="78"/>
      <c r="E87" s="77">
        <v>9.68</v>
      </c>
      <c r="F87" s="77"/>
      <c r="G87" s="77">
        <f t="shared" si="9"/>
        <v>0</v>
      </c>
      <c r="H87" s="77"/>
      <c r="I87" s="77"/>
      <c r="J87" s="77"/>
      <c r="K87" s="77"/>
      <c r="L87" s="8">
        <f t="shared" si="10"/>
        <v>0</v>
      </c>
    </row>
    <row r="88" spans="1:12">
      <c r="A88" s="88"/>
      <c r="B88" s="87" t="s">
        <v>180</v>
      </c>
      <c r="C88" s="78" t="s">
        <v>163</v>
      </c>
      <c r="D88" s="78"/>
      <c r="E88" s="77">
        <v>0.3</v>
      </c>
      <c r="F88" s="77"/>
      <c r="G88" s="77">
        <f t="shared" si="9"/>
        <v>0</v>
      </c>
      <c r="H88" s="77"/>
      <c r="I88" s="77"/>
      <c r="J88" s="77"/>
      <c r="K88" s="77"/>
      <c r="L88" s="8">
        <f t="shared" si="10"/>
        <v>0</v>
      </c>
    </row>
    <row r="89" spans="1:12">
      <c r="A89" s="129"/>
      <c r="B89" s="86" t="s">
        <v>166</v>
      </c>
      <c r="C89" s="53" t="s">
        <v>8</v>
      </c>
      <c r="D89" s="8">
        <v>0.9</v>
      </c>
      <c r="E89" s="8">
        <f>E81*D89</f>
        <v>71.55</v>
      </c>
      <c r="F89" s="8"/>
      <c r="G89" s="8">
        <f t="shared" si="9"/>
        <v>0</v>
      </c>
      <c r="H89" s="8"/>
      <c r="I89" s="8"/>
      <c r="J89" s="8"/>
      <c r="K89" s="8"/>
      <c r="L89" s="8">
        <f t="shared" si="10"/>
        <v>0</v>
      </c>
    </row>
    <row r="90" spans="1:12" ht="25.5">
      <c r="A90" s="57">
        <v>9</v>
      </c>
      <c r="B90" s="91" t="s">
        <v>181</v>
      </c>
      <c r="C90" s="6" t="s">
        <v>153</v>
      </c>
      <c r="D90" s="53"/>
      <c r="E90" s="7">
        <v>2.8</v>
      </c>
      <c r="F90" s="8"/>
      <c r="G90" s="8"/>
      <c r="H90" s="8"/>
      <c r="I90" s="8"/>
      <c r="J90" s="8"/>
      <c r="K90" s="8"/>
      <c r="L90" s="7"/>
    </row>
    <row r="91" spans="1:12">
      <c r="A91" s="88"/>
      <c r="B91" s="87" t="s">
        <v>139</v>
      </c>
      <c r="C91" s="53" t="s">
        <v>8</v>
      </c>
      <c r="D91" s="8">
        <v>1</v>
      </c>
      <c r="E91" s="8">
        <f>E90*D91</f>
        <v>2.8</v>
      </c>
      <c r="F91" s="8"/>
      <c r="G91" s="8"/>
      <c r="H91" s="8"/>
      <c r="I91" s="8">
        <f>H91*E91</f>
        <v>0</v>
      </c>
      <c r="J91" s="8"/>
      <c r="K91" s="8"/>
      <c r="L91" s="8">
        <f>I91+G91</f>
        <v>0</v>
      </c>
    </row>
    <row r="92" spans="1:12">
      <c r="A92" s="88"/>
      <c r="B92" s="86" t="s">
        <v>157</v>
      </c>
      <c r="C92" s="53" t="s">
        <v>8</v>
      </c>
      <c r="D92" s="8">
        <v>1</v>
      </c>
      <c r="E92" s="8">
        <f>E90*D92</f>
        <v>2.8</v>
      </c>
      <c r="F92" s="8"/>
      <c r="G92" s="8"/>
      <c r="H92" s="8"/>
      <c r="I92" s="8"/>
      <c r="J92" s="8"/>
      <c r="K92" s="8">
        <f>J92*E92</f>
        <v>0</v>
      </c>
      <c r="L92" s="8">
        <f>K92+I92+G92</f>
        <v>0</v>
      </c>
    </row>
    <row r="93" spans="1:12">
      <c r="A93" s="88"/>
      <c r="B93" s="89" t="s">
        <v>168</v>
      </c>
      <c r="C93" s="53" t="s">
        <v>153</v>
      </c>
      <c r="D93" s="8">
        <v>1.02</v>
      </c>
      <c r="E93" s="8">
        <f>E90*D93</f>
        <v>2.8559999999999999</v>
      </c>
      <c r="F93" s="8"/>
      <c r="G93" s="8">
        <f t="shared" ref="G93:G98" si="11">F93*E93</f>
        <v>0</v>
      </c>
      <c r="H93" s="8"/>
      <c r="I93" s="8"/>
      <c r="J93" s="8"/>
      <c r="K93" s="8"/>
      <c r="L93" s="8">
        <f t="shared" ref="L93:L98" si="12">K93+I93+G93</f>
        <v>0</v>
      </c>
    </row>
    <row r="94" spans="1:12">
      <c r="A94" s="88"/>
      <c r="B94" s="89" t="s">
        <v>159</v>
      </c>
      <c r="C94" s="78" t="s">
        <v>160</v>
      </c>
      <c r="D94" s="51">
        <v>2.46</v>
      </c>
      <c r="E94" s="77">
        <f>E90*D94</f>
        <v>6.8879999999999999</v>
      </c>
      <c r="F94" s="77"/>
      <c r="G94" s="8">
        <f t="shared" si="11"/>
        <v>0</v>
      </c>
      <c r="H94" s="77"/>
      <c r="I94" s="77"/>
      <c r="J94" s="77"/>
      <c r="K94" s="77"/>
      <c r="L94" s="8">
        <f t="shared" si="12"/>
        <v>0</v>
      </c>
    </row>
    <row r="95" spans="1:12">
      <c r="A95" s="88"/>
      <c r="B95" s="89" t="s">
        <v>161</v>
      </c>
      <c r="C95" s="78" t="s">
        <v>153</v>
      </c>
      <c r="D95" s="51">
        <v>0.08</v>
      </c>
      <c r="E95" s="77">
        <f>E90*D95</f>
        <v>0.22399999999999998</v>
      </c>
      <c r="F95" s="77"/>
      <c r="G95" s="8">
        <f t="shared" si="11"/>
        <v>0</v>
      </c>
      <c r="H95" s="77"/>
      <c r="I95" s="77"/>
      <c r="J95" s="77"/>
      <c r="K95" s="77"/>
      <c r="L95" s="8">
        <f t="shared" si="12"/>
        <v>0</v>
      </c>
    </row>
    <row r="96" spans="1:12">
      <c r="A96" s="88"/>
      <c r="B96" s="87" t="s">
        <v>162</v>
      </c>
      <c r="C96" s="78" t="s">
        <v>163</v>
      </c>
      <c r="D96" s="78" t="s">
        <v>165</v>
      </c>
      <c r="E96" s="77">
        <v>0.6</v>
      </c>
      <c r="F96" s="77"/>
      <c r="G96" s="77">
        <f t="shared" si="11"/>
        <v>0</v>
      </c>
      <c r="H96" s="77"/>
      <c r="I96" s="77"/>
      <c r="J96" s="77"/>
      <c r="K96" s="77"/>
      <c r="L96" s="8">
        <f t="shared" si="12"/>
        <v>0</v>
      </c>
    </row>
    <row r="97" spans="1:15">
      <c r="A97" s="88"/>
      <c r="B97" s="87" t="s">
        <v>180</v>
      </c>
      <c r="C97" s="78" t="s">
        <v>163</v>
      </c>
      <c r="D97" s="78" t="s">
        <v>165</v>
      </c>
      <c r="E97" s="77">
        <v>7.0000000000000007E-2</v>
      </c>
      <c r="F97" s="77"/>
      <c r="G97" s="77">
        <f t="shared" si="11"/>
        <v>0</v>
      </c>
      <c r="H97" s="77"/>
      <c r="I97" s="77"/>
      <c r="J97" s="77"/>
      <c r="K97" s="77"/>
      <c r="L97" s="8">
        <f t="shared" si="12"/>
        <v>0</v>
      </c>
    </row>
    <row r="98" spans="1:15">
      <c r="A98" s="129"/>
      <c r="B98" s="86" t="s">
        <v>166</v>
      </c>
      <c r="C98" s="53" t="s">
        <v>8</v>
      </c>
      <c r="D98" s="8">
        <v>0.9</v>
      </c>
      <c r="E98" s="8">
        <f>E90*D98</f>
        <v>2.52</v>
      </c>
      <c r="F98" s="8"/>
      <c r="G98" s="8">
        <f t="shared" si="11"/>
        <v>0</v>
      </c>
      <c r="H98" s="8"/>
      <c r="I98" s="8"/>
      <c r="J98" s="8"/>
      <c r="K98" s="8"/>
      <c r="L98" s="8">
        <f t="shared" si="12"/>
        <v>0</v>
      </c>
    </row>
    <row r="99" spans="1:15" ht="21.75" customHeight="1">
      <c r="A99" s="70"/>
      <c r="B99" s="309" t="s">
        <v>182</v>
      </c>
      <c r="C99" s="297"/>
      <c r="D99" s="297"/>
      <c r="E99" s="297"/>
      <c r="F99" s="83"/>
      <c r="G99" s="83"/>
      <c r="H99" s="84"/>
      <c r="I99" s="83"/>
      <c r="J99" s="83"/>
      <c r="K99" s="83"/>
      <c r="L99" s="85"/>
    </row>
    <row r="100" spans="1:15" ht="34.5" customHeight="1">
      <c r="A100" s="57">
        <v>5</v>
      </c>
      <c r="B100" s="133" t="s">
        <v>183</v>
      </c>
      <c r="C100" s="97" t="s">
        <v>146</v>
      </c>
      <c r="D100" s="97"/>
      <c r="E100" s="99">
        <v>3.32</v>
      </c>
      <c r="F100" s="8"/>
      <c r="G100" s="8"/>
      <c r="H100" s="8"/>
      <c r="I100" s="8"/>
      <c r="J100" s="8"/>
      <c r="K100" s="8"/>
      <c r="L100" s="8"/>
    </row>
    <row r="101" spans="1:15" ht="12.75" customHeight="1">
      <c r="A101" s="130"/>
      <c r="B101" s="87" t="s">
        <v>139</v>
      </c>
      <c r="C101" s="53" t="s">
        <v>8</v>
      </c>
      <c r="D101" s="8">
        <v>1</v>
      </c>
      <c r="E101" s="8">
        <f>E100*D101</f>
        <v>3.32</v>
      </c>
      <c r="F101" s="120"/>
      <c r="G101" s="109"/>
      <c r="H101" s="109"/>
      <c r="I101" s="109">
        <f>H101*E101</f>
        <v>0</v>
      </c>
      <c r="J101" s="109"/>
      <c r="K101" s="109"/>
      <c r="L101" s="109">
        <f t="shared" ref="L101:L108" si="13">K101+I101+G101</f>
        <v>0</v>
      </c>
      <c r="O101" s="49"/>
    </row>
    <row r="102" spans="1:15" ht="12.75" customHeight="1">
      <c r="A102" s="130"/>
      <c r="B102" s="89" t="s">
        <v>184</v>
      </c>
      <c r="C102" s="34" t="s">
        <v>144</v>
      </c>
      <c r="D102" s="77">
        <v>2.12</v>
      </c>
      <c r="E102" s="77">
        <f>E100*D102</f>
        <v>7.0384000000000002</v>
      </c>
      <c r="F102" s="78"/>
      <c r="G102" s="121"/>
      <c r="H102" s="77"/>
      <c r="I102" s="121"/>
      <c r="J102" s="121"/>
      <c r="K102" s="121">
        <f>J102*E102</f>
        <v>0</v>
      </c>
      <c r="L102" s="109">
        <f t="shared" si="13"/>
        <v>0</v>
      </c>
      <c r="O102" s="49"/>
    </row>
    <row r="103" spans="1:15" ht="12.75" customHeight="1">
      <c r="A103" s="130"/>
      <c r="B103" s="89" t="s">
        <v>185</v>
      </c>
      <c r="C103" s="34" t="s">
        <v>146</v>
      </c>
      <c r="D103" s="78" t="s">
        <v>186</v>
      </c>
      <c r="E103" s="77">
        <v>2.4700000000000002</v>
      </c>
      <c r="F103" s="78"/>
      <c r="G103" s="121">
        <f t="shared" ref="G103:G108" si="14">F103*E103</f>
        <v>0</v>
      </c>
      <c r="H103" s="77"/>
      <c r="I103" s="121"/>
      <c r="J103" s="121"/>
      <c r="K103" s="121"/>
      <c r="L103" s="109">
        <f t="shared" si="13"/>
        <v>0</v>
      </c>
    </row>
    <row r="104" spans="1:15" ht="12.75" customHeight="1">
      <c r="A104" s="130"/>
      <c r="B104" s="89" t="s">
        <v>187</v>
      </c>
      <c r="C104" s="34" t="s">
        <v>146</v>
      </c>
      <c r="D104" s="78" t="s">
        <v>186</v>
      </c>
      <c r="E104" s="77">
        <v>0.85</v>
      </c>
      <c r="F104" s="78"/>
      <c r="G104" s="121">
        <f t="shared" si="14"/>
        <v>0</v>
      </c>
      <c r="H104" s="77"/>
      <c r="I104" s="121"/>
      <c r="J104" s="121"/>
      <c r="K104" s="121"/>
      <c r="L104" s="109">
        <f t="shared" si="13"/>
        <v>0</v>
      </c>
    </row>
    <row r="105" spans="1:15" ht="12.75" customHeight="1">
      <c r="A105" s="130"/>
      <c r="B105" s="89" t="s">
        <v>188</v>
      </c>
      <c r="C105" s="34" t="s">
        <v>146</v>
      </c>
      <c r="D105" s="78" t="s">
        <v>186</v>
      </c>
      <c r="E105" s="77">
        <v>0.17</v>
      </c>
      <c r="F105" s="142"/>
      <c r="G105" s="121">
        <f t="shared" si="14"/>
        <v>0</v>
      </c>
      <c r="H105" s="77"/>
      <c r="I105" s="121"/>
      <c r="J105" s="121"/>
      <c r="K105" s="121"/>
      <c r="L105" s="109">
        <f t="shared" si="13"/>
        <v>0</v>
      </c>
    </row>
    <row r="106" spans="1:15" ht="12.75" customHeight="1">
      <c r="A106" s="130"/>
      <c r="B106" s="132" t="s">
        <v>189</v>
      </c>
      <c r="C106" s="50" t="s">
        <v>172</v>
      </c>
      <c r="D106" s="80">
        <v>7.5</v>
      </c>
      <c r="E106" s="77">
        <f>E100*D106</f>
        <v>24.9</v>
      </c>
      <c r="F106" s="77"/>
      <c r="G106" s="121">
        <f t="shared" si="14"/>
        <v>0</v>
      </c>
      <c r="H106" s="77"/>
      <c r="I106" s="77"/>
      <c r="J106" s="77"/>
      <c r="K106" s="77"/>
      <c r="L106" s="109">
        <f t="shared" si="13"/>
        <v>0</v>
      </c>
    </row>
    <row r="107" spans="1:15" ht="12.75" customHeight="1">
      <c r="A107" s="130"/>
      <c r="B107" s="132" t="s">
        <v>190</v>
      </c>
      <c r="C107" s="50" t="s">
        <v>191</v>
      </c>
      <c r="D107" s="78" t="s">
        <v>186</v>
      </c>
      <c r="E107" s="80">
        <v>190</v>
      </c>
      <c r="F107" s="80"/>
      <c r="G107" s="121">
        <f t="shared" si="14"/>
        <v>0</v>
      </c>
      <c r="H107" s="80"/>
      <c r="I107" s="80"/>
      <c r="J107" s="80"/>
      <c r="K107" s="80"/>
      <c r="L107" s="109">
        <f t="shared" si="13"/>
        <v>0</v>
      </c>
    </row>
    <row r="108" spans="1:15" ht="12.75" customHeight="1">
      <c r="A108" s="130"/>
      <c r="B108" s="90" t="s">
        <v>166</v>
      </c>
      <c r="C108" s="58" t="s">
        <v>8</v>
      </c>
      <c r="D108" s="95">
        <v>5</v>
      </c>
      <c r="E108" s="95">
        <f>E100*D108</f>
        <v>16.599999999999998</v>
      </c>
      <c r="F108" s="95"/>
      <c r="G108" s="8">
        <f t="shared" si="14"/>
        <v>0</v>
      </c>
      <c r="H108" s="95"/>
      <c r="I108" s="95"/>
      <c r="J108" s="95"/>
      <c r="K108" s="95"/>
      <c r="L108" s="109">
        <f t="shared" si="13"/>
        <v>0</v>
      </c>
    </row>
    <row r="109" spans="1:15" ht="25.5">
      <c r="A109" s="57">
        <v>6</v>
      </c>
      <c r="B109" s="91" t="s">
        <v>192</v>
      </c>
      <c r="C109" s="6" t="s">
        <v>163</v>
      </c>
      <c r="D109" s="53"/>
      <c r="E109" s="7">
        <v>3.32</v>
      </c>
      <c r="F109" s="7"/>
      <c r="G109" s="7"/>
      <c r="H109" s="7"/>
      <c r="I109" s="7"/>
      <c r="J109" s="7"/>
      <c r="K109" s="7"/>
      <c r="L109" s="7"/>
    </row>
    <row r="110" spans="1:15">
      <c r="A110" s="108"/>
      <c r="B110" s="134" t="s">
        <v>193</v>
      </c>
      <c r="C110" s="53" t="s">
        <v>8</v>
      </c>
      <c r="D110" s="107">
        <v>1</v>
      </c>
      <c r="E110" s="106">
        <f>E109*D110</f>
        <v>3.32</v>
      </c>
      <c r="F110" s="107"/>
      <c r="G110" s="106"/>
      <c r="H110" s="106"/>
      <c r="I110" s="106">
        <f>H110*E110</f>
        <v>0</v>
      </c>
      <c r="J110" s="106"/>
      <c r="K110" s="106"/>
      <c r="L110" s="106">
        <f>I110+G110</f>
        <v>0</v>
      </c>
    </row>
    <row r="111" spans="1:15">
      <c r="A111" s="30"/>
      <c r="B111" s="114" t="s">
        <v>194</v>
      </c>
      <c r="C111" s="32" t="s">
        <v>195</v>
      </c>
      <c r="D111" s="33">
        <v>15</v>
      </c>
      <c r="E111" s="33">
        <f>E109*D111</f>
        <v>49.8</v>
      </c>
      <c r="F111" s="73"/>
      <c r="G111" s="73">
        <f>F111*E111</f>
        <v>0</v>
      </c>
      <c r="H111" s="73"/>
      <c r="I111" s="73"/>
      <c r="J111" s="73"/>
      <c r="K111" s="73"/>
      <c r="L111" s="73">
        <f>G111</f>
        <v>0</v>
      </c>
    </row>
    <row r="112" spans="1:15">
      <c r="A112" s="131"/>
      <c r="B112" s="36" t="s">
        <v>196</v>
      </c>
      <c r="C112" s="40"/>
      <c r="D112" s="9"/>
      <c r="E112" s="10"/>
      <c r="F112" s="11"/>
      <c r="G112" s="11">
        <f>SUM(G12:G111)</f>
        <v>0</v>
      </c>
      <c r="H112" s="11"/>
      <c r="I112" s="11"/>
      <c r="J112" s="11"/>
      <c r="K112" s="11"/>
      <c r="L112" s="7">
        <f>SUM(L12:L111)</f>
        <v>0</v>
      </c>
    </row>
    <row r="113" spans="1:12">
      <c r="A113" s="38"/>
      <c r="B113" s="115" t="s">
        <v>197</v>
      </c>
      <c r="C113" s="116">
        <v>0.05</v>
      </c>
      <c r="D113" s="117"/>
      <c r="E113" s="118"/>
      <c r="F113" s="119"/>
      <c r="G113" s="119"/>
      <c r="H113" s="119"/>
      <c r="I113" s="119"/>
      <c r="J113" s="119"/>
      <c r="K113" s="119"/>
      <c r="L113" s="109">
        <f>G112*C113</f>
        <v>0</v>
      </c>
    </row>
    <row r="114" spans="1:12">
      <c r="A114" s="38"/>
      <c r="B114" s="36" t="s">
        <v>122</v>
      </c>
      <c r="C114" s="40"/>
      <c r="D114" s="9"/>
      <c r="E114" s="10"/>
      <c r="F114" s="11"/>
      <c r="G114" s="11"/>
      <c r="H114" s="11"/>
      <c r="I114" s="11"/>
      <c r="J114" s="11"/>
      <c r="K114" s="11"/>
      <c r="L114" s="8">
        <f>L113+L112</f>
        <v>0</v>
      </c>
    </row>
    <row r="115" spans="1:12">
      <c r="A115" s="13"/>
      <c r="B115" s="41" t="s">
        <v>198</v>
      </c>
      <c r="C115" s="12">
        <v>0.1</v>
      </c>
      <c r="D115" s="9"/>
      <c r="E115" s="10"/>
      <c r="F115" s="11"/>
      <c r="G115" s="11"/>
      <c r="H115" s="11"/>
      <c r="I115" s="11"/>
      <c r="J115" s="11"/>
      <c r="K115" s="11"/>
      <c r="L115" s="8">
        <f>L114*C115</f>
        <v>0</v>
      </c>
    </row>
    <row r="116" spans="1:12">
      <c r="A116" s="13"/>
      <c r="B116" s="42" t="s">
        <v>199</v>
      </c>
      <c r="C116" s="12"/>
      <c r="D116" s="9"/>
      <c r="E116" s="10"/>
      <c r="F116" s="11"/>
      <c r="G116" s="11"/>
      <c r="H116" s="11"/>
      <c r="I116" s="11"/>
      <c r="J116" s="11"/>
      <c r="K116" s="11"/>
      <c r="L116" s="8">
        <f>L115+L114</f>
        <v>0</v>
      </c>
    </row>
    <row r="117" spans="1:12">
      <c r="A117" s="43"/>
      <c r="B117" s="39" t="s">
        <v>200</v>
      </c>
      <c r="C117" s="40">
        <v>0.08</v>
      </c>
      <c r="D117" s="44"/>
      <c r="E117" s="44"/>
      <c r="F117" s="39"/>
      <c r="G117" s="37"/>
      <c r="H117" s="37"/>
      <c r="I117" s="37"/>
      <c r="J117" s="45"/>
      <c r="K117" s="45"/>
      <c r="L117" s="33">
        <f>L116*C117</f>
        <v>0</v>
      </c>
    </row>
    <row r="118" spans="1:12">
      <c r="B118" s="36" t="s">
        <v>122</v>
      </c>
      <c r="C118" s="40"/>
      <c r="D118" s="44"/>
      <c r="E118" s="44"/>
      <c r="F118" s="39"/>
      <c r="G118" s="37"/>
      <c r="H118" s="37"/>
      <c r="I118" s="37"/>
      <c r="J118" s="45"/>
      <c r="K118" s="45"/>
      <c r="L118" s="33">
        <f>L117+L116</f>
        <v>0</v>
      </c>
    </row>
    <row r="119" spans="1:12">
      <c r="B119" s="39" t="s">
        <v>201</v>
      </c>
      <c r="C119" s="40">
        <v>0.05</v>
      </c>
      <c r="D119" s="44"/>
      <c r="E119" s="44"/>
      <c r="F119" s="39"/>
      <c r="G119" s="37"/>
      <c r="H119" s="37"/>
      <c r="I119" s="37"/>
      <c r="J119" s="45"/>
      <c r="K119" s="45"/>
      <c r="L119" s="33">
        <f>L118*C119</f>
        <v>0</v>
      </c>
    </row>
    <row r="120" spans="1:12">
      <c r="B120" s="36" t="s">
        <v>122</v>
      </c>
      <c r="C120" s="40"/>
      <c r="D120" s="44"/>
      <c r="E120" s="44"/>
      <c r="F120" s="39"/>
      <c r="G120" s="37"/>
      <c r="H120" s="37"/>
      <c r="I120" s="37"/>
      <c r="J120" s="45"/>
      <c r="K120" s="45"/>
      <c r="L120" s="33">
        <f>L119+L118</f>
        <v>0</v>
      </c>
    </row>
    <row r="121" spans="1:12">
      <c r="B121" s="39" t="s">
        <v>202</v>
      </c>
      <c r="C121" s="40">
        <v>0.18</v>
      </c>
      <c r="D121" s="44"/>
      <c r="E121" s="44"/>
      <c r="F121" s="39"/>
      <c r="G121" s="37"/>
      <c r="H121" s="37"/>
      <c r="I121" s="37"/>
      <c r="J121" s="45"/>
      <c r="K121" s="45"/>
      <c r="L121" s="33">
        <f>L120*C121</f>
        <v>0</v>
      </c>
    </row>
    <row r="122" spans="1:12">
      <c r="B122" s="36" t="s">
        <v>196</v>
      </c>
      <c r="C122" s="46"/>
      <c r="D122" s="46"/>
      <c r="E122" s="46"/>
      <c r="F122" s="46"/>
      <c r="G122" s="47"/>
      <c r="H122" s="47"/>
      <c r="I122" s="47"/>
      <c r="J122" s="47"/>
      <c r="K122" s="47"/>
      <c r="L122" s="48">
        <f>L121+L120</f>
        <v>0</v>
      </c>
    </row>
    <row r="123" spans="1:12">
      <c r="L123"/>
    </row>
    <row r="125" spans="1:12">
      <c r="L125" s="49"/>
    </row>
    <row r="130" spans="12:12">
      <c r="L130" s="49"/>
    </row>
  </sheetData>
  <mergeCells count="11">
    <mergeCell ref="H9:I9"/>
    <mergeCell ref="J9:K9"/>
    <mergeCell ref="L9:L10"/>
    <mergeCell ref="B25:E25"/>
    <mergeCell ref="B99:E99"/>
    <mergeCell ref="B12:E12"/>
    <mergeCell ref="A19:A20"/>
    <mergeCell ref="B24:E24"/>
    <mergeCell ref="A9:A10"/>
    <mergeCell ref="D9:E9"/>
    <mergeCell ref="F9:G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1B801-7FCE-4011-A135-BBBFA927868E}">
  <dimension ref="A2:L56"/>
  <sheetViews>
    <sheetView topLeftCell="A8" workbookViewId="0">
      <selection activeCell="J14" sqref="J14:J48"/>
    </sheetView>
  </sheetViews>
  <sheetFormatPr defaultColWidth="8.7109375" defaultRowHeight="12.75"/>
  <cols>
    <col min="1" max="1" width="4.28515625" style="15" customWidth="1"/>
    <col min="2" max="2" width="43.42578125" style="15" customWidth="1"/>
    <col min="3" max="3" width="9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8.42578125" style="15" customWidth="1"/>
    <col min="10" max="10" width="7.85546875" style="15" customWidth="1"/>
    <col min="11" max="11" width="8.7109375" style="15" customWidth="1"/>
    <col min="12" max="12" width="14.140625" style="15" customWidth="1"/>
    <col min="13" max="16384" width="8.7109375" style="15"/>
  </cols>
  <sheetData>
    <row r="2" spans="1:12" ht="15">
      <c r="B2" s="14" t="s">
        <v>110</v>
      </c>
      <c r="C2" s="14"/>
      <c r="D2" s="14"/>
      <c r="E2" s="135"/>
      <c r="F2" s="135"/>
      <c r="G2" s="135"/>
      <c r="H2" s="74"/>
      <c r="I2" s="16"/>
      <c r="J2" s="16"/>
    </row>
    <row r="3" spans="1:12" ht="18" customHeight="1">
      <c r="B3" s="14" t="s">
        <v>111</v>
      </c>
      <c r="C3" s="14"/>
      <c r="D3" s="14"/>
      <c r="E3" s="135"/>
      <c r="F3" s="135"/>
      <c r="G3" s="135"/>
      <c r="H3" s="74"/>
      <c r="I3" s="16"/>
      <c r="J3" s="16"/>
      <c r="K3" s="16"/>
      <c r="L3" s="16"/>
    </row>
    <row r="4" spans="1:12" ht="16.5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" customHeight="1">
      <c r="B5" s="16"/>
      <c r="C5" s="14" t="s">
        <v>203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6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2.75" customHeight="1">
      <c r="A10" s="298" t="s">
        <v>113</v>
      </c>
      <c r="B10" s="63"/>
      <c r="C10" s="20"/>
      <c r="D10" s="300" t="s">
        <v>125</v>
      </c>
      <c r="E10" s="301"/>
      <c r="F10" s="302" t="s">
        <v>126</v>
      </c>
      <c r="G10" s="303"/>
      <c r="H10" s="304" t="s">
        <v>127</v>
      </c>
      <c r="I10" s="301"/>
      <c r="J10" s="304" t="s">
        <v>128</v>
      </c>
      <c r="K10" s="301"/>
      <c r="L10" s="305" t="s">
        <v>129</v>
      </c>
    </row>
    <row r="11" spans="1:12" ht="72" customHeight="1">
      <c r="A11" s="299"/>
      <c r="B11" s="30" t="s">
        <v>130</v>
      </c>
      <c r="C11" s="31" t="s">
        <v>131</v>
      </c>
      <c r="D11" s="62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06"/>
    </row>
    <row r="12" spans="1:12">
      <c r="A12" s="122" t="s">
        <v>134</v>
      </c>
      <c r="B12" s="123">
        <v>2</v>
      </c>
      <c r="C12" s="123">
        <v>3</v>
      </c>
      <c r="D12" s="136" t="s">
        <v>135</v>
      </c>
      <c r="E12" s="124">
        <v>5</v>
      </c>
      <c r="F12" s="122">
        <v>6</v>
      </c>
      <c r="G12" s="124">
        <v>7</v>
      </c>
      <c r="H12" s="122">
        <v>8</v>
      </c>
      <c r="I12" s="124">
        <v>9</v>
      </c>
      <c r="J12" s="124">
        <v>10</v>
      </c>
      <c r="K12" s="124">
        <v>11</v>
      </c>
      <c r="L12" s="122">
        <v>12</v>
      </c>
    </row>
    <row r="13" spans="1:12" ht="15.75">
      <c r="A13" s="71"/>
      <c r="B13" s="297" t="s">
        <v>204</v>
      </c>
      <c r="C13" s="297"/>
      <c r="D13" s="297"/>
      <c r="E13" s="297"/>
      <c r="F13" s="83"/>
      <c r="G13" s="83"/>
      <c r="H13" s="84"/>
      <c r="I13" s="83"/>
      <c r="J13" s="83"/>
      <c r="K13" s="83"/>
      <c r="L13" s="85"/>
    </row>
    <row r="14" spans="1:12" ht="25.5">
      <c r="A14" s="139">
        <v>1</v>
      </c>
      <c r="B14" s="148" t="s">
        <v>205</v>
      </c>
      <c r="C14" s="140" t="s">
        <v>160</v>
      </c>
      <c r="D14" s="140"/>
      <c r="E14" s="140">
        <v>68.7</v>
      </c>
      <c r="F14" s="121"/>
      <c r="G14" s="121"/>
      <c r="H14" s="138"/>
      <c r="I14" s="121"/>
      <c r="J14" s="121"/>
      <c r="K14" s="121"/>
      <c r="L14" s="121"/>
    </row>
    <row r="15" spans="1:12">
      <c r="A15" s="139"/>
      <c r="B15" s="76" t="s">
        <v>139</v>
      </c>
      <c r="C15" s="53" t="s">
        <v>8</v>
      </c>
      <c r="D15" s="8">
        <v>1</v>
      </c>
      <c r="E15" s="8">
        <f>E14*D15</f>
        <v>68.7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139"/>
      <c r="B16" s="93" t="s">
        <v>206</v>
      </c>
      <c r="C16" s="78" t="s">
        <v>191</v>
      </c>
      <c r="D16" s="77">
        <v>12.5</v>
      </c>
      <c r="E16" s="77">
        <f>E14*D16</f>
        <v>858.75</v>
      </c>
      <c r="F16" s="77"/>
      <c r="G16" s="77">
        <f>F16*E16</f>
        <v>0</v>
      </c>
      <c r="H16" s="77"/>
      <c r="I16" s="77"/>
      <c r="J16" s="77"/>
      <c r="K16" s="77"/>
      <c r="L16" s="77">
        <f>G16</f>
        <v>0</v>
      </c>
    </row>
    <row r="17" spans="1:12">
      <c r="A17" s="139"/>
      <c r="B17" s="93" t="s">
        <v>207</v>
      </c>
      <c r="C17" s="78" t="s">
        <v>153</v>
      </c>
      <c r="D17" s="77">
        <v>0.02</v>
      </c>
      <c r="E17" s="77">
        <f>E14*D17</f>
        <v>1.3740000000000001</v>
      </c>
      <c r="F17" s="77"/>
      <c r="G17" s="77">
        <f>F17*E17</f>
        <v>0</v>
      </c>
      <c r="H17" s="77"/>
      <c r="I17" s="77"/>
      <c r="J17" s="77"/>
      <c r="K17" s="77"/>
      <c r="L17" s="77">
        <f>G17</f>
        <v>0</v>
      </c>
    </row>
    <row r="18" spans="1:12">
      <c r="A18" s="139"/>
      <c r="B18" s="94" t="s">
        <v>166</v>
      </c>
      <c r="C18" s="50" t="s">
        <v>8</v>
      </c>
      <c r="D18" s="80">
        <v>0.16</v>
      </c>
      <c r="E18" s="80">
        <f>E14*D18</f>
        <v>10.992000000000001</v>
      </c>
      <c r="F18" s="80"/>
      <c r="G18" s="77">
        <f>F18*E18</f>
        <v>0</v>
      </c>
      <c r="H18" s="77"/>
      <c r="I18" s="77"/>
      <c r="J18" s="77"/>
      <c r="K18" s="77"/>
      <c r="L18" s="77">
        <f>G18</f>
        <v>0</v>
      </c>
    </row>
    <row r="19" spans="1:12" ht="25.5">
      <c r="A19" s="58">
        <v>2</v>
      </c>
      <c r="B19" s="96" t="s">
        <v>208</v>
      </c>
      <c r="C19" s="97" t="s">
        <v>174</v>
      </c>
      <c r="D19" s="99"/>
      <c r="E19" s="99">
        <v>68</v>
      </c>
      <c r="F19" s="77"/>
      <c r="G19" s="77"/>
      <c r="H19" s="77"/>
      <c r="I19" s="77"/>
      <c r="J19" s="77"/>
      <c r="K19" s="77"/>
      <c r="L19" s="8"/>
    </row>
    <row r="20" spans="1:12">
      <c r="A20" s="139"/>
      <c r="B20" s="76" t="s">
        <v>139</v>
      </c>
      <c r="C20" s="53" t="s">
        <v>8</v>
      </c>
      <c r="D20" s="8">
        <v>1</v>
      </c>
      <c r="E20" s="8">
        <f>E19*D20</f>
        <v>68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139"/>
      <c r="B21" s="93" t="s">
        <v>209</v>
      </c>
      <c r="C21" s="78" t="s">
        <v>153</v>
      </c>
      <c r="D21" s="77">
        <v>2.3E-2</v>
      </c>
      <c r="E21" s="77">
        <f>E19*D21</f>
        <v>1.5640000000000001</v>
      </c>
      <c r="F21" s="77"/>
      <c r="G21" s="77">
        <f>F21*E21</f>
        <v>0</v>
      </c>
      <c r="H21" s="77"/>
      <c r="I21" s="77"/>
      <c r="J21" s="77"/>
      <c r="K21" s="77"/>
      <c r="L21" s="8">
        <f>K21+I21+G21</f>
        <v>0</v>
      </c>
    </row>
    <row r="22" spans="1:12">
      <c r="A22" s="139"/>
      <c r="B22" s="87" t="s">
        <v>162</v>
      </c>
      <c r="C22" s="78" t="s">
        <v>163</v>
      </c>
      <c r="D22" s="78" t="s">
        <v>210</v>
      </c>
      <c r="E22" s="77">
        <v>0.22</v>
      </c>
      <c r="F22" s="77"/>
      <c r="G22" s="77">
        <f>F22*E22</f>
        <v>0</v>
      </c>
      <c r="H22" s="77"/>
      <c r="I22" s="77"/>
      <c r="J22" s="77"/>
      <c r="K22" s="77"/>
      <c r="L22" s="77">
        <f>K22+I22+G22</f>
        <v>0</v>
      </c>
    </row>
    <row r="23" spans="1:12">
      <c r="A23" s="139"/>
      <c r="B23" s="137" t="s">
        <v>180</v>
      </c>
      <c r="C23" s="78" t="s">
        <v>163</v>
      </c>
      <c r="D23" s="78" t="s">
        <v>210</v>
      </c>
      <c r="E23" s="77">
        <v>0.13</v>
      </c>
      <c r="F23" s="77"/>
      <c r="G23" s="77">
        <f>F23*E23</f>
        <v>0</v>
      </c>
      <c r="H23" s="77"/>
      <c r="I23" s="77"/>
      <c r="J23" s="77"/>
      <c r="K23" s="77"/>
      <c r="L23" s="77">
        <f>K23+I23+G23</f>
        <v>0</v>
      </c>
    </row>
    <row r="24" spans="1:12">
      <c r="A24" s="139"/>
      <c r="B24" s="141" t="s">
        <v>166</v>
      </c>
      <c r="C24" s="78" t="s">
        <v>8</v>
      </c>
      <c r="D24" s="78">
        <v>0.15</v>
      </c>
      <c r="E24" s="77">
        <f>E19*D24</f>
        <v>10.199999999999999</v>
      </c>
      <c r="F24" s="77"/>
      <c r="G24" s="77">
        <f>F24*E24</f>
        <v>0</v>
      </c>
      <c r="H24" s="77"/>
      <c r="I24" s="77"/>
      <c r="J24" s="77"/>
      <c r="K24" s="77"/>
      <c r="L24" s="77">
        <f>K24+I24+G24</f>
        <v>0</v>
      </c>
    </row>
    <row r="25" spans="1:12" ht="25.5">
      <c r="A25" s="58">
        <v>3</v>
      </c>
      <c r="B25" s="35" t="s">
        <v>211</v>
      </c>
      <c r="C25" s="6" t="s">
        <v>160</v>
      </c>
      <c r="D25" s="7"/>
      <c r="E25" s="7">
        <v>42</v>
      </c>
      <c r="F25" s="8"/>
      <c r="G25" s="77"/>
      <c r="H25" s="77"/>
      <c r="I25" s="77"/>
      <c r="J25" s="77"/>
      <c r="K25" s="77"/>
      <c r="L25" s="77"/>
    </row>
    <row r="26" spans="1:12">
      <c r="A26" s="139"/>
      <c r="B26" s="76" t="s">
        <v>139</v>
      </c>
      <c r="C26" s="53" t="s">
        <v>8</v>
      </c>
      <c r="D26" s="8">
        <v>1</v>
      </c>
      <c r="E26" s="8">
        <f>E25*D26</f>
        <v>42</v>
      </c>
      <c r="F26" s="8"/>
      <c r="G26" s="8"/>
      <c r="H26" s="8"/>
      <c r="I26" s="8">
        <f>H26*E26</f>
        <v>0</v>
      </c>
      <c r="J26" s="8"/>
      <c r="K26" s="8"/>
      <c r="L26" s="8">
        <f>K26+I26+G26</f>
        <v>0</v>
      </c>
    </row>
    <row r="27" spans="1:12">
      <c r="A27" s="139"/>
      <c r="B27" s="94" t="s">
        <v>207</v>
      </c>
      <c r="C27" s="50" t="s">
        <v>153</v>
      </c>
      <c r="D27" s="80">
        <v>3.0599999999999999E-2</v>
      </c>
      <c r="E27" s="80">
        <f>E25*D27</f>
        <v>1.2851999999999999</v>
      </c>
      <c r="F27" s="77"/>
      <c r="G27" s="77">
        <f>F27*E27</f>
        <v>0</v>
      </c>
      <c r="H27" s="77"/>
      <c r="I27" s="77"/>
      <c r="J27" s="77"/>
      <c r="K27" s="77"/>
      <c r="L27" s="8">
        <f>K27+I27+G27</f>
        <v>0</v>
      </c>
    </row>
    <row r="28" spans="1:12" ht="25.5">
      <c r="A28" s="58">
        <v>4</v>
      </c>
      <c r="B28" s="35" t="s">
        <v>212</v>
      </c>
      <c r="C28" s="6" t="s">
        <v>160</v>
      </c>
      <c r="D28" s="7"/>
      <c r="E28" s="7">
        <v>218.4</v>
      </c>
      <c r="F28" s="77"/>
      <c r="G28" s="56"/>
      <c r="H28" s="56"/>
      <c r="I28" s="56"/>
      <c r="J28" s="56"/>
      <c r="K28" s="56"/>
      <c r="L28" s="56"/>
    </row>
    <row r="29" spans="1:12">
      <c r="A29" s="101"/>
      <c r="B29" s="76" t="s">
        <v>139</v>
      </c>
      <c r="C29" s="53" t="s">
        <v>8</v>
      </c>
      <c r="D29" s="8">
        <v>1</v>
      </c>
      <c r="E29" s="8">
        <f>E28*D29</f>
        <v>218.4</v>
      </c>
      <c r="F29" s="8"/>
      <c r="G29" s="8"/>
      <c r="H29" s="8"/>
      <c r="I29" s="8">
        <f>H29*E29</f>
        <v>0</v>
      </c>
      <c r="J29" s="8"/>
      <c r="K29" s="8"/>
      <c r="L29" s="8">
        <f>K29+I29+G29</f>
        <v>0</v>
      </c>
    </row>
    <row r="30" spans="1:12" ht="14.25" customHeight="1">
      <c r="A30" s="101"/>
      <c r="B30" s="76" t="s">
        <v>213</v>
      </c>
      <c r="C30" s="53" t="s">
        <v>160</v>
      </c>
      <c r="D30" s="53">
        <v>1.02</v>
      </c>
      <c r="E30" s="8">
        <f>E28*D30</f>
        <v>222.768</v>
      </c>
      <c r="F30" s="8"/>
      <c r="G30" s="8">
        <f>F30*E30</f>
        <v>0</v>
      </c>
      <c r="H30" s="8"/>
      <c r="I30" s="8"/>
      <c r="J30" s="8"/>
      <c r="K30" s="8"/>
      <c r="L30" s="8">
        <f>G30</f>
        <v>0</v>
      </c>
    </row>
    <row r="31" spans="1:12">
      <c r="A31" s="101"/>
      <c r="B31" s="76" t="s">
        <v>214</v>
      </c>
      <c r="C31" s="53" t="s">
        <v>215</v>
      </c>
      <c r="D31" s="8">
        <v>8</v>
      </c>
      <c r="E31" s="8">
        <f>E28*D31</f>
        <v>1747.2</v>
      </c>
      <c r="F31" s="8"/>
      <c r="G31" s="8">
        <f>F31*E31</f>
        <v>0</v>
      </c>
      <c r="H31" s="8"/>
      <c r="I31" s="8"/>
      <c r="J31" s="8"/>
      <c r="K31" s="8"/>
      <c r="L31" s="8">
        <f>G31</f>
        <v>0</v>
      </c>
    </row>
    <row r="32" spans="1:12">
      <c r="A32" s="101"/>
      <c r="B32" s="94" t="s">
        <v>166</v>
      </c>
      <c r="C32" s="50" t="s">
        <v>8</v>
      </c>
      <c r="D32" s="80">
        <v>0.1</v>
      </c>
      <c r="E32" s="80">
        <f>E28*D32</f>
        <v>21.840000000000003</v>
      </c>
      <c r="F32" s="80"/>
      <c r="G32" s="77">
        <f>F32*E32</f>
        <v>0</v>
      </c>
      <c r="H32" s="77"/>
      <c r="I32" s="77"/>
      <c r="J32" s="77"/>
      <c r="K32" s="77"/>
      <c r="L32" s="8">
        <f>K32+I32+G32</f>
        <v>0</v>
      </c>
    </row>
    <row r="33" spans="1:12">
      <c r="A33" s="100">
        <v>5</v>
      </c>
      <c r="B33" s="96" t="s">
        <v>216</v>
      </c>
      <c r="C33" s="97" t="s">
        <v>174</v>
      </c>
      <c r="D33" s="99"/>
      <c r="E33" s="99">
        <v>93</v>
      </c>
      <c r="F33" s="95"/>
      <c r="G33" s="77"/>
      <c r="H33" s="77"/>
      <c r="I33" s="77"/>
      <c r="J33" s="77"/>
      <c r="K33" s="77"/>
      <c r="L33" s="8"/>
    </row>
    <row r="34" spans="1:12">
      <c r="A34" s="101"/>
      <c r="B34" s="76" t="s">
        <v>139</v>
      </c>
      <c r="C34" s="53" t="s">
        <v>8</v>
      </c>
      <c r="D34" s="8">
        <v>1</v>
      </c>
      <c r="E34" s="8">
        <f>E33*D34</f>
        <v>93</v>
      </c>
      <c r="F34" s="8"/>
      <c r="G34" s="8"/>
      <c r="H34" s="8"/>
      <c r="I34" s="8">
        <f>H34*E34</f>
        <v>0</v>
      </c>
      <c r="J34" s="8"/>
      <c r="K34" s="8"/>
      <c r="L34" s="8">
        <f>K34+I34+G34</f>
        <v>0</v>
      </c>
    </row>
    <row r="35" spans="1:12">
      <c r="A35" s="101"/>
      <c r="B35" s="76" t="s">
        <v>217</v>
      </c>
      <c r="C35" s="53" t="s">
        <v>160</v>
      </c>
      <c r="D35" s="53">
        <v>0.6</v>
      </c>
      <c r="E35" s="8">
        <f>E33*D35</f>
        <v>55.8</v>
      </c>
      <c r="F35" s="8"/>
      <c r="G35" s="8">
        <f>F35*E35</f>
        <v>0</v>
      </c>
      <c r="H35" s="8"/>
      <c r="I35" s="8"/>
      <c r="J35" s="8"/>
      <c r="K35" s="8"/>
      <c r="L35" s="8">
        <f>G35</f>
        <v>0</v>
      </c>
    </row>
    <row r="36" spans="1:12">
      <c r="A36" s="101"/>
      <c r="B36" s="76" t="s">
        <v>214</v>
      </c>
      <c r="C36" s="53" t="s">
        <v>215</v>
      </c>
      <c r="D36" s="8">
        <v>10</v>
      </c>
      <c r="E36" s="8">
        <f>E33*D36</f>
        <v>930</v>
      </c>
      <c r="F36" s="8"/>
      <c r="G36" s="8">
        <f>F36*E36</f>
        <v>0</v>
      </c>
      <c r="H36" s="8"/>
      <c r="I36" s="8"/>
      <c r="J36" s="8"/>
      <c r="K36" s="8"/>
      <c r="L36" s="8">
        <f>G36</f>
        <v>0</v>
      </c>
    </row>
    <row r="37" spans="1:12">
      <c r="A37" s="101"/>
      <c r="B37" s="94" t="s">
        <v>166</v>
      </c>
      <c r="C37" s="50" t="s">
        <v>8</v>
      </c>
      <c r="D37" s="80">
        <v>0.2</v>
      </c>
      <c r="E37" s="80">
        <f>E33*D37</f>
        <v>18.600000000000001</v>
      </c>
      <c r="F37" s="80"/>
      <c r="G37" s="77">
        <f>F37*E37</f>
        <v>0</v>
      </c>
      <c r="H37" s="77"/>
      <c r="I37" s="77"/>
      <c r="J37" s="77"/>
      <c r="K37" s="77"/>
      <c r="L37" s="8">
        <f>K37+I37+G37</f>
        <v>0</v>
      </c>
    </row>
    <row r="38" spans="1:12" ht="25.5">
      <c r="A38" s="58">
        <v>6</v>
      </c>
      <c r="B38" s="35" t="s">
        <v>218</v>
      </c>
      <c r="C38" s="6" t="s">
        <v>174</v>
      </c>
      <c r="D38" s="7"/>
      <c r="E38" s="7">
        <v>40</v>
      </c>
      <c r="F38" s="77"/>
      <c r="G38" s="56"/>
      <c r="H38" s="56"/>
      <c r="I38" s="56"/>
      <c r="J38" s="56"/>
      <c r="K38" s="56"/>
      <c r="L38" s="56"/>
    </row>
    <row r="39" spans="1:12">
      <c r="A39" s="101"/>
      <c r="B39" s="76" t="s">
        <v>139</v>
      </c>
      <c r="C39" s="53" t="s">
        <v>8</v>
      </c>
      <c r="D39" s="8">
        <v>1</v>
      </c>
      <c r="E39" s="8">
        <f>E38*D39</f>
        <v>40</v>
      </c>
      <c r="F39" s="8"/>
      <c r="G39" s="8"/>
      <c r="H39" s="8"/>
      <c r="I39" s="8">
        <f>H39*E39</f>
        <v>0</v>
      </c>
      <c r="J39" s="8"/>
      <c r="K39" s="8"/>
      <c r="L39" s="8">
        <f t="shared" ref="L39:L44" si="0">K39+I39+G39</f>
        <v>0</v>
      </c>
    </row>
    <row r="40" spans="1:12">
      <c r="A40" s="101"/>
      <c r="B40" s="92" t="s">
        <v>219</v>
      </c>
      <c r="C40" s="34" t="s">
        <v>174</v>
      </c>
      <c r="D40" s="77"/>
      <c r="E40" s="77">
        <v>19</v>
      </c>
      <c r="F40" s="77"/>
      <c r="G40" s="77">
        <f>F40*E40</f>
        <v>0</v>
      </c>
      <c r="H40" s="77"/>
      <c r="I40" s="77"/>
      <c r="J40" s="77"/>
      <c r="K40" s="77"/>
      <c r="L40" s="8">
        <f t="shared" si="0"/>
        <v>0</v>
      </c>
    </row>
    <row r="41" spans="1:12">
      <c r="A41" s="101"/>
      <c r="B41" s="92" t="s">
        <v>220</v>
      </c>
      <c r="C41" s="34" t="s">
        <v>174</v>
      </c>
      <c r="D41" s="77"/>
      <c r="E41" s="77">
        <v>21</v>
      </c>
      <c r="F41" s="77"/>
      <c r="G41" s="77">
        <f>F41*E41</f>
        <v>0</v>
      </c>
      <c r="H41" s="77"/>
      <c r="I41" s="77"/>
      <c r="J41" s="77"/>
      <c r="K41" s="77"/>
      <c r="L41" s="8">
        <f t="shared" si="0"/>
        <v>0</v>
      </c>
    </row>
    <row r="42" spans="1:12">
      <c r="A42" s="101"/>
      <c r="B42" s="105" t="s">
        <v>221</v>
      </c>
      <c r="C42" s="34" t="s">
        <v>191</v>
      </c>
      <c r="D42" s="77"/>
      <c r="E42" s="77">
        <v>3</v>
      </c>
      <c r="F42" s="77"/>
      <c r="G42" s="77">
        <f>F42*E42</f>
        <v>0</v>
      </c>
      <c r="H42" s="77"/>
      <c r="I42" s="77"/>
      <c r="J42" s="77"/>
      <c r="K42" s="77"/>
      <c r="L42" s="8">
        <f t="shared" si="0"/>
        <v>0</v>
      </c>
    </row>
    <row r="43" spans="1:12">
      <c r="A43" s="101"/>
      <c r="B43" s="93" t="s">
        <v>222</v>
      </c>
      <c r="C43" s="78" t="s">
        <v>191</v>
      </c>
      <c r="D43" s="77"/>
      <c r="E43" s="77">
        <v>3</v>
      </c>
      <c r="F43" s="77"/>
      <c r="G43" s="77">
        <f>F43*E43</f>
        <v>0</v>
      </c>
      <c r="H43" s="77"/>
      <c r="I43" s="77"/>
      <c r="J43" s="77"/>
      <c r="K43" s="77"/>
      <c r="L43" s="8">
        <f t="shared" si="0"/>
        <v>0</v>
      </c>
    </row>
    <row r="44" spans="1:12">
      <c r="A44" s="101"/>
      <c r="B44" s="94" t="s">
        <v>166</v>
      </c>
      <c r="C44" s="50" t="s">
        <v>8</v>
      </c>
      <c r="D44" s="80">
        <v>0.1</v>
      </c>
      <c r="E44" s="80">
        <f>E38*D44</f>
        <v>4</v>
      </c>
      <c r="F44" s="80"/>
      <c r="G44" s="80">
        <f>F44*E44</f>
        <v>0</v>
      </c>
      <c r="H44" s="80"/>
      <c r="I44" s="80"/>
      <c r="J44" s="80"/>
      <c r="K44" s="80"/>
      <c r="L44" s="95">
        <f t="shared" si="0"/>
        <v>0</v>
      </c>
    </row>
    <row r="45" spans="1:12">
      <c r="A45" s="102"/>
      <c r="B45" s="36" t="s">
        <v>122</v>
      </c>
      <c r="C45" s="40"/>
      <c r="D45" s="9"/>
      <c r="E45" s="10"/>
      <c r="F45" s="11"/>
      <c r="G45" s="11">
        <f>SUM(G13:G44)</f>
        <v>0</v>
      </c>
      <c r="H45" s="11"/>
      <c r="I45" s="11"/>
      <c r="J45" s="11"/>
      <c r="K45" s="11"/>
      <c r="L45" s="7">
        <f>SUM(L13:L44)</f>
        <v>0</v>
      </c>
    </row>
    <row r="46" spans="1:12">
      <c r="A46" s="38"/>
      <c r="B46" s="39" t="s">
        <v>197</v>
      </c>
      <c r="C46" s="40">
        <v>0.05</v>
      </c>
      <c r="D46" s="9"/>
      <c r="E46" s="10"/>
      <c r="F46" s="11"/>
      <c r="G46" s="11"/>
      <c r="H46" s="11"/>
      <c r="I46" s="11"/>
      <c r="J46" s="11"/>
      <c r="K46" s="11"/>
      <c r="L46" s="8">
        <f>G45*C46</f>
        <v>0</v>
      </c>
    </row>
    <row r="47" spans="1:12">
      <c r="A47" s="38"/>
      <c r="B47" s="36" t="s">
        <v>122</v>
      </c>
      <c r="C47" s="40"/>
      <c r="D47" s="9"/>
      <c r="E47" s="10"/>
      <c r="F47" s="11"/>
      <c r="G47" s="11"/>
      <c r="H47" s="11"/>
      <c r="I47" s="11"/>
      <c r="J47" s="11"/>
      <c r="K47" s="11"/>
      <c r="L47" s="8">
        <f>L46+L45</f>
        <v>0</v>
      </c>
    </row>
    <row r="48" spans="1:12">
      <c r="A48" s="13"/>
      <c r="B48" s="41" t="s">
        <v>198</v>
      </c>
      <c r="C48" s="12">
        <v>0.1</v>
      </c>
      <c r="D48" s="9"/>
      <c r="E48" s="10"/>
      <c r="F48" s="11"/>
      <c r="G48" s="11"/>
      <c r="H48" s="11"/>
      <c r="I48" s="11"/>
      <c r="J48" s="11"/>
      <c r="K48" s="11"/>
      <c r="L48" s="8">
        <f>L47*C48</f>
        <v>0</v>
      </c>
    </row>
    <row r="49" spans="1:12">
      <c r="A49" s="13"/>
      <c r="B49" s="42" t="s">
        <v>199</v>
      </c>
      <c r="C49" s="12"/>
      <c r="D49" s="9"/>
      <c r="E49" s="10"/>
      <c r="F49" s="11"/>
      <c r="G49" s="11"/>
      <c r="H49" s="11"/>
      <c r="I49" s="11"/>
      <c r="J49" s="11"/>
      <c r="K49" s="11"/>
      <c r="L49" s="8">
        <f>L48+L47</f>
        <v>0</v>
      </c>
    </row>
    <row r="50" spans="1:12">
      <c r="A50" s="43"/>
      <c r="B50" s="39" t="s">
        <v>200</v>
      </c>
      <c r="C50" s="40">
        <v>0.08</v>
      </c>
      <c r="D50" s="44"/>
      <c r="E50" s="44"/>
      <c r="F50" s="39"/>
      <c r="G50" s="37"/>
      <c r="H50" s="37"/>
      <c r="I50" s="37"/>
      <c r="J50" s="45"/>
      <c r="K50" s="45"/>
      <c r="L50" s="33">
        <f>L49*C50</f>
        <v>0</v>
      </c>
    </row>
    <row r="51" spans="1:12">
      <c r="B51" s="36" t="s">
        <v>122</v>
      </c>
      <c r="C51" s="40"/>
      <c r="D51" s="44"/>
      <c r="E51" s="44"/>
      <c r="F51" s="39"/>
      <c r="G51" s="37"/>
      <c r="H51" s="37"/>
      <c r="I51" s="37"/>
      <c r="J51" s="45"/>
      <c r="K51" s="45"/>
      <c r="L51" s="33">
        <f>L50+L49</f>
        <v>0</v>
      </c>
    </row>
    <row r="52" spans="1:12">
      <c r="B52" s="39" t="s">
        <v>201</v>
      </c>
      <c r="C52" s="40">
        <v>0.05</v>
      </c>
      <c r="D52" s="44"/>
      <c r="E52" s="44"/>
      <c r="F52" s="39"/>
      <c r="G52" s="37"/>
      <c r="H52" s="37"/>
      <c r="I52" s="37"/>
      <c r="J52" s="45"/>
      <c r="K52" s="45"/>
      <c r="L52" s="33">
        <f>L51*C52</f>
        <v>0</v>
      </c>
    </row>
    <row r="53" spans="1:12">
      <c r="B53" s="36" t="s">
        <v>122</v>
      </c>
      <c r="C53" s="40"/>
      <c r="D53" s="44"/>
      <c r="E53" s="44"/>
      <c r="F53" s="39"/>
      <c r="G53" s="37"/>
      <c r="H53" s="37"/>
      <c r="I53" s="37"/>
      <c r="J53" s="45"/>
      <c r="K53" s="45"/>
      <c r="L53" s="33">
        <f>L52+L51</f>
        <v>0</v>
      </c>
    </row>
    <row r="54" spans="1:12">
      <c r="B54" s="39" t="s">
        <v>202</v>
      </c>
      <c r="C54" s="40">
        <v>0.18</v>
      </c>
      <c r="D54" s="44"/>
      <c r="E54" s="44"/>
      <c r="F54" s="39"/>
      <c r="G54" s="37"/>
      <c r="H54" s="37"/>
      <c r="I54" s="37"/>
      <c r="J54" s="45"/>
      <c r="K54" s="45"/>
      <c r="L54" s="33">
        <f>L53*C54</f>
        <v>0</v>
      </c>
    </row>
    <row r="55" spans="1:12">
      <c r="B55" s="36" t="s">
        <v>196</v>
      </c>
      <c r="C55" s="46"/>
      <c r="D55" s="46"/>
      <c r="E55" s="46"/>
      <c r="F55" s="46"/>
      <c r="G55" s="47"/>
      <c r="H55" s="47"/>
      <c r="I55" s="47"/>
      <c r="J55" s="47"/>
      <c r="K55" s="47"/>
      <c r="L55" s="48">
        <f>L54+L53</f>
        <v>0</v>
      </c>
    </row>
    <row r="56" spans="1:12">
      <c r="L56"/>
    </row>
  </sheetData>
  <mergeCells count="7">
    <mergeCell ref="L10:L11"/>
    <mergeCell ref="B13:E13"/>
    <mergeCell ref="A10:A11"/>
    <mergeCell ref="D10:E10"/>
    <mergeCell ref="F10:G10"/>
    <mergeCell ref="H10:I10"/>
    <mergeCell ref="J10:K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9AD1-9C77-413D-805E-9374DF6F690E}">
  <dimension ref="A2:M210"/>
  <sheetViews>
    <sheetView topLeftCell="A10" workbookViewId="0">
      <selection activeCell="J14" sqref="J14:J171"/>
    </sheetView>
  </sheetViews>
  <sheetFormatPr defaultColWidth="8.7109375" defaultRowHeight="12.75"/>
  <cols>
    <col min="1" max="1" width="4.28515625" style="15" customWidth="1"/>
    <col min="2" max="2" width="43.28515625" style="15" customWidth="1"/>
    <col min="3" max="3" width="9.42578125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8.42578125" style="15" customWidth="1"/>
    <col min="10" max="10" width="7.85546875" style="15" customWidth="1"/>
    <col min="11" max="11" width="8.7109375" style="15" customWidth="1"/>
    <col min="12" max="12" width="14.140625" style="15" customWidth="1"/>
    <col min="13" max="13" width="10" style="15" customWidth="1"/>
    <col min="14" max="14" width="11.140625" style="15" customWidth="1"/>
    <col min="15" max="15" width="10.42578125" style="15" customWidth="1"/>
    <col min="16" max="16" width="10.140625" style="15" customWidth="1"/>
    <col min="17" max="16384" width="8.7109375" style="15"/>
  </cols>
  <sheetData>
    <row r="2" spans="1:12" ht="18" customHeight="1">
      <c r="B2" s="14" t="s">
        <v>110</v>
      </c>
      <c r="C2" s="14"/>
      <c r="D2" s="14"/>
      <c r="E2" s="135"/>
      <c r="F2" s="135"/>
      <c r="G2" s="135"/>
      <c r="H2" s="74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35"/>
      <c r="F3" s="135"/>
      <c r="G3" s="135"/>
      <c r="H3" s="74"/>
      <c r="I3" s="16"/>
      <c r="J3" s="16"/>
      <c r="K3" s="16"/>
      <c r="L3" s="16"/>
    </row>
    <row r="4" spans="1:12" ht="16.5" customHeight="1">
      <c r="B4" s="74"/>
      <c r="C4" s="74"/>
      <c r="D4" s="74"/>
      <c r="E4" s="74"/>
      <c r="F4" s="74"/>
      <c r="G4" s="74"/>
      <c r="H4" s="74"/>
      <c r="I4" s="16"/>
      <c r="J4" s="16"/>
      <c r="K4" s="16"/>
      <c r="L4" s="16"/>
    </row>
    <row r="5" spans="1:12" ht="21" customHeight="1">
      <c r="B5" s="16"/>
      <c r="C5" s="14" t="s">
        <v>223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6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2.75" customHeight="1">
      <c r="A10" s="298" t="s">
        <v>113</v>
      </c>
      <c r="B10" s="63"/>
      <c r="C10" s="20"/>
      <c r="D10" s="300" t="s">
        <v>125</v>
      </c>
      <c r="E10" s="301"/>
      <c r="F10" s="302" t="s">
        <v>126</v>
      </c>
      <c r="G10" s="303"/>
      <c r="H10" s="304" t="s">
        <v>127</v>
      </c>
      <c r="I10" s="301"/>
      <c r="J10" s="304" t="s">
        <v>128</v>
      </c>
      <c r="K10" s="301"/>
      <c r="L10" s="305" t="s">
        <v>129</v>
      </c>
    </row>
    <row r="11" spans="1:12" ht="72" customHeight="1">
      <c r="A11" s="299"/>
      <c r="B11" s="30" t="s">
        <v>130</v>
      </c>
      <c r="C11" s="31" t="s">
        <v>131</v>
      </c>
      <c r="D11" s="62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06"/>
    </row>
    <row r="12" spans="1:12">
      <c r="A12" s="122" t="s">
        <v>134</v>
      </c>
      <c r="B12" s="123">
        <v>2</v>
      </c>
      <c r="C12" s="123">
        <v>3</v>
      </c>
      <c r="D12" s="136" t="s">
        <v>135</v>
      </c>
      <c r="E12" s="124">
        <v>5</v>
      </c>
      <c r="F12" s="122">
        <v>6</v>
      </c>
      <c r="G12" s="124">
        <v>7</v>
      </c>
      <c r="H12" s="122">
        <v>8</v>
      </c>
      <c r="I12" s="124">
        <v>9</v>
      </c>
      <c r="J12" s="124">
        <v>10</v>
      </c>
      <c r="K12" s="124">
        <v>11</v>
      </c>
      <c r="L12" s="122">
        <v>12</v>
      </c>
    </row>
    <row r="13" spans="1:12" ht="42" customHeight="1">
      <c r="A13" s="71"/>
      <c r="B13" s="311" t="s">
        <v>118</v>
      </c>
      <c r="C13" s="297"/>
      <c r="D13" s="297"/>
      <c r="E13" s="297"/>
      <c r="F13" s="83"/>
      <c r="G13" s="83"/>
      <c r="H13" s="84"/>
      <c r="I13" s="83"/>
      <c r="J13" s="83"/>
      <c r="K13" s="83"/>
      <c r="L13" s="85"/>
    </row>
    <row r="14" spans="1:12" ht="25.5">
      <c r="A14" s="58">
        <v>1</v>
      </c>
      <c r="B14" s="35" t="s">
        <v>224</v>
      </c>
      <c r="C14" s="6" t="s">
        <v>160</v>
      </c>
      <c r="D14" s="7"/>
      <c r="E14" s="7">
        <v>206.56</v>
      </c>
      <c r="F14" s="77"/>
      <c r="G14" s="56"/>
      <c r="H14" s="56"/>
      <c r="I14" s="56"/>
      <c r="J14" s="56"/>
      <c r="K14" s="56"/>
      <c r="L14" s="56"/>
    </row>
    <row r="15" spans="1:12">
      <c r="A15" s="101"/>
      <c r="B15" s="76" t="s">
        <v>139</v>
      </c>
      <c r="C15" s="53" t="s">
        <v>8</v>
      </c>
      <c r="D15" s="8">
        <v>1</v>
      </c>
      <c r="E15" s="8">
        <f>E14*D15</f>
        <v>206.56</v>
      </c>
      <c r="F15" s="8"/>
      <c r="G15" s="8"/>
      <c r="H15" s="8"/>
      <c r="I15" s="8">
        <f>H15*E15</f>
        <v>0</v>
      </c>
      <c r="J15" s="8"/>
      <c r="K15" s="8"/>
      <c r="L15" s="8">
        <f>K15+I15+G15</f>
        <v>0</v>
      </c>
    </row>
    <row r="16" spans="1:12">
      <c r="A16" s="101"/>
      <c r="B16" s="93" t="s">
        <v>225</v>
      </c>
      <c r="C16" s="78" t="s">
        <v>191</v>
      </c>
      <c r="D16" s="77">
        <v>12.5</v>
      </c>
      <c r="E16" s="77">
        <f>E14*D16</f>
        <v>2582</v>
      </c>
      <c r="F16" s="77"/>
      <c r="G16" s="77">
        <f>F16*E16</f>
        <v>0</v>
      </c>
      <c r="H16" s="77"/>
      <c r="I16" s="77"/>
      <c r="J16" s="77"/>
      <c r="K16" s="77"/>
      <c r="L16" s="8">
        <f>K16+I16+G16</f>
        <v>0</v>
      </c>
    </row>
    <row r="17" spans="1:12">
      <c r="A17" s="101"/>
      <c r="B17" s="93" t="s">
        <v>207</v>
      </c>
      <c r="C17" s="78" t="s">
        <v>153</v>
      </c>
      <c r="D17" s="77">
        <v>0.03</v>
      </c>
      <c r="E17" s="77">
        <f>E14*D17</f>
        <v>6.1967999999999996</v>
      </c>
      <c r="F17" s="77"/>
      <c r="G17" s="77">
        <f>F17*E17</f>
        <v>0</v>
      </c>
      <c r="H17" s="77"/>
      <c r="I17" s="77"/>
      <c r="J17" s="77"/>
      <c r="K17" s="77"/>
      <c r="L17" s="8">
        <f>K17+I17+G17</f>
        <v>0</v>
      </c>
    </row>
    <row r="18" spans="1:12">
      <c r="A18" s="101"/>
      <c r="B18" s="94" t="s">
        <v>166</v>
      </c>
      <c r="C18" s="50" t="s">
        <v>8</v>
      </c>
      <c r="D18" s="80">
        <v>0.16</v>
      </c>
      <c r="E18" s="80">
        <f>E14*D18</f>
        <v>33.049599999999998</v>
      </c>
      <c r="F18" s="77"/>
      <c r="G18" s="77">
        <f>F18*E18</f>
        <v>0</v>
      </c>
      <c r="H18" s="77"/>
      <c r="I18" s="77"/>
      <c r="J18" s="77"/>
      <c r="K18" s="77"/>
      <c r="L18" s="8">
        <f>K18+I18+G18</f>
        <v>0</v>
      </c>
    </row>
    <row r="19" spans="1:12">
      <c r="A19" s="58">
        <v>2</v>
      </c>
      <c r="B19" s="35" t="s">
        <v>226</v>
      </c>
      <c r="C19" s="6" t="s">
        <v>160</v>
      </c>
      <c r="D19" s="7"/>
      <c r="E19" s="7">
        <v>284.89999999999998</v>
      </c>
      <c r="F19" s="77"/>
      <c r="G19" s="77"/>
      <c r="H19" s="77"/>
      <c r="I19" s="77"/>
      <c r="J19" s="77"/>
      <c r="K19" s="77"/>
      <c r="L19" s="77"/>
    </row>
    <row r="20" spans="1:12">
      <c r="A20" s="101"/>
      <c r="B20" s="76" t="s">
        <v>139</v>
      </c>
      <c r="C20" s="53" t="s">
        <v>8</v>
      </c>
      <c r="D20" s="8">
        <v>1</v>
      </c>
      <c r="E20" s="8">
        <f>E19*D20</f>
        <v>284.89999999999998</v>
      </c>
      <c r="F20" s="8"/>
      <c r="G20" s="8"/>
      <c r="H20" s="8"/>
      <c r="I20" s="8">
        <f>H20*E20</f>
        <v>0</v>
      </c>
      <c r="J20" s="8"/>
      <c r="K20" s="8"/>
      <c r="L20" s="8">
        <f>K20+I20+G20</f>
        <v>0</v>
      </c>
    </row>
    <row r="21" spans="1:12">
      <c r="A21" s="101"/>
      <c r="B21" s="93" t="s">
        <v>227</v>
      </c>
      <c r="C21" s="78" t="s">
        <v>191</v>
      </c>
      <c r="D21" s="77">
        <v>12.5</v>
      </c>
      <c r="E21" s="77">
        <f>E19*D21</f>
        <v>3561.2499999999995</v>
      </c>
      <c r="F21" s="8"/>
      <c r="G21" s="77">
        <f>F21*E21</f>
        <v>0</v>
      </c>
      <c r="H21" s="77"/>
      <c r="I21" s="77"/>
      <c r="J21" s="77"/>
      <c r="K21" s="77"/>
      <c r="L21" s="77">
        <f>G21</f>
        <v>0</v>
      </c>
    </row>
    <row r="22" spans="1:12">
      <c r="A22" s="101"/>
      <c r="B22" s="93" t="s">
        <v>207</v>
      </c>
      <c r="C22" s="78" t="s">
        <v>153</v>
      </c>
      <c r="D22" s="77">
        <v>0.02</v>
      </c>
      <c r="E22" s="77">
        <f>E19*D22</f>
        <v>5.6979999999999995</v>
      </c>
      <c r="F22" s="77"/>
      <c r="G22" s="77">
        <f>F22*E22</f>
        <v>0</v>
      </c>
      <c r="H22" s="77"/>
      <c r="I22" s="77"/>
      <c r="J22" s="77"/>
      <c r="K22" s="77"/>
      <c r="L22" s="77">
        <f>G22</f>
        <v>0</v>
      </c>
    </row>
    <row r="23" spans="1:12">
      <c r="A23" s="101"/>
      <c r="B23" s="94" t="s">
        <v>166</v>
      </c>
      <c r="C23" s="50" t="s">
        <v>8</v>
      </c>
      <c r="D23" s="80">
        <v>0.16</v>
      </c>
      <c r="E23" s="80">
        <f>E19*D23</f>
        <v>45.583999999999996</v>
      </c>
      <c r="F23" s="80"/>
      <c r="G23" s="77">
        <f>F23*E23</f>
        <v>0</v>
      </c>
      <c r="H23" s="77"/>
      <c r="I23" s="77"/>
      <c r="J23" s="77"/>
      <c r="K23" s="77"/>
      <c r="L23" s="77">
        <f>G23</f>
        <v>0</v>
      </c>
    </row>
    <row r="24" spans="1:12" ht="25.5">
      <c r="A24" s="58">
        <v>3</v>
      </c>
      <c r="B24" s="96" t="s">
        <v>228</v>
      </c>
      <c r="C24" s="97" t="s">
        <v>174</v>
      </c>
      <c r="D24" s="99"/>
      <c r="E24" s="99">
        <v>24</v>
      </c>
      <c r="F24" s="77"/>
      <c r="G24" s="77"/>
      <c r="H24" s="77"/>
      <c r="I24" s="77"/>
      <c r="J24" s="77"/>
      <c r="K24" s="77"/>
      <c r="L24" s="8"/>
    </row>
    <row r="25" spans="1:12">
      <c r="A25" s="60"/>
      <c r="B25" s="76" t="s">
        <v>139</v>
      </c>
      <c r="C25" s="53" t="s">
        <v>8</v>
      </c>
      <c r="D25" s="8">
        <v>1</v>
      </c>
      <c r="E25" s="8">
        <f>E24*D25</f>
        <v>24</v>
      </c>
      <c r="F25" s="8"/>
      <c r="G25" s="8"/>
      <c r="H25" s="8"/>
      <c r="I25" s="8">
        <f>H25*E25</f>
        <v>0</v>
      </c>
      <c r="J25" s="8"/>
      <c r="K25" s="8"/>
      <c r="L25" s="8">
        <f>K25+I25+G25</f>
        <v>0</v>
      </c>
    </row>
    <row r="26" spans="1:12">
      <c r="A26" s="60"/>
      <c r="B26" s="93" t="s">
        <v>158</v>
      </c>
      <c r="C26" s="78" t="s">
        <v>153</v>
      </c>
      <c r="D26" s="77">
        <v>0.03</v>
      </c>
      <c r="E26" s="77">
        <f>E24*D26</f>
        <v>0.72</v>
      </c>
      <c r="F26" s="8"/>
      <c r="G26" s="77">
        <f>F26*E26</f>
        <v>0</v>
      </c>
      <c r="H26" s="77"/>
      <c r="I26" s="77"/>
      <c r="J26" s="77"/>
      <c r="K26" s="77"/>
      <c r="L26" s="8">
        <f>K26+I26+G26</f>
        <v>0</v>
      </c>
    </row>
    <row r="27" spans="1:12">
      <c r="A27" s="60"/>
      <c r="B27" s="87" t="s">
        <v>162</v>
      </c>
      <c r="C27" s="78" t="s">
        <v>163</v>
      </c>
      <c r="D27" s="78" t="s">
        <v>210</v>
      </c>
      <c r="E27" s="77">
        <v>0.1</v>
      </c>
      <c r="F27" s="77"/>
      <c r="G27" s="77">
        <f>F27*E27</f>
        <v>0</v>
      </c>
      <c r="H27" s="77"/>
      <c r="I27" s="77"/>
      <c r="J27" s="77"/>
      <c r="K27" s="77"/>
      <c r="L27" s="77">
        <f>K27+I27+G27</f>
        <v>0</v>
      </c>
    </row>
    <row r="28" spans="1:12">
      <c r="A28" s="60"/>
      <c r="B28" s="87" t="s">
        <v>180</v>
      </c>
      <c r="C28" s="78" t="s">
        <v>163</v>
      </c>
      <c r="D28" s="78" t="s">
        <v>210</v>
      </c>
      <c r="E28" s="77">
        <v>0.05</v>
      </c>
      <c r="F28" s="77"/>
      <c r="G28" s="77">
        <f>F28*E28</f>
        <v>0</v>
      </c>
      <c r="H28" s="77"/>
      <c r="I28" s="77"/>
      <c r="J28" s="77"/>
      <c r="K28" s="77"/>
      <c r="L28" s="77">
        <f>K28+I28+G28</f>
        <v>0</v>
      </c>
    </row>
    <row r="29" spans="1:12">
      <c r="A29" s="58">
        <v>4</v>
      </c>
      <c r="B29" s="35" t="s">
        <v>229</v>
      </c>
      <c r="C29" s="6" t="s">
        <v>160</v>
      </c>
      <c r="D29" s="7"/>
      <c r="E29" s="7">
        <v>13.52</v>
      </c>
      <c r="F29" s="77"/>
      <c r="G29" s="56"/>
      <c r="H29" s="56"/>
      <c r="I29" s="56"/>
      <c r="J29" s="56"/>
      <c r="K29" s="56"/>
      <c r="L29" s="56"/>
    </row>
    <row r="30" spans="1:12">
      <c r="A30" s="101"/>
      <c r="B30" s="76" t="s">
        <v>176</v>
      </c>
      <c r="C30" s="53" t="s">
        <v>8</v>
      </c>
      <c r="D30" s="8">
        <v>1</v>
      </c>
      <c r="E30" s="8">
        <f>E29*D30</f>
        <v>13.52</v>
      </c>
      <c r="F30" s="8"/>
      <c r="G30" s="8"/>
      <c r="H30" s="8"/>
      <c r="I30" s="8">
        <f>H30*E30</f>
        <v>0</v>
      </c>
      <c r="J30" s="8"/>
      <c r="K30" s="8"/>
      <c r="L30" s="8">
        <f>I30+G30</f>
        <v>0</v>
      </c>
    </row>
    <row r="31" spans="1:12">
      <c r="A31" s="101"/>
      <c r="B31" s="94" t="s">
        <v>230</v>
      </c>
      <c r="C31" s="50" t="s">
        <v>160</v>
      </c>
      <c r="D31" s="80">
        <v>1</v>
      </c>
      <c r="E31" s="80">
        <f>E29*D31</f>
        <v>13.52</v>
      </c>
      <c r="F31" s="80"/>
      <c r="G31" s="80">
        <f>F31*E31</f>
        <v>0</v>
      </c>
      <c r="H31" s="80"/>
      <c r="I31" s="80"/>
      <c r="J31" s="80"/>
      <c r="K31" s="80"/>
      <c r="L31" s="80">
        <f>G31</f>
        <v>0</v>
      </c>
    </row>
    <row r="32" spans="1:12" ht="25.5">
      <c r="A32" s="58">
        <v>5</v>
      </c>
      <c r="B32" s="35" t="s">
        <v>231</v>
      </c>
      <c r="C32" s="6" t="s">
        <v>160</v>
      </c>
      <c r="D32" s="7"/>
      <c r="E32" s="7">
        <v>221.7</v>
      </c>
      <c r="F32" s="77"/>
      <c r="G32" s="56"/>
      <c r="H32" s="56"/>
      <c r="I32" s="56"/>
      <c r="J32" s="56"/>
      <c r="K32" s="56"/>
      <c r="L32" s="56"/>
    </row>
    <row r="33" spans="1:12">
      <c r="A33" s="101"/>
      <c r="B33" s="76" t="s">
        <v>176</v>
      </c>
      <c r="C33" s="53" t="s">
        <v>8</v>
      </c>
      <c r="D33" s="8">
        <v>1</v>
      </c>
      <c r="E33" s="8">
        <f>E32*D33</f>
        <v>221.7</v>
      </c>
      <c r="F33" s="8"/>
      <c r="G33" s="8"/>
      <c r="H33" s="8"/>
      <c r="I33" s="8">
        <f>H33*E33</f>
        <v>0</v>
      </c>
      <c r="J33" s="8"/>
      <c r="K33" s="8"/>
      <c r="L33" s="8">
        <f>I33+G33</f>
        <v>0</v>
      </c>
    </row>
    <row r="34" spans="1:12">
      <c r="A34" s="101"/>
      <c r="B34" s="94" t="s">
        <v>232</v>
      </c>
      <c r="C34" s="50" t="s">
        <v>153</v>
      </c>
      <c r="D34" s="80">
        <v>0.05</v>
      </c>
      <c r="E34" s="80">
        <f>E32*D34</f>
        <v>11.085000000000001</v>
      </c>
      <c r="F34" s="80"/>
      <c r="G34" s="80">
        <f>F34*E34</f>
        <v>0</v>
      </c>
      <c r="H34" s="80"/>
      <c r="I34" s="80"/>
      <c r="J34" s="80"/>
      <c r="K34" s="80"/>
      <c r="L34" s="80">
        <f>G34</f>
        <v>0</v>
      </c>
    </row>
    <row r="35" spans="1:12" ht="25.5">
      <c r="A35" s="58">
        <v>6</v>
      </c>
      <c r="B35" s="35" t="s">
        <v>233</v>
      </c>
      <c r="C35" s="6" t="s">
        <v>160</v>
      </c>
      <c r="D35" s="7"/>
      <c r="E35" s="7">
        <v>235.22</v>
      </c>
      <c r="F35" s="77"/>
      <c r="G35" s="56"/>
      <c r="H35" s="56"/>
      <c r="I35" s="56"/>
      <c r="J35" s="56"/>
      <c r="K35" s="56"/>
      <c r="L35" s="56"/>
    </row>
    <row r="36" spans="1:12">
      <c r="A36" s="101"/>
      <c r="B36" s="76" t="s">
        <v>139</v>
      </c>
      <c r="C36" s="53" t="s">
        <v>8</v>
      </c>
      <c r="D36" s="8">
        <v>1</v>
      </c>
      <c r="E36" s="8">
        <f>E35*D36</f>
        <v>235.22</v>
      </c>
      <c r="F36" s="8"/>
      <c r="G36" s="8"/>
      <c r="H36" s="8"/>
      <c r="I36" s="8">
        <f>H36*E36</f>
        <v>0</v>
      </c>
      <c r="J36" s="8"/>
      <c r="K36" s="8"/>
      <c r="L36" s="8">
        <f>K36+I36+G36</f>
        <v>0</v>
      </c>
    </row>
    <row r="37" spans="1:12">
      <c r="A37" s="101"/>
      <c r="B37" s="93" t="s">
        <v>207</v>
      </c>
      <c r="C37" s="78" t="s">
        <v>153</v>
      </c>
      <c r="D37" s="77">
        <v>4.0800000000000003E-2</v>
      </c>
      <c r="E37" s="77">
        <f>E35*D37</f>
        <v>9.5969760000000015</v>
      </c>
      <c r="F37" s="77"/>
      <c r="G37" s="77">
        <f>F37*E37</f>
        <v>0</v>
      </c>
      <c r="H37" s="77"/>
      <c r="I37" s="77"/>
      <c r="J37" s="77"/>
      <c r="K37" s="77"/>
      <c r="L37" s="8">
        <f>K37+I37+G37</f>
        <v>0</v>
      </c>
    </row>
    <row r="38" spans="1:12">
      <c r="A38" s="101"/>
      <c r="B38" s="94" t="s">
        <v>166</v>
      </c>
      <c r="C38" s="50" t="s">
        <v>8</v>
      </c>
      <c r="D38" s="80">
        <v>7.0000000000000007E-2</v>
      </c>
      <c r="E38" s="80">
        <f>E35*D38</f>
        <v>16.465400000000002</v>
      </c>
      <c r="F38" s="80"/>
      <c r="G38" s="80">
        <f>F38*E38</f>
        <v>0</v>
      </c>
      <c r="H38" s="80"/>
      <c r="I38" s="80"/>
      <c r="J38" s="80"/>
      <c r="K38" s="80"/>
      <c r="L38" s="95">
        <f>K38+I38+G38</f>
        <v>0</v>
      </c>
    </row>
    <row r="39" spans="1:12" ht="25.5">
      <c r="A39" s="58">
        <v>7</v>
      </c>
      <c r="B39" s="35" t="s">
        <v>234</v>
      </c>
      <c r="C39" s="6" t="s">
        <v>160</v>
      </c>
      <c r="D39" s="7"/>
      <c r="E39" s="7">
        <v>1064</v>
      </c>
      <c r="F39" s="8"/>
      <c r="G39" s="77"/>
      <c r="H39" s="77"/>
      <c r="I39" s="77"/>
      <c r="J39" s="77"/>
      <c r="K39" s="77"/>
      <c r="L39" s="77"/>
    </row>
    <row r="40" spans="1:12">
      <c r="A40" s="60"/>
      <c r="B40" s="76" t="s">
        <v>139</v>
      </c>
      <c r="C40" s="53" t="s">
        <v>8</v>
      </c>
      <c r="D40" s="8">
        <v>1</v>
      </c>
      <c r="E40" s="8">
        <f>E39*D40</f>
        <v>1064</v>
      </c>
      <c r="F40" s="8"/>
      <c r="G40" s="8"/>
      <c r="H40" s="8"/>
      <c r="I40" s="8">
        <f>H40*E40</f>
        <v>0</v>
      </c>
      <c r="J40" s="8"/>
      <c r="K40" s="8"/>
      <c r="L40" s="8">
        <f>K40+I40+G40</f>
        <v>0</v>
      </c>
    </row>
    <row r="41" spans="1:12">
      <c r="A41" s="60"/>
      <c r="B41" s="93" t="s">
        <v>207</v>
      </c>
      <c r="C41" s="78" t="s">
        <v>153</v>
      </c>
      <c r="D41" s="77">
        <v>3.0099999999999998E-2</v>
      </c>
      <c r="E41" s="77">
        <f>E39*D41</f>
        <v>32.026399999999995</v>
      </c>
      <c r="F41" s="77"/>
      <c r="G41" s="77">
        <f>F41*E41</f>
        <v>0</v>
      </c>
      <c r="H41" s="77"/>
      <c r="I41" s="77"/>
      <c r="J41" s="77"/>
      <c r="K41" s="77"/>
      <c r="L41" s="8">
        <f>K41+I41+G41</f>
        <v>0</v>
      </c>
    </row>
    <row r="42" spans="1:12" ht="25.5">
      <c r="A42" s="58">
        <v>8</v>
      </c>
      <c r="B42" s="35" t="s">
        <v>235</v>
      </c>
      <c r="C42" s="6" t="s">
        <v>160</v>
      </c>
      <c r="D42" s="7"/>
      <c r="E42" s="7">
        <v>36.46</v>
      </c>
      <c r="F42" s="77"/>
      <c r="G42" s="77"/>
      <c r="H42" s="77"/>
      <c r="I42" s="77"/>
      <c r="J42" s="77"/>
      <c r="K42" s="77"/>
      <c r="L42" s="8"/>
    </row>
    <row r="43" spans="1:12">
      <c r="A43" s="101"/>
      <c r="B43" s="76" t="s">
        <v>139</v>
      </c>
      <c r="C43" s="53" t="s">
        <v>8</v>
      </c>
      <c r="D43" s="8">
        <v>1</v>
      </c>
      <c r="E43" s="8">
        <f>E42*D43</f>
        <v>36.46</v>
      </c>
      <c r="F43" s="8"/>
      <c r="G43" s="8"/>
      <c r="H43" s="8"/>
      <c r="I43" s="8">
        <f>H43*E43</f>
        <v>0</v>
      </c>
      <c r="J43" s="8"/>
      <c r="K43" s="8"/>
      <c r="L43" s="8">
        <f>K43+I43+G43</f>
        <v>0</v>
      </c>
    </row>
    <row r="44" spans="1:12">
      <c r="A44" s="101"/>
      <c r="B44" s="93" t="s">
        <v>236</v>
      </c>
      <c r="C44" s="78" t="s">
        <v>160</v>
      </c>
      <c r="D44" s="77">
        <v>1.05</v>
      </c>
      <c r="E44" s="77">
        <f>E42*D44</f>
        <v>38.283000000000001</v>
      </c>
      <c r="F44" s="77"/>
      <c r="G44" s="77">
        <f>F44*E44</f>
        <v>0</v>
      </c>
      <c r="H44" s="77"/>
      <c r="I44" s="77"/>
      <c r="J44" s="77"/>
      <c r="K44" s="77"/>
      <c r="L44" s="8">
        <f>K44+I44+G44</f>
        <v>0</v>
      </c>
    </row>
    <row r="45" spans="1:12" ht="18.75" customHeight="1">
      <c r="A45" s="57">
        <v>9</v>
      </c>
      <c r="B45" s="91" t="s">
        <v>237</v>
      </c>
      <c r="C45" s="82" t="s">
        <v>160</v>
      </c>
      <c r="D45" s="56"/>
      <c r="E45" s="56">
        <v>198.76</v>
      </c>
      <c r="F45" s="77"/>
      <c r="G45" s="77"/>
      <c r="H45" s="77"/>
      <c r="I45" s="77"/>
      <c r="J45" s="77"/>
      <c r="K45" s="77"/>
      <c r="L45" s="8"/>
    </row>
    <row r="46" spans="1:12">
      <c r="A46" s="88"/>
      <c r="B46" s="127" t="s">
        <v>238</v>
      </c>
      <c r="C46" s="53" t="s">
        <v>8</v>
      </c>
      <c r="D46" s="8">
        <v>1</v>
      </c>
      <c r="E46" s="8">
        <f>E45*D46</f>
        <v>198.76</v>
      </c>
      <c r="F46" s="8"/>
      <c r="G46" s="8"/>
      <c r="H46" s="8"/>
      <c r="I46" s="8">
        <f>H46*E46</f>
        <v>0</v>
      </c>
      <c r="J46" s="8"/>
      <c r="K46" s="8"/>
      <c r="L46" s="8">
        <f>K46+I46+G46</f>
        <v>0</v>
      </c>
    </row>
    <row r="47" spans="1:12">
      <c r="A47" s="88"/>
      <c r="B47" s="89" t="s">
        <v>239</v>
      </c>
      <c r="C47" s="50" t="s">
        <v>160</v>
      </c>
      <c r="D47" s="80">
        <v>1.05</v>
      </c>
      <c r="E47" s="80">
        <f>E45*D47</f>
        <v>208.69800000000001</v>
      </c>
      <c r="F47" s="77"/>
      <c r="G47" s="77">
        <f>F47*E47</f>
        <v>0</v>
      </c>
      <c r="H47" s="77"/>
      <c r="I47" s="77"/>
      <c r="J47" s="77"/>
      <c r="K47" s="77"/>
      <c r="L47" s="8">
        <f>K47+I47+G47</f>
        <v>0</v>
      </c>
    </row>
    <row r="48" spans="1:12" ht="25.5">
      <c r="A48" s="58">
        <v>10</v>
      </c>
      <c r="B48" s="96" t="s">
        <v>240</v>
      </c>
      <c r="C48" s="97" t="s">
        <v>160</v>
      </c>
      <c r="D48" s="98"/>
      <c r="E48" s="99">
        <v>158.19999999999999</v>
      </c>
      <c r="F48" s="77"/>
      <c r="G48" s="77"/>
      <c r="H48" s="77"/>
      <c r="I48" s="77"/>
      <c r="J48" s="77"/>
      <c r="K48" s="77"/>
      <c r="L48" s="77"/>
    </row>
    <row r="49" spans="1:12">
      <c r="A49" s="101"/>
      <c r="B49" s="76" t="s">
        <v>139</v>
      </c>
      <c r="C49" s="50" t="s">
        <v>8</v>
      </c>
      <c r="D49" s="80">
        <v>1</v>
      </c>
      <c r="E49" s="80">
        <f>E48*D49</f>
        <v>158.19999999999999</v>
      </c>
      <c r="F49" s="77"/>
      <c r="G49" s="77"/>
      <c r="H49" s="77"/>
      <c r="I49" s="77">
        <f>H49*E49</f>
        <v>0</v>
      </c>
      <c r="J49" s="77"/>
      <c r="K49" s="77"/>
      <c r="L49" s="77">
        <f>K49+I49+G49</f>
        <v>0</v>
      </c>
    </row>
    <row r="50" spans="1:12">
      <c r="A50" s="101"/>
      <c r="B50" s="93" t="s">
        <v>241</v>
      </c>
      <c r="C50" s="53" t="s">
        <v>172</v>
      </c>
      <c r="D50" s="77">
        <v>7.9</v>
      </c>
      <c r="E50" s="77">
        <f>E48*D50</f>
        <v>1249.78</v>
      </c>
      <c r="F50" s="77"/>
      <c r="G50" s="77">
        <f>F50*E50</f>
        <v>0</v>
      </c>
      <c r="H50" s="77"/>
      <c r="I50" s="77"/>
      <c r="J50" s="77"/>
      <c r="K50" s="77"/>
      <c r="L50" s="8">
        <f>K50+I50+G50</f>
        <v>0</v>
      </c>
    </row>
    <row r="51" spans="1:12">
      <c r="A51" s="101"/>
      <c r="B51" s="94" t="s">
        <v>242</v>
      </c>
      <c r="C51" s="58" t="s">
        <v>160</v>
      </c>
      <c r="D51" s="95">
        <v>1.02</v>
      </c>
      <c r="E51" s="95">
        <f>E48*D51</f>
        <v>161.364</v>
      </c>
      <c r="F51" s="95"/>
      <c r="G51" s="95">
        <f>F51*E51</f>
        <v>0</v>
      </c>
      <c r="H51" s="95"/>
      <c r="I51" s="95"/>
      <c r="J51" s="95"/>
      <c r="K51" s="95"/>
      <c r="L51" s="95">
        <f>K51+I51+G51</f>
        <v>0</v>
      </c>
    </row>
    <row r="52" spans="1:12">
      <c r="A52" s="60"/>
      <c r="B52" s="94" t="s">
        <v>166</v>
      </c>
      <c r="C52" s="50" t="s">
        <v>8</v>
      </c>
      <c r="D52" s="80">
        <v>0.2</v>
      </c>
      <c r="E52" s="80">
        <f>E48*D52</f>
        <v>31.64</v>
      </c>
      <c r="F52" s="80"/>
      <c r="G52" s="80">
        <f>F52*E52</f>
        <v>0</v>
      </c>
      <c r="H52" s="80"/>
      <c r="I52" s="80"/>
      <c r="J52" s="80"/>
      <c r="K52" s="80"/>
      <c r="L52" s="95">
        <f>K52+I52+G52</f>
        <v>0</v>
      </c>
    </row>
    <row r="53" spans="1:12">
      <c r="A53" s="58">
        <v>11</v>
      </c>
      <c r="B53" s="96" t="s">
        <v>243</v>
      </c>
      <c r="C53" s="97" t="s">
        <v>160</v>
      </c>
      <c r="D53" s="99"/>
      <c r="E53" s="99">
        <v>235.22</v>
      </c>
      <c r="F53" s="95"/>
      <c r="G53" s="95"/>
      <c r="H53" s="95"/>
      <c r="I53" s="95"/>
      <c r="J53" s="95"/>
      <c r="K53" s="95"/>
      <c r="L53" s="95"/>
    </row>
    <row r="54" spans="1:12">
      <c r="A54" s="101"/>
      <c r="B54" s="76" t="s">
        <v>139</v>
      </c>
      <c r="C54" s="50" t="s">
        <v>8</v>
      </c>
      <c r="D54" s="80">
        <v>1</v>
      </c>
      <c r="E54" s="80">
        <v>8</v>
      </c>
      <c r="F54" s="77"/>
      <c r="G54" s="77"/>
      <c r="H54" s="77"/>
      <c r="I54" s="77">
        <f>H54*E54</f>
        <v>0</v>
      </c>
      <c r="J54" s="77"/>
      <c r="K54" s="77"/>
      <c r="L54" s="77">
        <f>K54+I54+G54</f>
        <v>0</v>
      </c>
    </row>
    <row r="55" spans="1:12">
      <c r="A55" s="101"/>
      <c r="B55" s="93" t="s">
        <v>241</v>
      </c>
      <c r="C55" s="53" t="s">
        <v>172</v>
      </c>
      <c r="D55" s="77">
        <v>7.9</v>
      </c>
      <c r="E55" s="77">
        <f>E53*D55</f>
        <v>1858.2380000000001</v>
      </c>
      <c r="F55" s="77"/>
      <c r="G55" s="77">
        <f>F55*E55</f>
        <v>0</v>
      </c>
      <c r="H55" s="77"/>
      <c r="I55" s="77"/>
      <c r="J55" s="77"/>
      <c r="K55" s="77"/>
      <c r="L55" s="8">
        <f>K55+I55+G55</f>
        <v>0</v>
      </c>
    </row>
    <row r="56" spans="1:12">
      <c r="A56" s="101"/>
      <c r="B56" s="94" t="s">
        <v>242</v>
      </c>
      <c r="C56" s="58" t="s">
        <v>160</v>
      </c>
      <c r="D56" s="95">
        <v>1.02</v>
      </c>
      <c r="E56" s="95">
        <f>E53*D56</f>
        <v>239.92439999999999</v>
      </c>
      <c r="F56" s="95"/>
      <c r="G56" s="95">
        <f>F56*E56</f>
        <v>0</v>
      </c>
      <c r="H56" s="95"/>
      <c r="I56" s="95"/>
      <c r="J56" s="95"/>
      <c r="K56" s="95"/>
      <c r="L56" s="95">
        <f>K56+I56+G56</f>
        <v>0</v>
      </c>
    </row>
    <row r="57" spans="1:12">
      <c r="A57" s="101"/>
      <c r="B57" s="94" t="s">
        <v>166</v>
      </c>
      <c r="C57" s="50" t="s">
        <v>8</v>
      </c>
      <c r="D57" s="80">
        <v>0.16</v>
      </c>
      <c r="E57" s="80">
        <f>E53*D57</f>
        <v>37.635199999999998</v>
      </c>
      <c r="F57" s="80"/>
      <c r="G57" s="80">
        <f>F57*E57</f>
        <v>0</v>
      </c>
      <c r="H57" s="80"/>
      <c r="I57" s="80"/>
      <c r="J57" s="80"/>
      <c r="K57" s="80"/>
      <c r="L57" s="95">
        <f>K57+I57+G57</f>
        <v>0</v>
      </c>
    </row>
    <row r="58" spans="1:12" ht="25.5">
      <c r="A58" s="58">
        <v>12</v>
      </c>
      <c r="B58" s="96" t="s">
        <v>244</v>
      </c>
      <c r="C58" s="97" t="s">
        <v>191</v>
      </c>
      <c r="D58" s="75"/>
      <c r="E58" s="99">
        <v>24</v>
      </c>
      <c r="F58" s="80"/>
      <c r="G58" s="80"/>
      <c r="H58" s="80"/>
      <c r="I58" s="80"/>
      <c r="J58" s="80"/>
      <c r="K58" s="80"/>
      <c r="L58" s="95"/>
    </row>
    <row r="59" spans="1:12">
      <c r="A59" s="101"/>
      <c r="B59" s="76" t="s">
        <v>139</v>
      </c>
      <c r="C59" s="50" t="s">
        <v>8</v>
      </c>
      <c r="D59" s="80">
        <v>1</v>
      </c>
      <c r="E59" s="80">
        <f>E58*D59</f>
        <v>24</v>
      </c>
      <c r="F59" s="77"/>
      <c r="G59" s="77"/>
      <c r="H59" s="77"/>
      <c r="I59" s="77">
        <f>H59*E59</f>
        <v>0</v>
      </c>
      <c r="J59" s="77"/>
      <c r="K59" s="77"/>
      <c r="L59" s="77">
        <f>K59+I59+G59</f>
        <v>0</v>
      </c>
    </row>
    <row r="60" spans="1:12">
      <c r="A60" s="101"/>
      <c r="B60" s="93" t="s">
        <v>241</v>
      </c>
      <c r="C60" s="53" t="s">
        <v>172</v>
      </c>
      <c r="D60" s="77">
        <v>10</v>
      </c>
      <c r="E60" s="77">
        <f>E58*D60</f>
        <v>240</v>
      </c>
      <c r="F60" s="77"/>
      <c r="G60" s="77">
        <f>F60*E60</f>
        <v>0</v>
      </c>
      <c r="H60" s="77"/>
      <c r="I60" s="77"/>
      <c r="J60" s="77"/>
      <c r="K60" s="77"/>
      <c r="L60" s="8">
        <f>K60+I60+G60</f>
        <v>0</v>
      </c>
    </row>
    <row r="61" spans="1:12">
      <c r="A61" s="101"/>
      <c r="B61" s="94" t="s">
        <v>245</v>
      </c>
      <c r="C61" s="58" t="s">
        <v>160</v>
      </c>
      <c r="D61" s="95">
        <v>0.7</v>
      </c>
      <c r="E61" s="95">
        <f>E58*D61</f>
        <v>16.799999999999997</v>
      </c>
      <c r="F61" s="95"/>
      <c r="G61" s="95">
        <f>F61*E61</f>
        <v>0</v>
      </c>
      <c r="H61" s="95"/>
      <c r="I61" s="95"/>
      <c r="J61" s="95"/>
      <c r="K61" s="95"/>
      <c r="L61" s="95">
        <f>K61+I61+G61</f>
        <v>0</v>
      </c>
    </row>
    <row r="62" spans="1:12">
      <c r="A62" s="58">
        <v>13</v>
      </c>
      <c r="B62" s="96" t="s">
        <v>246</v>
      </c>
      <c r="C62" s="97" t="s">
        <v>160</v>
      </c>
      <c r="D62" s="75"/>
      <c r="E62" s="99">
        <v>13.42</v>
      </c>
      <c r="F62" s="80"/>
      <c r="G62" s="80"/>
      <c r="H62" s="80"/>
      <c r="I62" s="80"/>
      <c r="J62" s="80"/>
      <c r="K62" s="80"/>
      <c r="L62" s="95"/>
    </row>
    <row r="63" spans="1:12">
      <c r="A63" s="101"/>
      <c r="B63" s="76" t="s">
        <v>139</v>
      </c>
      <c r="C63" s="50" t="s">
        <v>8</v>
      </c>
      <c r="D63" s="80">
        <v>1</v>
      </c>
      <c r="E63" s="80">
        <f>E62*D63</f>
        <v>13.42</v>
      </c>
      <c r="F63" s="77"/>
      <c r="G63" s="77"/>
      <c r="H63" s="77"/>
      <c r="I63" s="77">
        <f>H63*E63</f>
        <v>0</v>
      </c>
      <c r="J63" s="77"/>
      <c r="K63" s="77"/>
      <c r="L63" s="77">
        <f>K63+I63+G63</f>
        <v>0</v>
      </c>
    </row>
    <row r="64" spans="1:12">
      <c r="A64" s="101"/>
      <c r="B64" s="93" t="s">
        <v>241</v>
      </c>
      <c r="C64" s="53" t="s">
        <v>172</v>
      </c>
      <c r="D64" s="77">
        <v>10</v>
      </c>
      <c r="E64" s="77">
        <f>E62*D64</f>
        <v>134.19999999999999</v>
      </c>
      <c r="F64" s="77"/>
      <c r="G64" s="77">
        <f>F64*E64</f>
        <v>0</v>
      </c>
      <c r="H64" s="77"/>
      <c r="I64" s="77"/>
      <c r="J64" s="77"/>
      <c r="K64" s="77"/>
      <c r="L64" s="8">
        <f>K64+I64+G64</f>
        <v>0</v>
      </c>
    </row>
    <row r="65" spans="1:12">
      <c r="A65" s="101"/>
      <c r="B65" s="94" t="s">
        <v>245</v>
      </c>
      <c r="C65" s="58" t="s">
        <v>160</v>
      </c>
      <c r="D65" s="95">
        <v>1.02</v>
      </c>
      <c r="E65" s="95">
        <f>E62*D65</f>
        <v>13.6884</v>
      </c>
      <c r="F65" s="95"/>
      <c r="G65" s="95">
        <f>F65*E65</f>
        <v>0</v>
      </c>
      <c r="H65" s="95"/>
      <c r="I65" s="95"/>
      <c r="J65" s="95"/>
      <c r="K65" s="95"/>
      <c r="L65" s="95">
        <f>K65+I65+G65</f>
        <v>0</v>
      </c>
    </row>
    <row r="66" spans="1:12" ht="33" customHeight="1">
      <c r="A66" s="100">
        <v>14</v>
      </c>
      <c r="B66" s="96" t="s">
        <v>247</v>
      </c>
      <c r="C66" s="97" t="s">
        <v>174</v>
      </c>
      <c r="D66" s="99"/>
      <c r="E66" s="99">
        <v>18.2</v>
      </c>
      <c r="F66" s="95"/>
      <c r="G66" s="95"/>
      <c r="H66" s="95"/>
      <c r="I66" s="95"/>
      <c r="J66" s="95"/>
      <c r="K66" s="95"/>
      <c r="L66" s="95"/>
    </row>
    <row r="67" spans="1:12">
      <c r="A67" s="101"/>
      <c r="B67" s="76" t="s">
        <v>139</v>
      </c>
      <c r="C67" s="50" t="s">
        <v>8</v>
      </c>
      <c r="D67" s="80">
        <v>1</v>
      </c>
      <c r="E67" s="80">
        <f>E66*D67</f>
        <v>18.2</v>
      </c>
      <c r="F67" s="77"/>
      <c r="G67" s="77"/>
      <c r="H67" s="77"/>
      <c r="I67" s="77">
        <f>H67*E67</f>
        <v>0</v>
      </c>
      <c r="J67" s="77"/>
      <c r="K67" s="77"/>
      <c r="L67" s="77">
        <f>K67+I67+G67</f>
        <v>0</v>
      </c>
    </row>
    <row r="68" spans="1:12">
      <c r="A68" s="101"/>
      <c r="B68" s="93" t="s">
        <v>248</v>
      </c>
      <c r="C68" s="53" t="s">
        <v>8</v>
      </c>
      <c r="D68" s="77">
        <v>1</v>
      </c>
      <c r="E68" s="77">
        <f>E66*D68</f>
        <v>18.2</v>
      </c>
      <c r="F68" s="77"/>
      <c r="G68" s="77">
        <f>F68*E68</f>
        <v>0</v>
      </c>
      <c r="H68" s="77"/>
      <c r="I68" s="77"/>
      <c r="J68" s="77"/>
      <c r="K68" s="77"/>
      <c r="L68" s="8">
        <f>K68+I68+G68</f>
        <v>0</v>
      </c>
    </row>
    <row r="69" spans="1:12">
      <c r="A69" s="101"/>
      <c r="B69" s="94" t="s">
        <v>194</v>
      </c>
      <c r="C69" s="58" t="s">
        <v>195</v>
      </c>
      <c r="D69" s="95"/>
      <c r="E69" s="95">
        <v>5</v>
      </c>
      <c r="F69" s="95"/>
      <c r="G69" s="95">
        <f>F69*E69</f>
        <v>0</v>
      </c>
      <c r="H69" s="95"/>
      <c r="I69" s="95"/>
      <c r="J69" s="95"/>
      <c r="K69" s="95"/>
      <c r="L69" s="95">
        <f>K69+I69+G69</f>
        <v>0</v>
      </c>
    </row>
    <row r="70" spans="1:12" ht="25.5">
      <c r="A70" s="58">
        <v>15</v>
      </c>
      <c r="B70" s="96" t="s">
        <v>249</v>
      </c>
      <c r="C70" s="97" t="s">
        <v>160</v>
      </c>
      <c r="D70" s="99"/>
      <c r="E70" s="99">
        <v>136.97</v>
      </c>
      <c r="F70" s="95"/>
      <c r="G70" s="95"/>
      <c r="H70" s="95"/>
      <c r="I70" s="95"/>
      <c r="J70" s="95"/>
      <c r="K70" s="95"/>
      <c r="L70" s="95"/>
    </row>
    <row r="71" spans="1:12">
      <c r="A71" s="101"/>
      <c r="B71" s="76" t="s">
        <v>139</v>
      </c>
      <c r="C71" s="50" t="s">
        <v>8</v>
      </c>
      <c r="D71" s="80">
        <v>1</v>
      </c>
      <c r="E71" s="80">
        <f>E70*D71</f>
        <v>136.97</v>
      </c>
      <c r="F71" s="77"/>
      <c r="G71" s="77"/>
      <c r="H71" s="77"/>
      <c r="I71" s="77">
        <f>H71*E71</f>
        <v>0</v>
      </c>
      <c r="J71" s="77"/>
      <c r="K71" s="77"/>
      <c r="L71" s="77">
        <f>K71+I71+G71</f>
        <v>0</v>
      </c>
    </row>
    <row r="72" spans="1:12">
      <c r="A72" s="101"/>
      <c r="B72" s="93" t="s">
        <v>250</v>
      </c>
      <c r="C72" s="53" t="s">
        <v>195</v>
      </c>
      <c r="D72" s="77">
        <v>0.5</v>
      </c>
      <c r="E72" s="77">
        <f>E70*D72</f>
        <v>68.484999999999999</v>
      </c>
      <c r="F72" s="77"/>
      <c r="G72" s="77">
        <f>F72*E72</f>
        <v>0</v>
      </c>
      <c r="H72" s="77"/>
      <c r="I72" s="77"/>
      <c r="J72" s="77"/>
      <c r="K72" s="77"/>
      <c r="L72" s="8">
        <f>K72+I72+G72</f>
        <v>0</v>
      </c>
    </row>
    <row r="73" spans="1:12">
      <c r="A73" s="101"/>
      <c r="B73" s="94" t="s">
        <v>166</v>
      </c>
      <c r="C73" s="58" t="s">
        <v>160</v>
      </c>
      <c r="D73" s="95">
        <v>0.15</v>
      </c>
      <c r="E73" s="95">
        <f>E70*D73</f>
        <v>20.545500000000001</v>
      </c>
      <c r="F73" s="95"/>
      <c r="G73" s="95">
        <f>F73*E73</f>
        <v>0</v>
      </c>
      <c r="H73" s="95"/>
      <c r="I73" s="95"/>
      <c r="J73" s="95"/>
      <c r="K73" s="95"/>
      <c r="L73" s="95">
        <f>K73+I73+G73</f>
        <v>0</v>
      </c>
    </row>
    <row r="74" spans="1:12" ht="25.5">
      <c r="A74" s="58">
        <v>16</v>
      </c>
      <c r="B74" s="96" t="s">
        <v>251</v>
      </c>
      <c r="C74" s="97" t="s">
        <v>174</v>
      </c>
      <c r="D74" s="99"/>
      <c r="E74" s="99">
        <v>319</v>
      </c>
      <c r="F74" s="80"/>
      <c r="G74" s="80"/>
      <c r="H74" s="80"/>
      <c r="I74" s="80"/>
      <c r="J74" s="80"/>
      <c r="K74" s="80"/>
      <c r="L74" s="80"/>
    </row>
    <row r="75" spans="1:12">
      <c r="A75" s="101"/>
      <c r="B75" s="76" t="s">
        <v>139</v>
      </c>
      <c r="C75" s="50" t="s">
        <v>8</v>
      </c>
      <c r="D75" s="80">
        <v>1</v>
      </c>
      <c r="E75" s="80">
        <f>E74*D75</f>
        <v>319</v>
      </c>
      <c r="F75" s="77"/>
      <c r="G75" s="77"/>
      <c r="H75" s="77"/>
      <c r="I75" s="77">
        <f>H75*E75</f>
        <v>0</v>
      </c>
      <c r="J75" s="77"/>
      <c r="K75" s="77"/>
      <c r="L75" s="77">
        <f>K75+I75+G75</f>
        <v>0</v>
      </c>
    </row>
    <row r="76" spans="1:12">
      <c r="A76" s="101"/>
      <c r="B76" s="94" t="s">
        <v>252</v>
      </c>
      <c r="C76" s="50" t="s">
        <v>172</v>
      </c>
      <c r="D76" s="80">
        <v>0.8</v>
      </c>
      <c r="E76" s="80">
        <f>E74*D76</f>
        <v>255.20000000000002</v>
      </c>
      <c r="F76" s="77"/>
      <c r="G76" s="77">
        <f>F76*E76</f>
        <v>0</v>
      </c>
      <c r="H76" s="77"/>
      <c r="I76" s="77"/>
      <c r="J76" s="77"/>
      <c r="K76" s="77"/>
      <c r="L76" s="77">
        <f>K76+I76+G76</f>
        <v>0</v>
      </c>
    </row>
    <row r="77" spans="1:12">
      <c r="A77" s="101"/>
      <c r="B77" s="94" t="s">
        <v>242</v>
      </c>
      <c r="C77" s="58" t="s">
        <v>160</v>
      </c>
      <c r="D77" s="95">
        <v>0.08</v>
      </c>
      <c r="E77" s="95">
        <f>E74*D77</f>
        <v>25.52</v>
      </c>
      <c r="F77" s="95"/>
      <c r="G77" s="95">
        <f>F77*E77</f>
        <v>0</v>
      </c>
      <c r="H77" s="95"/>
      <c r="I77" s="95"/>
      <c r="J77" s="95"/>
      <c r="K77" s="95"/>
      <c r="L77" s="95">
        <f>K77+I77+G77</f>
        <v>0</v>
      </c>
    </row>
    <row r="78" spans="1:12" ht="38.25">
      <c r="A78" s="58">
        <v>17</v>
      </c>
      <c r="B78" s="96" t="s">
        <v>253</v>
      </c>
      <c r="C78" s="97" t="s">
        <v>160</v>
      </c>
      <c r="D78" s="99"/>
      <c r="E78" s="99">
        <v>959.9</v>
      </c>
      <c r="F78" s="80"/>
      <c r="G78" s="80"/>
      <c r="H78" s="80"/>
      <c r="I78" s="80"/>
      <c r="J78" s="80"/>
      <c r="K78" s="80"/>
      <c r="L78" s="95"/>
    </row>
    <row r="79" spans="1:12">
      <c r="A79" s="101"/>
      <c r="B79" s="76" t="s">
        <v>139</v>
      </c>
      <c r="C79" s="50" t="s">
        <v>8</v>
      </c>
      <c r="D79" s="80">
        <v>1</v>
      </c>
      <c r="E79" s="80">
        <f>E78*D79</f>
        <v>959.9</v>
      </c>
      <c r="F79" s="77"/>
      <c r="G79" s="77"/>
      <c r="H79" s="77"/>
      <c r="I79" s="77">
        <f>H79*E79</f>
        <v>0</v>
      </c>
      <c r="J79" s="77"/>
      <c r="K79" s="77"/>
      <c r="L79" s="77">
        <f>K79+I79+G79</f>
        <v>0</v>
      </c>
    </row>
    <row r="80" spans="1:12">
      <c r="A80" s="60"/>
      <c r="B80" s="94" t="s">
        <v>254</v>
      </c>
      <c r="C80" s="50" t="s">
        <v>195</v>
      </c>
      <c r="D80" s="80">
        <v>0.15</v>
      </c>
      <c r="E80" s="80">
        <f>E78*D80</f>
        <v>143.98499999999999</v>
      </c>
      <c r="F80" s="80"/>
      <c r="G80" s="80">
        <f>F80*E80</f>
        <v>0</v>
      </c>
      <c r="H80" s="80"/>
      <c r="I80" s="80"/>
      <c r="J80" s="80"/>
      <c r="K80" s="80"/>
      <c r="L80" s="95">
        <f>G80</f>
        <v>0</v>
      </c>
    </row>
    <row r="81" spans="1:12">
      <c r="A81" s="60"/>
      <c r="B81" s="94" t="s">
        <v>255</v>
      </c>
      <c r="C81" s="58" t="s">
        <v>172</v>
      </c>
      <c r="D81" s="80">
        <v>2.4</v>
      </c>
      <c r="E81" s="80">
        <f>E78*D81</f>
        <v>2303.7599999999998</v>
      </c>
      <c r="F81" s="80"/>
      <c r="G81" s="80">
        <f>F81*E81</f>
        <v>0</v>
      </c>
      <c r="H81" s="80"/>
      <c r="I81" s="80"/>
      <c r="J81" s="80"/>
      <c r="K81" s="80"/>
      <c r="L81" s="95">
        <f>G81</f>
        <v>0</v>
      </c>
    </row>
    <row r="82" spans="1:12" ht="25.5">
      <c r="A82" s="60"/>
      <c r="B82" s="94" t="s">
        <v>256</v>
      </c>
      <c r="C82" s="58" t="s">
        <v>195</v>
      </c>
      <c r="D82" s="95">
        <v>0.4</v>
      </c>
      <c r="E82" s="95">
        <f>E78*D82</f>
        <v>383.96000000000004</v>
      </c>
      <c r="F82" s="95"/>
      <c r="G82" s="95">
        <f>F82*E82</f>
        <v>0</v>
      </c>
      <c r="H82" s="95"/>
      <c r="I82" s="95"/>
      <c r="J82" s="95"/>
      <c r="K82" s="95"/>
      <c r="L82" s="95">
        <f>G82</f>
        <v>0</v>
      </c>
    </row>
    <row r="83" spans="1:12">
      <c r="A83" s="60"/>
      <c r="B83" s="94" t="s">
        <v>166</v>
      </c>
      <c r="C83" s="50" t="s">
        <v>8</v>
      </c>
      <c r="D83" s="80">
        <v>0.1</v>
      </c>
      <c r="E83" s="80">
        <f>E78*D83</f>
        <v>95.990000000000009</v>
      </c>
      <c r="F83" s="80"/>
      <c r="G83" s="80">
        <f>F83*E83</f>
        <v>0</v>
      </c>
      <c r="H83" s="80"/>
      <c r="I83" s="80"/>
      <c r="J83" s="80"/>
      <c r="K83" s="80"/>
      <c r="L83" s="95">
        <f>G83</f>
        <v>0</v>
      </c>
    </row>
    <row r="84" spans="1:12" ht="25.5">
      <c r="A84" s="58">
        <v>18</v>
      </c>
      <c r="B84" s="96" t="s">
        <v>257</v>
      </c>
      <c r="C84" s="97" t="s">
        <v>160</v>
      </c>
      <c r="D84" s="99"/>
      <c r="E84" s="99">
        <v>136.97</v>
      </c>
      <c r="F84" s="80"/>
      <c r="G84" s="80"/>
      <c r="H84" s="80"/>
      <c r="I84" s="80"/>
      <c r="J84" s="80"/>
      <c r="K84" s="80"/>
      <c r="L84" s="95"/>
    </row>
    <row r="85" spans="1:12">
      <c r="A85" s="60"/>
      <c r="B85" s="76" t="s">
        <v>139</v>
      </c>
      <c r="C85" s="50" t="s">
        <v>8</v>
      </c>
      <c r="D85" s="80">
        <v>1</v>
      </c>
      <c r="E85" s="80">
        <f>E84*D85</f>
        <v>136.97</v>
      </c>
      <c r="F85" s="77"/>
      <c r="G85" s="77"/>
      <c r="H85" s="77"/>
      <c r="I85" s="77">
        <f>H85*E85</f>
        <v>0</v>
      </c>
      <c r="J85" s="77"/>
      <c r="K85" s="77"/>
      <c r="L85" s="77">
        <f>K85+I85+G85</f>
        <v>0</v>
      </c>
    </row>
    <row r="86" spans="1:12">
      <c r="A86" s="60"/>
      <c r="B86" s="94" t="s">
        <v>258</v>
      </c>
      <c r="C86" s="50" t="s">
        <v>195</v>
      </c>
      <c r="D86" s="80">
        <v>0.3</v>
      </c>
      <c r="E86" s="80">
        <f>E84*D86</f>
        <v>41.091000000000001</v>
      </c>
      <c r="F86" s="80"/>
      <c r="G86" s="80">
        <f>F86*E86</f>
        <v>0</v>
      </c>
      <c r="H86" s="80"/>
      <c r="I86" s="80"/>
      <c r="J86" s="80"/>
      <c r="K86" s="80"/>
      <c r="L86" s="95">
        <f>G86</f>
        <v>0</v>
      </c>
    </row>
    <row r="87" spans="1:12" ht="59.25" customHeight="1">
      <c r="A87" s="58">
        <v>19</v>
      </c>
      <c r="B87" s="96" t="s">
        <v>259</v>
      </c>
      <c r="C87" s="97" t="s">
        <v>160</v>
      </c>
      <c r="D87" s="99"/>
      <c r="E87" s="99">
        <v>8.4</v>
      </c>
      <c r="F87" s="80"/>
      <c r="G87" s="80"/>
      <c r="H87" s="80"/>
      <c r="I87" s="80"/>
      <c r="J87" s="80"/>
      <c r="K87" s="80"/>
      <c r="L87" s="80"/>
    </row>
    <row r="88" spans="1:12" ht="25.5">
      <c r="A88" s="101"/>
      <c r="B88" s="94" t="s">
        <v>260</v>
      </c>
      <c r="C88" s="58" t="s">
        <v>160</v>
      </c>
      <c r="D88" s="95">
        <v>1</v>
      </c>
      <c r="E88" s="95">
        <f>E87*D88</f>
        <v>8.4</v>
      </c>
      <c r="F88" s="95"/>
      <c r="G88" s="95">
        <f>F88*E88</f>
        <v>0</v>
      </c>
      <c r="H88" s="95"/>
      <c r="I88" s="95"/>
      <c r="J88" s="95"/>
      <c r="K88" s="95"/>
      <c r="L88" s="95">
        <f>G88</f>
        <v>0</v>
      </c>
    </row>
    <row r="89" spans="1:12" ht="38.25">
      <c r="A89" s="58">
        <v>20</v>
      </c>
      <c r="B89" s="96" t="s">
        <v>261</v>
      </c>
      <c r="C89" s="97" t="s">
        <v>160</v>
      </c>
      <c r="D89" s="99"/>
      <c r="E89" s="99">
        <v>40.78</v>
      </c>
      <c r="F89" s="80"/>
      <c r="G89" s="80"/>
      <c r="H89" s="80"/>
      <c r="I89" s="80"/>
      <c r="J89" s="80"/>
      <c r="K89" s="80"/>
      <c r="L89" s="80"/>
    </row>
    <row r="90" spans="1:12" ht="25.5">
      <c r="A90" s="101"/>
      <c r="B90" s="94" t="s">
        <v>260</v>
      </c>
      <c r="C90" s="58" t="s">
        <v>160</v>
      </c>
      <c r="D90" s="95">
        <v>1</v>
      </c>
      <c r="E90" s="95">
        <f>E89*D90</f>
        <v>40.78</v>
      </c>
      <c r="F90" s="95"/>
      <c r="G90" s="95">
        <f>F90*E90</f>
        <v>0</v>
      </c>
      <c r="H90" s="95"/>
      <c r="I90" s="95"/>
      <c r="J90" s="95"/>
      <c r="K90" s="95"/>
      <c r="L90" s="95">
        <f>G90</f>
        <v>0</v>
      </c>
    </row>
    <row r="91" spans="1:12" ht="25.5">
      <c r="A91" s="58">
        <v>21</v>
      </c>
      <c r="B91" s="96" t="s">
        <v>262</v>
      </c>
      <c r="C91" s="97" t="s">
        <v>160</v>
      </c>
      <c r="D91" s="99"/>
      <c r="E91" s="99">
        <v>3.96</v>
      </c>
      <c r="F91" s="80"/>
      <c r="G91" s="80"/>
      <c r="H91" s="80"/>
      <c r="I91" s="80"/>
      <c r="J91" s="80"/>
      <c r="K91" s="80"/>
      <c r="L91" s="80"/>
    </row>
    <row r="92" spans="1:12">
      <c r="A92" s="101"/>
      <c r="B92" s="94" t="s">
        <v>263</v>
      </c>
      <c r="C92" s="58" t="s">
        <v>160</v>
      </c>
      <c r="D92" s="95">
        <v>1</v>
      </c>
      <c r="E92" s="95">
        <f>E91*D92</f>
        <v>3.96</v>
      </c>
      <c r="F92" s="95"/>
      <c r="G92" s="95">
        <f>F92*E92</f>
        <v>0</v>
      </c>
      <c r="H92" s="95"/>
      <c r="I92" s="95"/>
      <c r="J92" s="95"/>
      <c r="K92" s="95"/>
      <c r="L92" s="95">
        <f>G92</f>
        <v>0</v>
      </c>
    </row>
    <row r="93" spans="1:12" ht="25.5">
      <c r="A93" s="58">
        <v>22</v>
      </c>
      <c r="B93" s="96" t="s">
        <v>264</v>
      </c>
      <c r="C93" s="97" t="s">
        <v>160</v>
      </c>
      <c r="D93" s="99"/>
      <c r="E93" s="99">
        <v>9</v>
      </c>
      <c r="F93" s="80"/>
      <c r="G93" s="80"/>
      <c r="H93" s="80"/>
      <c r="I93" s="80"/>
      <c r="J93" s="80"/>
      <c r="K93" s="80"/>
      <c r="L93" s="80"/>
    </row>
    <row r="94" spans="1:12">
      <c r="A94" s="101"/>
      <c r="B94" s="94" t="s">
        <v>265</v>
      </c>
      <c r="C94" s="58" t="s">
        <v>160</v>
      </c>
      <c r="D94" s="95">
        <v>1</v>
      </c>
      <c r="E94" s="95">
        <f>E93*D94</f>
        <v>9</v>
      </c>
      <c r="F94" s="95"/>
      <c r="G94" s="95">
        <f>F94*E94</f>
        <v>0</v>
      </c>
      <c r="H94" s="95"/>
      <c r="I94" s="95"/>
      <c r="J94" s="95"/>
      <c r="K94" s="95"/>
      <c r="L94" s="95">
        <f>G94</f>
        <v>0</v>
      </c>
    </row>
    <row r="95" spans="1:12">
      <c r="A95" s="58">
        <v>23</v>
      </c>
      <c r="B95" s="96" t="s">
        <v>266</v>
      </c>
      <c r="C95" s="97" t="s">
        <v>160</v>
      </c>
      <c r="D95" s="99"/>
      <c r="E95" s="99">
        <v>9.02</v>
      </c>
      <c r="F95" s="80"/>
      <c r="G95" s="80"/>
      <c r="H95" s="80"/>
      <c r="I95" s="80"/>
      <c r="J95" s="80"/>
      <c r="K95" s="80"/>
      <c r="L95" s="80"/>
    </row>
    <row r="96" spans="1:12">
      <c r="A96" s="60"/>
      <c r="B96" s="76" t="s">
        <v>139</v>
      </c>
      <c r="C96" s="50" t="s">
        <v>8</v>
      </c>
      <c r="D96" s="80">
        <v>1</v>
      </c>
      <c r="E96" s="80">
        <f>E95*D96</f>
        <v>9.02</v>
      </c>
      <c r="F96" s="77"/>
      <c r="G96" s="77"/>
      <c r="H96" s="77"/>
      <c r="I96" s="77">
        <f>H96*E96</f>
        <v>0</v>
      </c>
      <c r="J96" s="77"/>
      <c r="K96" s="77"/>
      <c r="L96" s="77">
        <f>K96+I96+G96</f>
        <v>0</v>
      </c>
    </row>
    <row r="97" spans="1:12">
      <c r="A97" s="101"/>
      <c r="B97" s="76" t="s">
        <v>267</v>
      </c>
      <c r="C97" s="50" t="s">
        <v>191</v>
      </c>
      <c r="D97" s="80">
        <v>1</v>
      </c>
      <c r="E97" s="80">
        <f>E95*D97</f>
        <v>9.02</v>
      </c>
      <c r="F97" s="77"/>
      <c r="G97" s="77">
        <f>F97*E97</f>
        <v>0</v>
      </c>
      <c r="H97" s="77"/>
      <c r="I97" s="77"/>
      <c r="J97" s="77"/>
      <c r="K97" s="77"/>
      <c r="L97" s="77">
        <f>G97</f>
        <v>0</v>
      </c>
    </row>
    <row r="98" spans="1:12">
      <c r="A98" s="58">
        <v>24</v>
      </c>
      <c r="B98" s="96" t="s">
        <v>268</v>
      </c>
      <c r="C98" s="97" t="s">
        <v>191</v>
      </c>
      <c r="D98" s="99"/>
      <c r="E98" s="99">
        <v>15</v>
      </c>
      <c r="F98" s="80"/>
      <c r="G98" s="80"/>
      <c r="H98" s="80"/>
      <c r="I98" s="80"/>
      <c r="J98" s="80"/>
      <c r="K98" s="80"/>
      <c r="L98" s="80"/>
    </row>
    <row r="99" spans="1:12">
      <c r="A99" s="101"/>
      <c r="B99" s="76" t="s">
        <v>139</v>
      </c>
      <c r="C99" s="50" t="s">
        <v>8</v>
      </c>
      <c r="D99" s="80">
        <v>1</v>
      </c>
      <c r="E99" s="80">
        <f>E98*D99</f>
        <v>15</v>
      </c>
      <c r="F99" s="77"/>
      <c r="G99" s="77"/>
      <c r="H99" s="77"/>
      <c r="I99" s="77">
        <f>H99*E99</f>
        <v>0</v>
      </c>
      <c r="J99" s="77"/>
      <c r="K99" s="77"/>
      <c r="L99" s="77">
        <f>K99+I99+G99</f>
        <v>0</v>
      </c>
    </row>
    <row r="100" spans="1:12" ht="17.25" customHeight="1">
      <c r="A100" s="101"/>
      <c r="B100" s="94" t="s">
        <v>269</v>
      </c>
      <c r="C100" s="50" t="s">
        <v>8</v>
      </c>
      <c r="D100" s="80">
        <v>1</v>
      </c>
      <c r="E100" s="80">
        <f>E98*D100</f>
        <v>15</v>
      </c>
      <c r="F100" s="80"/>
      <c r="G100" s="80">
        <f>F100*E100</f>
        <v>0</v>
      </c>
      <c r="H100" s="80"/>
      <c r="I100" s="80"/>
      <c r="J100" s="80"/>
      <c r="K100" s="80"/>
      <c r="L100" s="80">
        <f>G100</f>
        <v>0</v>
      </c>
    </row>
    <row r="101" spans="1:12" ht="25.5">
      <c r="A101" s="58">
        <v>25</v>
      </c>
      <c r="B101" s="96" t="s">
        <v>270</v>
      </c>
      <c r="C101" s="97" t="s">
        <v>160</v>
      </c>
      <c r="D101" s="75"/>
      <c r="E101" s="99">
        <v>5.94</v>
      </c>
      <c r="F101" s="80"/>
      <c r="G101" s="80"/>
      <c r="H101" s="80"/>
      <c r="I101" s="80"/>
      <c r="J101" s="80"/>
      <c r="K101" s="80"/>
      <c r="L101" s="80"/>
    </row>
    <row r="102" spans="1:12">
      <c r="A102" s="101"/>
      <c r="B102" s="94" t="s">
        <v>271</v>
      </c>
      <c r="C102" s="50" t="s">
        <v>160</v>
      </c>
      <c r="D102" s="80">
        <v>1</v>
      </c>
      <c r="E102" s="80">
        <f>E101*D102</f>
        <v>5.94</v>
      </c>
      <c r="F102" s="80"/>
      <c r="G102" s="80">
        <f>F102*E102</f>
        <v>0</v>
      </c>
      <c r="H102" s="80"/>
      <c r="I102" s="80"/>
      <c r="J102" s="80"/>
      <c r="K102" s="80"/>
      <c r="L102" s="80">
        <f>G102</f>
        <v>0</v>
      </c>
    </row>
    <row r="103" spans="1:12" ht="29.25" customHeight="1">
      <c r="A103" s="58">
        <v>26</v>
      </c>
      <c r="B103" s="35" t="s">
        <v>272</v>
      </c>
      <c r="C103" s="6" t="s">
        <v>160</v>
      </c>
      <c r="D103" s="7"/>
      <c r="E103" s="7">
        <v>491.8</v>
      </c>
      <c r="F103" s="8"/>
      <c r="G103" s="77"/>
      <c r="H103" s="77"/>
      <c r="I103" s="77"/>
      <c r="J103" s="77"/>
      <c r="K103" s="77"/>
      <c r="L103" s="77"/>
    </row>
    <row r="104" spans="1:12">
      <c r="A104" s="101"/>
      <c r="B104" s="76" t="s">
        <v>139</v>
      </c>
      <c r="C104" s="53" t="s">
        <v>8</v>
      </c>
      <c r="D104" s="8">
        <v>1</v>
      </c>
      <c r="E104" s="8">
        <f>E103*D104</f>
        <v>491.8</v>
      </c>
      <c r="F104" s="8"/>
      <c r="G104" s="8"/>
      <c r="H104" s="8"/>
      <c r="I104" s="8">
        <f>H104*E104</f>
        <v>0</v>
      </c>
      <c r="J104" s="8"/>
      <c r="K104" s="8"/>
      <c r="L104" s="8">
        <f>K104+I104+G104</f>
        <v>0</v>
      </c>
    </row>
    <row r="105" spans="1:12">
      <c r="A105" s="101"/>
      <c r="B105" s="93" t="s">
        <v>207</v>
      </c>
      <c r="C105" s="78" t="s">
        <v>153</v>
      </c>
      <c r="D105" s="77">
        <v>3.0599999999999999E-2</v>
      </c>
      <c r="E105" s="77">
        <f>E103*D105</f>
        <v>15.04908</v>
      </c>
      <c r="F105" s="77"/>
      <c r="G105" s="77">
        <f>F105*E105</f>
        <v>0</v>
      </c>
      <c r="H105" s="77"/>
      <c r="I105" s="77"/>
      <c r="J105" s="77"/>
      <c r="K105" s="77"/>
      <c r="L105" s="8">
        <f>K105+I105+G105</f>
        <v>0</v>
      </c>
    </row>
    <row r="106" spans="1:12">
      <c r="A106" s="101"/>
      <c r="B106" s="94" t="s">
        <v>273</v>
      </c>
      <c r="C106" s="50" t="s">
        <v>160</v>
      </c>
      <c r="D106" s="80">
        <v>1</v>
      </c>
      <c r="E106" s="80">
        <f>E103*D106</f>
        <v>491.8</v>
      </c>
      <c r="F106" s="80"/>
      <c r="G106" s="77">
        <f>F106*E106</f>
        <v>0</v>
      </c>
      <c r="H106" s="80"/>
      <c r="I106" s="80"/>
      <c r="J106" s="80"/>
      <c r="K106" s="80"/>
      <c r="L106" s="8">
        <f>K106+I106+G106</f>
        <v>0</v>
      </c>
    </row>
    <row r="107" spans="1:12" ht="38.25">
      <c r="A107" s="58">
        <v>27</v>
      </c>
      <c r="B107" s="96" t="s">
        <v>274</v>
      </c>
      <c r="C107" s="97" t="s">
        <v>160</v>
      </c>
      <c r="D107" s="99"/>
      <c r="E107" s="99">
        <v>491.8</v>
      </c>
      <c r="F107" s="80"/>
      <c r="G107" s="80"/>
      <c r="H107" s="80"/>
      <c r="I107" s="80"/>
      <c r="J107" s="80"/>
      <c r="K107" s="80"/>
      <c r="L107" s="77"/>
    </row>
    <row r="108" spans="1:12">
      <c r="A108" s="101"/>
      <c r="B108" s="76" t="s">
        <v>139</v>
      </c>
      <c r="C108" s="53" t="s">
        <v>8</v>
      </c>
      <c r="D108" s="53">
        <v>1</v>
      </c>
      <c r="E108" s="8">
        <f>E107*D108</f>
        <v>491.8</v>
      </c>
      <c r="F108" s="8"/>
      <c r="G108" s="8"/>
      <c r="H108" s="8"/>
      <c r="I108" s="8">
        <f>H108*E108</f>
        <v>0</v>
      </c>
      <c r="J108" s="8"/>
      <c r="K108" s="8"/>
      <c r="L108" s="8">
        <f>K108+I108+G108</f>
        <v>0</v>
      </c>
    </row>
    <row r="109" spans="1:12">
      <c r="A109" s="101"/>
      <c r="B109" s="76" t="s">
        <v>254</v>
      </c>
      <c r="C109" s="53" t="s">
        <v>275</v>
      </c>
      <c r="D109" s="53">
        <v>0.15</v>
      </c>
      <c r="E109" s="8">
        <f>D109*E107</f>
        <v>73.77</v>
      </c>
      <c r="F109" s="8"/>
      <c r="G109" s="8">
        <f>F109*E109</f>
        <v>0</v>
      </c>
      <c r="H109" s="8"/>
      <c r="I109" s="8"/>
      <c r="J109" s="8"/>
      <c r="K109" s="8"/>
      <c r="L109" s="8">
        <f>G109</f>
        <v>0</v>
      </c>
    </row>
    <row r="110" spans="1:12">
      <c r="A110" s="101"/>
      <c r="B110" s="93" t="s">
        <v>276</v>
      </c>
      <c r="C110" s="78" t="s">
        <v>172</v>
      </c>
      <c r="D110" s="77">
        <v>6</v>
      </c>
      <c r="E110" s="77">
        <f>E107*D110</f>
        <v>2950.8</v>
      </c>
      <c r="F110" s="77"/>
      <c r="G110" s="77">
        <f>F110*E110</f>
        <v>0</v>
      </c>
      <c r="H110" s="77"/>
      <c r="I110" s="77"/>
      <c r="J110" s="77"/>
      <c r="K110" s="77"/>
      <c r="L110" s="8">
        <f>K110+I110+G110</f>
        <v>0</v>
      </c>
    </row>
    <row r="111" spans="1:12" ht="25.5">
      <c r="A111" s="101"/>
      <c r="B111" s="94" t="s">
        <v>277</v>
      </c>
      <c r="C111" s="58" t="s">
        <v>275</v>
      </c>
      <c r="D111" s="95">
        <v>0.55000000000000004</v>
      </c>
      <c r="E111" s="58">
        <f>E107*D111</f>
        <v>270.49</v>
      </c>
      <c r="F111" s="95"/>
      <c r="G111" s="8">
        <f>F111*E111</f>
        <v>0</v>
      </c>
      <c r="H111" s="95"/>
      <c r="I111" s="95"/>
      <c r="J111" s="95"/>
      <c r="K111" s="95"/>
      <c r="L111" s="8">
        <f>K111+I111+G111</f>
        <v>0</v>
      </c>
    </row>
    <row r="112" spans="1:12">
      <c r="A112" s="101"/>
      <c r="B112" s="94" t="s">
        <v>166</v>
      </c>
      <c r="C112" s="50" t="s">
        <v>8</v>
      </c>
      <c r="D112" s="80">
        <v>0.1</v>
      </c>
      <c r="E112" s="80">
        <f>E109*D112</f>
        <v>7.3769999999999998</v>
      </c>
      <c r="F112" s="80"/>
      <c r="G112" s="80">
        <f>F112*E112</f>
        <v>0</v>
      </c>
      <c r="H112" s="80"/>
      <c r="I112" s="80"/>
      <c r="J112" s="80"/>
      <c r="K112" s="80"/>
      <c r="L112" s="77">
        <f>K112+I112+G112</f>
        <v>0</v>
      </c>
    </row>
    <row r="113" spans="1:13">
      <c r="A113" s="102"/>
      <c r="B113" s="36" t="s">
        <v>122</v>
      </c>
      <c r="C113" s="32"/>
      <c r="D113" s="33"/>
      <c r="E113" s="33"/>
      <c r="F113" s="33"/>
      <c r="G113" s="37">
        <f>SUM(G13:G112)</f>
        <v>0</v>
      </c>
      <c r="H113" s="33"/>
      <c r="I113" s="33"/>
      <c r="J113" s="33"/>
      <c r="K113" s="33"/>
      <c r="L113" s="37">
        <f>SUM(L13:L112)</f>
        <v>0</v>
      </c>
    </row>
    <row r="114" spans="1:13">
      <c r="A114" s="38"/>
      <c r="B114" s="115" t="s">
        <v>197</v>
      </c>
      <c r="C114" s="40">
        <v>0.05</v>
      </c>
      <c r="D114" s="9"/>
      <c r="E114" s="10"/>
      <c r="F114" s="11"/>
      <c r="G114" s="11"/>
      <c r="H114" s="11"/>
      <c r="I114" s="11"/>
      <c r="J114" s="11"/>
      <c r="K114" s="11"/>
      <c r="L114" s="8">
        <f>G113*C114</f>
        <v>0</v>
      </c>
    </row>
    <row r="115" spans="1:13">
      <c r="A115" s="38"/>
      <c r="B115" s="36" t="s">
        <v>122</v>
      </c>
      <c r="C115" s="40"/>
      <c r="D115" s="9"/>
      <c r="E115" s="10"/>
      <c r="F115" s="11"/>
      <c r="G115" s="11"/>
      <c r="H115" s="11"/>
      <c r="I115" s="11"/>
      <c r="J115" s="11"/>
      <c r="K115" s="11"/>
      <c r="L115" s="8">
        <f>L114+L113</f>
        <v>0</v>
      </c>
      <c r="M115" s="49"/>
    </row>
    <row r="116" spans="1:13">
      <c r="A116" s="13"/>
      <c r="B116" s="41" t="s">
        <v>198</v>
      </c>
      <c r="C116" s="12">
        <v>0.1</v>
      </c>
      <c r="D116" s="9"/>
      <c r="E116" s="10"/>
      <c r="F116" s="11"/>
      <c r="G116" s="11"/>
      <c r="H116" s="11"/>
      <c r="I116" s="11"/>
      <c r="J116" s="11"/>
      <c r="K116" s="11"/>
      <c r="L116" s="8">
        <f>L115*C116</f>
        <v>0</v>
      </c>
    </row>
    <row r="117" spans="1:13">
      <c r="A117" s="13"/>
      <c r="B117" s="42" t="s">
        <v>199</v>
      </c>
      <c r="C117" s="12"/>
      <c r="D117" s="9"/>
      <c r="E117" s="10"/>
      <c r="F117" s="11"/>
      <c r="G117" s="11"/>
      <c r="H117" s="11"/>
      <c r="I117" s="11"/>
      <c r="J117" s="11"/>
      <c r="K117" s="11"/>
      <c r="L117" s="8">
        <f>L116+L115</f>
        <v>0</v>
      </c>
      <c r="M117" s="49"/>
    </row>
    <row r="118" spans="1:13">
      <c r="A118" s="43"/>
      <c r="B118" s="39" t="s">
        <v>200</v>
      </c>
      <c r="C118" s="40">
        <v>0.08</v>
      </c>
      <c r="D118" s="44"/>
      <c r="E118" s="44"/>
      <c r="F118" s="39"/>
      <c r="G118" s="37"/>
      <c r="H118" s="37"/>
      <c r="I118" s="37"/>
      <c r="J118" s="45"/>
      <c r="K118" s="45"/>
      <c r="L118" s="33">
        <f>L117*C118</f>
        <v>0</v>
      </c>
    </row>
    <row r="119" spans="1:13">
      <c r="B119" s="36" t="s">
        <v>122</v>
      </c>
      <c r="C119" s="40"/>
      <c r="D119" s="44"/>
      <c r="E119" s="44"/>
      <c r="F119" s="39"/>
      <c r="G119" s="37"/>
      <c r="H119" s="37"/>
      <c r="I119" s="37"/>
      <c r="J119" s="45"/>
      <c r="K119" s="45"/>
      <c r="L119" s="33">
        <f>L118+L117</f>
        <v>0</v>
      </c>
    </row>
    <row r="120" spans="1:13">
      <c r="B120" s="39" t="s">
        <v>201</v>
      </c>
      <c r="C120" s="40">
        <v>0.05</v>
      </c>
      <c r="D120" s="44"/>
      <c r="E120" s="44"/>
      <c r="F120" s="39"/>
      <c r="G120" s="37"/>
      <c r="H120" s="37"/>
      <c r="I120" s="37"/>
      <c r="J120" s="45"/>
      <c r="K120" s="45"/>
      <c r="L120" s="33">
        <f>L119*C120</f>
        <v>0</v>
      </c>
    </row>
    <row r="121" spans="1:13">
      <c r="B121" s="36" t="s">
        <v>122</v>
      </c>
      <c r="C121" s="40"/>
      <c r="D121" s="44"/>
      <c r="E121" s="44"/>
      <c r="F121" s="39"/>
      <c r="G121" s="37"/>
      <c r="H121" s="37"/>
      <c r="I121" s="37"/>
      <c r="J121" s="45"/>
      <c r="K121" s="45"/>
      <c r="L121" s="33">
        <f>L120+L119</f>
        <v>0</v>
      </c>
    </row>
    <row r="122" spans="1:13">
      <c r="B122" s="39" t="s">
        <v>202</v>
      </c>
      <c r="C122" s="40">
        <v>0.18</v>
      </c>
      <c r="D122" s="44"/>
      <c r="E122" s="44"/>
      <c r="F122" s="39"/>
      <c r="G122" s="37"/>
      <c r="H122" s="37"/>
      <c r="I122" s="37"/>
      <c r="J122" s="45"/>
      <c r="K122" s="45"/>
      <c r="L122" s="33">
        <f>L121*C122</f>
        <v>0</v>
      </c>
    </row>
    <row r="123" spans="1:13">
      <c r="B123" s="36" t="s">
        <v>196</v>
      </c>
      <c r="C123" s="46"/>
      <c r="D123" s="46"/>
      <c r="E123" s="46"/>
      <c r="F123" s="46"/>
      <c r="G123" s="47"/>
      <c r="H123" s="47"/>
      <c r="I123" s="47"/>
      <c r="J123" s="47"/>
      <c r="K123" s="47"/>
      <c r="L123" s="48">
        <f>L122+L121</f>
        <v>0</v>
      </c>
    </row>
    <row r="124" spans="1:13">
      <c r="L124"/>
    </row>
    <row r="126" spans="1:13">
      <c r="L126" s="49"/>
    </row>
    <row r="210" ht="16.5" customHeight="1"/>
  </sheetData>
  <mergeCells count="7">
    <mergeCell ref="L10:L11"/>
    <mergeCell ref="B13:E13"/>
    <mergeCell ref="A10:A11"/>
    <mergeCell ref="D10:E10"/>
    <mergeCell ref="F10:G10"/>
    <mergeCell ref="H10:I10"/>
    <mergeCell ref="J10:K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AFAF2-2DF0-4941-8E4D-C103CB8C393F}">
  <dimension ref="A2:N75"/>
  <sheetViews>
    <sheetView topLeftCell="A9" workbookViewId="0">
      <selection activeCell="J14" sqref="J14:J63"/>
    </sheetView>
  </sheetViews>
  <sheetFormatPr defaultRowHeight="12.75"/>
  <cols>
    <col min="1" max="1" width="6.28515625" style="15" customWidth="1"/>
    <col min="2" max="2" width="47.140625" style="15" customWidth="1"/>
    <col min="3" max="3" width="9.140625" style="15"/>
    <col min="4" max="4" width="9.42578125" style="15" customWidth="1"/>
    <col min="5" max="5" width="9" style="15" customWidth="1"/>
    <col min="6" max="6" width="9.7109375" style="15" customWidth="1"/>
    <col min="7" max="7" width="10.7109375" style="15" customWidth="1"/>
    <col min="8" max="8" width="9.140625" style="15"/>
    <col min="9" max="11" width="12.140625" style="15" customWidth="1"/>
    <col min="12" max="12" width="13.5703125" style="15" customWidth="1"/>
    <col min="13" max="16384" width="9.140625" style="15"/>
  </cols>
  <sheetData>
    <row r="2" spans="1:12" ht="18" customHeight="1">
      <c r="B2" s="14" t="s">
        <v>110</v>
      </c>
      <c r="C2" s="14"/>
      <c r="D2" s="14"/>
      <c r="E2" s="135"/>
      <c r="F2" s="135"/>
      <c r="G2" s="135"/>
      <c r="H2" s="74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35"/>
      <c r="F3" s="135"/>
      <c r="G3" s="135"/>
      <c r="H3" s="74"/>
      <c r="I3" s="16"/>
      <c r="J3" s="16"/>
      <c r="K3" s="16"/>
      <c r="L3" s="16"/>
    </row>
    <row r="4" spans="1:1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" customHeight="1">
      <c r="B5" s="16"/>
      <c r="C5" s="14" t="s">
        <v>278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 t="s">
        <v>279</v>
      </c>
      <c r="D6" s="16"/>
      <c r="E6" s="16"/>
      <c r="F6" s="16"/>
      <c r="G6" s="16"/>
      <c r="H6" s="16"/>
      <c r="I6" s="16"/>
      <c r="J6" s="16"/>
      <c r="K6" s="16"/>
      <c r="L6" s="16"/>
    </row>
    <row r="7" spans="1:1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9.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 ht="16.5" customHeight="1">
      <c r="B9" s="16"/>
      <c r="C9" s="16"/>
      <c r="D9" s="16"/>
      <c r="E9" s="16"/>
      <c r="F9" s="16"/>
      <c r="G9" s="16"/>
      <c r="H9" s="16"/>
      <c r="I9" s="16"/>
      <c r="J9" s="16"/>
      <c r="K9" s="18"/>
      <c r="L9" s="16"/>
    </row>
    <row r="10" spans="1:12" ht="33" customHeight="1">
      <c r="A10" s="298" t="s">
        <v>113</v>
      </c>
      <c r="B10" s="298" t="s">
        <v>130</v>
      </c>
      <c r="C10" s="298" t="s">
        <v>131</v>
      </c>
      <c r="D10" s="304" t="s">
        <v>125</v>
      </c>
      <c r="E10" s="301"/>
      <c r="F10" s="302" t="s">
        <v>126</v>
      </c>
      <c r="G10" s="303"/>
      <c r="H10" s="304" t="s">
        <v>127</v>
      </c>
      <c r="I10" s="301"/>
      <c r="J10" s="304" t="s">
        <v>280</v>
      </c>
      <c r="K10" s="301"/>
      <c r="L10" s="305" t="s">
        <v>122</v>
      </c>
    </row>
    <row r="11" spans="1:12" ht="68.25" customHeight="1">
      <c r="A11" s="299"/>
      <c r="B11" s="299"/>
      <c r="C11" s="299"/>
      <c r="D11" s="21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06"/>
    </row>
    <row r="12" spans="1:12" ht="21" customHeight="1">
      <c r="A12" s="223" t="s">
        <v>134</v>
      </c>
      <c r="B12" s="223">
        <v>2</v>
      </c>
      <c r="C12" s="223">
        <v>3</v>
      </c>
      <c r="D12" s="22" t="s">
        <v>135</v>
      </c>
      <c r="E12" s="224">
        <v>5</v>
      </c>
      <c r="F12" s="223">
        <v>6</v>
      </c>
      <c r="G12" s="224">
        <v>7</v>
      </c>
      <c r="H12" s="223">
        <v>8</v>
      </c>
      <c r="I12" s="224">
        <v>9</v>
      </c>
      <c r="J12" s="224">
        <v>10</v>
      </c>
      <c r="K12" s="224">
        <v>11</v>
      </c>
      <c r="L12" s="223">
        <v>12</v>
      </c>
    </row>
    <row r="13" spans="1:12" ht="21" customHeight="1">
      <c r="A13" s="225"/>
      <c r="B13" s="312" t="s">
        <v>281</v>
      </c>
      <c r="C13" s="313"/>
      <c r="D13" s="313"/>
      <c r="E13" s="313"/>
      <c r="F13" s="226"/>
      <c r="G13" s="227"/>
      <c r="H13" s="226"/>
      <c r="I13" s="227"/>
      <c r="J13" s="227"/>
      <c r="K13" s="227"/>
      <c r="L13" s="228"/>
    </row>
    <row r="14" spans="1:12" ht="46.5" customHeight="1">
      <c r="A14" s="262">
        <v>1</v>
      </c>
      <c r="B14" s="180" t="s">
        <v>282</v>
      </c>
      <c r="C14" s="168" t="s">
        <v>174</v>
      </c>
      <c r="D14" s="168"/>
      <c r="E14" s="169">
        <v>3330</v>
      </c>
      <c r="F14" s="175"/>
      <c r="G14" s="174"/>
      <c r="H14" s="174"/>
      <c r="I14" s="174"/>
      <c r="J14" s="174"/>
      <c r="K14" s="175"/>
      <c r="L14" s="174"/>
    </row>
    <row r="15" spans="1:12" ht="15.75" customHeight="1">
      <c r="A15" s="263"/>
      <c r="B15" s="134" t="s">
        <v>176</v>
      </c>
      <c r="C15" s="34" t="s">
        <v>8</v>
      </c>
      <c r="D15" s="174">
        <v>0.13</v>
      </c>
      <c r="E15" s="175">
        <f>E14*D15</f>
        <v>432.90000000000003</v>
      </c>
      <c r="F15" s="175"/>
      <c r="G15" s="174"/>
      <c r="H15" s="175"/>
      <c r="I15" s="175">
        <f>H15*E15</f>
        <v>0</v>
      </c>
      <c r="J15" s="175"/>
      <c r="K15" s="175"/>
      <c r="L15" s="175">
        <f t="shared" ref="L15:L22" si="0">K15+I15+G15</f>
        <v>0</v>
      </c>
    </row>
    <row r="16" spans="1:12" ht="15.75" customHeight="1">
      <c r="A16" s="263"/>
      <c r="B16" s="229" t="s">
        <v>283</v>
      </c>
      <c r="C16" s="230" t="s">
        <v>8</v>
      </c>
      <c r="D16" s="174">
        <v>2.4400000000000002E-2</v>
      </c>
      <c r="E16" s="175">
        <f>E14*D16</f>
        <v>81.25200000000001</v>
      </c>
      <c r="F16" s="175"/>
      <c r="G16" s="175">
        <f t="shared" ref="G16:G22" si="1">F16*E16</f>
        <v>0</v>
      </c>
      <c r="H16" s="231"/>
      <c r="I16" s="231"/>
      <c r="J16" s="231"/>
      <c r="K16" s="231"/>
      <c r="L16" s="175">
        <f t="shared" si="0"/>
        <v>0</v>
      </c>
    </row>
    <row r="17" spans="1:12" ht="15.75" customHeight="1">
      <c r="A17" s="263"/>
      <c r="B17" s="232" t="s">
        <v>284</v>
      </c>
      <c r="C17" s="174" t="s">
        <v>285</v>
      </c>
      <c r="D17" s="174" t="s">
        <v>186</v>
      </c>
      <c r="E17" s="175">
        <v>80</v>
      </c>
      <c r="F17" s="175"/>
      <c r="G17" s="233">
        <f t="shared" si="1"/>
        <v>0</v>
      </c>
      <c r="H17" s="233"/>
      <c r="I17" s="233"/>
      <c r="J17" s="233"/>
      <c r="K17" s="233"/>
      <c r="L17" s="175">
        <f t="shared" si="0"/>
        <v>0</v>
      </c>
    </row>
    <row r="18" spans="1:12" ht="15.75" customHeight="1">
      <c r="A18" s="263"/>
      <c r="B18" s="232" t="s">
        <v>286</v>
      </c>
      <c r="C18" s="174" t="s">
        <v>285</v>
      </c>
      <c r="D18" s="174" t="s">
        <v>186</v>
      </c>
      <c r="E18" s="175">
        <v>100</v>
      </c>
      <c r="F18" s="175"/>
      <c r="G18" s="233">
        <f t="shared" si="1"/>
        <v>0</v>
      </c>
      <c r="H18" s="233"/>
      <c r="I18" s="233"/>
      <c r="J18" s="233"/>
      <c r="K18" s="233"/>
      <c r="L18" s="175">
        <f t="shared" si="0"/>
        <v>0</v>
      </c>
    </row>
    <row r="19" spans="1:12" ht="15.75" customHeight="1">
      <c r="A19" s="263"/>
      <c r="B19" s="232" t="s">
        <v>287</v>
      </c>
      <c r="C19" s="174" t="s">
        <v>285</v>
      </c>
      <c r="D19" s="174" t="s">
        <v>186</v>
      </c>
      <c r="E19" s="175">
        <v>250</v>
      </c>
      <c r="F19" s="175"/>
      <c r="G19" s="233">
        <f t="shared" si="1"/>
        <v>0</v>
      </c>
      <c r="H19" s="233"/>
      <c r="I19" s="233"/>
      <c r="J19" s="233"/>
      <c r="K19" s="233"/>
      <c r="L19" s="175">
        <f>K19+I19+G19</f>
        <v>0</v>
      </c>
    </row>
    <row r="20" spans="1:12" ht="15.75" customHeight="1">
      <c r="A20" s="263"/>
      <c r="B20" s="232" t="s">
        <v>288</v>
      </c>
      <c r="C20" s="174" t="s">
        <v>285</v>
      </c>
      <c r="D20" s="174" t="s">
        <v>186</v>
      </c>
      <c r="E20" s="175">
        <v>1800</v>
      </c>
      <c r="F20" s="175"/>
      <c r="G20" s="233">
        <f t="shared" si="1"/>
        <v>0</v>
      </c>
      <c r="H20" s="233"/>
      <c r="I20" s="233"/>
      <c r="J20" s="233"/>
      <c r="K20" s="233"/>
      <c r="L20" s="175">
        <f t="shared" si="0"/>
        <v>0</v>
      </c>
    </row>
    <row r="21" spans="1:12" ht="15.75" customHeight="1">
      <c r="A21" s="263"/>
      <c r="B21" s="232" t="s">
        <v>289</v>
      </c>
      <c r="C21" s="174" t="s">
        <v>285</v>
      </c>
      <c r="D21" s="174" t="s">
        <v>186</v>
      </c>
      <c r="E21" s="175">
        <v>800</v>
      </c>
      <c r="F21" s="175"/>
      <c r="G21" s="233">
        <f>F21*E21</f>
        <v>0</v>
      </c>
      <c r="H21" s="233"/>
      <c r="I21" s="233"/>
      <c r="J21" s="233"/>
      <c r="K21" s="233"/>
      <c r="L21" s="175">
        <f>K21+I21+G21</f>
        <v>0</v>
      </c>
    </row>
    <row r="22" spans="1:12" ht="15.75" customHeight="1">
      <c r="A22" s="263"/>
      <c r="B22" s="232" t="s">
        <v>290</v>
      </c>
      <c r="C22" s="174" t="s">
        <v>285</v>
      </c>
      <c r="D22" s="174" t="s">
        <v>186</v>
      </c>
      <c r="E22" s="175">
        <v>300</v>
      </c>
      <c r="F22" s="175"/>
      <c r="G22" s="233">
        <f t="shared" si="1"/>
        <v>0</v>
      </c>
      <c r="H22" s="233"/>
      <c r="I22" s="233"/>
      <c r="J22" s="233"/>
      <c r="K22" s="233"/>
      <c r="L22" s="175">
        <f t="shared" si="0"/>
        <v>0</v>
      </c>
    </row>
    <row r="23" spans="1:12" ht="15.75" customHeight="1">
      <c r="A23" s="262">
        <v>2</v>
      </c>
      <c r="B23" s="234" t="s">
        <v>291</v>
      </c>
      <c r="C23" s="168" t="s">
        <v>174</v>
      </c>
      <c r="D23" s="168"/>
      <c r="E23" s="169">
        <v>150</v>
      </c>
      <c r="F23" s="175"/>
      <c r="G23" s="233"/>
      <c r="H23" s="233"/>
      <c r="I23" s="233"/>
      <c r="J23" s="233"/>
      <c r="K23" s="233"/>
      <c r="L23" s="233"/>
    </row>
    <row r="24" spans="1:12" ht="15.75" customHeight="1">
      <c r="A24" s="263"/>
      <c r="B24" s="134" t="s">
        <v>176</v>
      </c>
      <c r="C24" s="34" t="s">
        <v>8</v>
      </c>
      <c r="D24" s="174">
        <v>0.16</v>
      </c>
      <c r="E24" s="175">
        <f>E23*D24</f>
        <v>24</v>
      </c>
      <c r="F24" s="175"/>
      <c r="G24" s="233"/>
      <c r="H24" s="233"/>
      <c r="I24" s="233">
        <f>H24*E24</f>
        <v>0</v>
      </c>
      <c r="J24" s="233"/>
      <c r="K24" s="233"/>
      <c r="L24" s="233">
        <f>K24+I24+G24</f>
        <v>0</v>
      </c>
    </row>
    <row r="25" spans="1:12" ht="15.75" customHeight="1">
      <c r="A25" s="263"/>
      <c r="B25" s="134" t="s">
        <v>292</v>
      </c>
      <c r="C25" s="34" t="s">
        <v>285</v>
      </c>
      <c r="D25" s="174"/>
      <c r="E25" s="175">
        <v>20</v>
      </c>
      <c r="F25" s="175"/>
      <c r="G25" s="233">
        <f>F25*E25</f>
        <v>0</v>
      </c>
      <c r="H25" s="233"/>
      <c r="I25" s="233"/>
      <c r="J25" s="233"/>
      <c r="K25" s="233"/>
      <c r="L25" s="233">
        <f>G25</f>
        <v>0</v>
      </c>
    </row>
    <row r="26" spans="1:12" ht="15.75" customHeight="1">
      <c r="A26" s="263"/>
      <c r="B26" s="134" t="s">
        <v>293</v>
      </c>
      <c r="C26" s="174" t="s">
        <v>285</v>
      </c>
      <c r="D26" s="175"/>
      <c r="E26" s="175">
        <v>130</v>
      </c>
      <c r="F26" s="175"/>
      <c r="G26" s="233">
        <f>F26*E26</f>
        <v>0</v>
      </c>
      <c r="H26" s="233"/>
      <c r="I26" s="233"/>
      <c r="J26" s="233"/>
      <c r="K26" s="233"/>
      <c r="L26" s="233">
        <f>I26+G26</f>
        <v>0</v>
      </c>
    </row>
    <row r="27" spans="1:12" ht="15.75" customHeight="1">
      <c r="A27" s="235">
        <v>3</v>
      </c>
      <c r="B27" s="236" t="s">
        <v>294</v>
      </c>
      <c r="C27" s="237" t="s">
        <v>191</v>
      </c>
      <c r="D27" s="238"/>
      <c r="E27" s="239">
        <v>60</v>
      </c>
      <c r="F27" s="175"/>
      <c r="G27" s="233"/>
      <c r="H27" s="233"/>
      <c r="I27" s="233"/>
      <c r="J27" s="233"/>
      <c r="K27" s="233"/>
      <c r="L27" s="233"/>
    </row>
    <row r="28" spans="1:12" ht="15.75" customHeight="1">
      <c r="A28" s="240"/>
      <c r="B28" s="134" t="s">
        <v>139</v>
      </c>
      <c r="C28" s="34" t="s">
        <v>8</v>
      </c>
      <c r="D28" s="175">
        <v>1</v>
      </c>
      <c r="E28" s="172">
        <f>E27*D28</f>
        <v>60</v>
      </c>
      <c r="F28" s="175"/>
      <c r="G28" s="233"/>
      <c r="H28" s="233"/>
      <c r="I28" s="233">
        <f>H28*E28</f>
        <v>0</v>
      </c>
      <c r="J28" s="233"/>
      <c r="K28" s="233"/>
      <c r="L28" s="233">
        <f>K28+I28+G28</f>
        <v>0</v>
      </c>
    </row>
    <row r="29" spans="1:12" ht="15.75" customHeight="1">
      <c r="A29" s="240"/>
      <c r="B29" s="241" t="s">
        <v>295</v>
      </c>
      <c r="C29" s="182" t="s">
        <v>191</v>
      </c>
      <c r="D29" s="171">
        <v>1</v>
      </c>
      <c r="E29" s="171">
        <f>E27*D29</f>
        <v>60</v>
      </c>
      <c r="F29" s="175"/>
      <c r="G29" s="233">
        <f>F29*E29</f>
        <v>0</v>
      </c>
      <c r="H29" s="233"/>
      <c r="I29" s="233"/>
      <c r="J29" s="233"/>
      <c r="K29" s="233"/>
      <c r="L29" s="233">
        <f>K29+I29+G29</f>
        <v>0</v>
      </c>
    </row>
    <row r="30" spans="1:12" ht="15" customHeight="1">
      <c r="A30" s="242">
        <v>4</v>
      </c>
      <c r="B30" s="36" t="s">
        <v>296</v>
      </c>
      <c r="C30" s="237" t="s">
        <v>191</v>
      </c>
      <c r="D30" s="238"/>
      <c r="E30" s="239">
        <v>24</v>
      </c>
      <c r="F30" s="175"/>
      <c r="G30" s="233"/>
      <c r="H30" s="233"/>
      <c r="I30" s="233"/>
      <c r="J30" s="233"/>
      <c r="K30" s="233"/>
      <c r="L30" s="233"/>
    </row>
    <row r="31" spans="1:12" ht="15.75" customHeight="1">
      <c r="A31" s="240"/>
      <c r="B31" s="134" t="s">
        <v>139</v>
      </c>
      <c r="C31" s="34" t="s">
        <v>8</v>
      </c>
      <c r="D31" s="175">
        <v>1</v>
      </c>
      <c r="E31" s="172">
        <f>E30*D31</f>
        <v>24</v>
      </c>
      <c r="F31" s="175"/>
      <c r="G31" s="233"/>
      <c r="H31" s="233"/>
      <c r="I31" s="233">
        <f>H31*E31</f>
        <v>0</v>
      </c>
      <c r="J31" s="233"/>
      <c r="K31" s="233"/>
      <c r="L31" s="233">
        <f>K31+I31+G31</f>
        <v>0</v>
      </c>
    </row>
    <row r="32" spans="1:12" ht="15.75" customHeight="1">
      <c r="A32" s="240"/>
      <c r="B32" s="114" t="s">
        <v>296</v>
      </c>
      <c r="C32" s="182" t="s">
        <v>191</v>
      </c>
      <c r="D32" s="171">
        <v>1</v>
      </c>
      <c r="E32" s="171">
        <f>E30*D32</f>
        <v>24</v>
      </c>
      <c r="F32" s="175"/>
      <c r="G32" s="233">
        <f>F32*E32</f>
        <v>0</v>
      </c>
      <c r="H32" s="233"/>
      <c r="I32" s="233"/>
      <c r="J32" s="233"/>
      <c r="K32" s="233"/>
      <c r="L32" s="233">
        <f>K32+I32+G32</f>
        <v>0</v>
      </c>
    </row>
    <row r="33" spans="1:12" ht="27" customHeight="1">
      <c r="A33" s="242">
        <v>5</v>
      </c>
      <c r="B33" s="36" t="s">
        <v>297</v>
      </c>
      <c r="C33" s="237" t="s">
        <v>191</v>
      </c>
      <c r="D33" s="238"/>
      <c r="E33" s="239">
        <v>12</v>
      </c>
      <c r="F33" s="175"/>
      <c r="G33" s="233"/>
      <c r="H33" s="233"/>
      <c r="I33" s="233"/>
      <c r="J33" s="233"/>
      <c r="K33" s="233"/>
      <c r="L33" s="233"/>
    </row>
    <row r="34" spans="1:12" ht="15.75" customHeight="1">
      <c r="A34" s="240"/>
      <c r="B34" s="134" t="s">
        <v>139</v>
      </c>
      <c r="C34" s="34" t="s">
        <v>8</v>
      </c>
      <c r="D34" s="175">
        <v>1</v>
      </c>
      <c r="E34" s="172">
        <f>E33*D34</f>
        <v>12</v>
      </c>
      <c r="F34" s="175"/>
      <c r="G34" s="233"/>
      <c r="H34" s="233"/>
      <c r="I34" s="233">
        <f>H34*E34</f>
        <v>0</v>
      </c>
      <c r="J34" s="233"/>
      <c r="K34" s="233"/>
      <c r="L34" s="233">
        <f>K34+I34+G34</f>
        <v>0</v>
      </c>
    </row>
    <row r="35" spans="1:12" ht="15.75" customHeight="1">
      <c r="A35" s="240"/>
      <c r="B35" s="219" t="s">
        <v>298</v>
      </c>
      <c r="C35" s="182" t="s">
        <v>191</v>
      </c>
      <c r="D35" s="171">
        <v>1</v>
      </c>
      <c r="E35" s="171">
        <f>E33*D35</f>
        <v>12</v>
      </c>
      <c r="F35" s="175"/>
      <c r="G35" s="233">
        <f>F35*E35</f>
        <v>0</v>
      </c>
      <c r="H35" s="233"/>
      <c r="I35" s="233"/>
      <c r="J35" s="233"/>
      <c r="K35" s="233"/>
      <c r="L35" s="233">
        <f>K35+I35+G35</f>
        <v>0</v>
      </c>
    </row>
    <row r="36" spans="1:12" ht="15.75" customHeight="1">
      <c r="A36" s="235">
        <v>6</v>
      </c>
      <c r="B36" s="36" t="s">
        <v>299</v>
      </c>
      <c r="C36" s="243" t="s">
        <v>300</v>
      </c>
      <c r="D36" s="244"/>
      <c r="E36" s="245">
        <v>3</v>
      </c>
      <c r="F36" s="175"/>
      <c r="G36" s="233"/>
      <c r="H36" s="233"/>
      <c r="I36" s="233"/>
      <c r="J36" s="233"/>
      <c r="K36" s="233"/>
      <c r="L36" s="233"/>
    </row>
    <row r="37" spans="1:12" ht="15.75" customHeight="1">
      <c r="A37" s="240"/>
      <c r="B37" s="134" t="s">
        <v>139</v>
      </c>
      <c r="C37" s="34" t="s">
        <v>8</v>
      </c>
      <c r="D37" s="175">
        <v>1</v>
      </c>
      <c r="E37" s="172">
        <f>E36*D37</f>
        <v>3</v>
      </c>
      <c r="F37" s="175"/>
      <c r="G37" s="233"/>
      <c r="H37" s="233"/>
      <c r="I37" s="233">
        <f>H37*E37</f>
        <v>0</v>
      </c>
      <c r="J37" s="233"/>
      <c r="K37" s="233"/>
      <c r="L37" s="233">
        <f>K37+I37+G37</f>
        <v>0</v>
      </c>
    </row>
    <row r="38" spans="1:12" ht="15.75" customHeight="1">
      <c r="A38" s="240"/>
      <c r="B38" s="219" t="s">
        <v>299</v>
      </c>
      <c r="C38" s="20" t="s">
        <v>300</v>
      </c>
      <c r="D38" s="171">
        <v>1</v>
      </c>
      <c r="E38" s="171">
        <f>E36*D38</f>
        <v>3</v>
      </c>
      <c r="F38" s="175"/>
      <c r="G38" s="233">
        <f>F38*E38</f>
        <v>0</v>
      </c>
      <c r="H38" s="233"/>
      <c r="I38" s="233"/>
      <c r="J38" s="233"/>
      <c r="K38" s="233"/>
      <c r="L38" s="233">
        <f>K38+I38+G38</f>
        <v>0</v>
      </c>
    </row>
    <row r="39" spans="1:12" ht="15.75" customHeight="1">
      <c r="A39" s="235">
        <v>7</v>
      </c>
      <c r="B39" s="236" t="s">
        <v>301</v>
      </c>
      <c r="C39" s="237" t="s">
        <v>191</v>
      </c>
      <c r="D39" s="238"/>
      <c r="E39" s="239">
        <v>16</v>
      </c>
      <c r="F39" s="175"/>
      <c r="G39" s="233"/>
      <c r="H39" s="233"/>
      <c r="I39" s="233"/>
      <c r="J39" s="233"/>
      <c r="K39" s="233"/>
      <c r="L39" s="233"/>
    </row>
    <row r="40" spans="1:12" ht="15.75" customHeight="1">
      <c r="A40" s="240"/>
      <c r="B40" s="134" t="s">
        <v>139</v>
      </c>
      <c r="C40" s="34" t="s">
        <v>8</v>
      </c>
      <c r="D40" s="246">
        <v>1</v>
      </c>
      <c r="E40" s="172">
        <f>E39*D40</f>
        <v>16</v>
      </c>
      <c r="F40" s="175"/>
      <c r="G40" s="233"/>
      <c r="H40" s="233"/>
      <c r="I40" s="233">
        <f>H40*E40</f>
        <v>0</v>
      </c>
      <c r="J40" s="233"/>
      <c r="K40" s="233"/>
      <c r="L40" s="233">
        <f>K40+I40+G40</f>
        <v>0</v>
      </c>
    </row>
    <row r="41" spans="1:12" ht="15.75" customHeight="1">
      <c r="A41" s="240"/>
      <c r="B41" s="247" t="s">
        <v>301</v>
      </c>
      <c r="C41" s="223" t="s">
        <v>191</v>
      </c>
      <c r="D41" s="172">
        <v>1</v>
      </c>
      <c r="E41" s="172">
        <f>E39*D41</f>
        <v>16</v>
      </c>
      <c r="F41" s="175"/>
      <c r="G41" s="233">
        <f>F41*E41</f>
        <v>0</v>
      </c>
      <c r="H41" s="233"/>
      <c r="I41" s="233"/>
      <c r="J41" s="233"/>
      <c r="K41" s="233"/>
      <c r="L41" s="233">
        <f>K41+I41+G41</f>
        <v>0</v>
      </c>
    </row>
    <row r="42" spans="1:12" ht="15.75" customHeight="1">
      <c r="A42" s="235">
        <v>8</v>
      </c>
      <c r="B42" s="36" t="s">
        <v>302</v>
      </c>
      <c r="C42" s="237" t="s">
        <v>191</v>
      </c>
      <c r="D42" s="238"/>
      <c r="E42" s="239">
        <v>98</v>
      </c>
      <c r="F42" s="175"/>
      <c r="G42" s="233"/>
      <c r="H42" s="233"/>
      <c r="I42" s="233"/>
      <c r="J42" s="233"/>
      <c r="K42" s="233"/>
      <c r="L42" s="233"/>
    </row>
    <row r="43" spans="1:12" ht="15.75" customHeight="1">
      <c r="A43" s="240"/>
      <c r="B43" s="134" t="s">
        <v>139</v>
      </c>
      <c r="C43" s="34" t="s">
        <v>8</v>
      </c>
      <c r="D43" s="246">
        <v>1</v>
      </c>
      <c r="E43" s="172">
        <f>E42*D43</f>
        <v>98</v>
      </c>
      <c r="F43" s="175"/>
      <c r="G43" s="233"/>
      <c r="H43" s="233"/>
      <c r="I43" s="233">
        <f>H43*E43</f>
        <v>0</v>
      </c>
      <c r="J43" s="233"/>
      <c r="K43" s="233"/>
      <c r="L43" s="233">
        <f>K43+I43+G43</f>
        <v>0</v>
      </c>
    </row>
    <row r="44" spans="1:12" ht="15.75" customHeight="1">
      <c r="A44" s="240"/>
      <c r="B44" s="247" t="s">
        <v>301</v>
      </c>
      <c r="C44" s="223" t="s">
        <v>191</v>
      </c>
      <c r="D44" s="172">
        <v>1</v>
      </c>
      <c r="E44" s="172">
        <f>E42*D44</f>
        <v>98</v>
      </c>
      <c r="F44" s="175"/>
      <c r="G44" s="233">
        <f>F44*E44</f>
        <v>0</v>
      </c>
      <c r="H44" s="233"/>
      <c r="I44" s="233"/>
      <c r="J44" s="233"/>
      <c r="K44" s="233"/>
      <c r="L44" s="233">
        <f>K44+I44+G44</f>
        <v>0</v>
      </c>
    </row>
    <row r="45" spans="1:12" ht="42.75" customHeight="1">
      <c r="A45" s="242">
        <v>9</v>
      </c>
      <c r="B45" s="236" t="s">
        <v>303</v>
      </c>
      <c r="C45" s="237" t="s">
        <v>191</v>
      </c>
      <c r="D45" s="238"/>
      <c r="E45" s="239">
        <v>83</v>
      </c>
      <c r="F45" s="175"/>
      <c r="G45" s="233"/>
      <c r="H45" s="233"/>
      <c r="I45" s="233"/>
      <c r="J45" s="233"/>
      <c r="K45" s="233"/>
      <c r="L45" s="233"/>
    </row>
    <row r="46" spans="1:12" ht="15.75" customHeight="1">
      <c r="A46" s="248"/>
      <c r="B46" s="134" t="s">
        <v>139</v>
      </c>
      <c r="C46" s="34" t="s">
        <v>8</v>
      </c>
      <c r="D46" s="249">
        <v>1</v>
      </c>
      <c r="E46" s="172">
        <f>E45*D46</f>
        <v>83</v>
      </c>
      <c r="F46" s="175"/>
      <c r="G46" s="233"/>
      <c r="H46" s="233"/>
      <c r="I46" s="233">
        <f>H46*E46</f>
        <v>0</v>
      </c>
      <c r="J46" s="233"/>
      <c r="K46" s="233"/>
      <c r="L46" s="233">
        <f>K46+I46+G46</f>
        <v>0</v>
      </c>
    </row>
    <row r="47" spans="1:12" ht="15.75" customHeight="1">
      <c r="A47" s="240"/>
      <c r="B47" s="250" t="s">
        <v>304</v>
      </c>
      <c r="C47" s="223" t="s">
        <v>191</v>
      </c>
      <c r="D47" s="251"/>
      <c r="E47" s="172">
        <v>17</v>
      </c>
      <c r="F47" s="175"/>
      <c r="G47" s="233">
        <f>F47*E47</f>
        <v>0</v>
      </c>
      <c r="H47" s="233"/>
      <c r="I47" s="233"/>
      <c r="J47" s="233"/>
      <c r="K47" s="233"/>
      <c r="L47" s="233">
        <f>K47+I47+G47</f>
        <v>0</v>
      </c>
    </row>
    <row r="48" spans="1:12" ht="31.5" customHeight="1">
      <c r="A48" s="240"/>
      <c r="B48" s="250" t="s">
        <v>305</v>
      </c>
      <c r="C48" s="223" t="s">
        <v>191</v>
      </c>
      <c r="D48" s="251"/>
      <c r="E48" s="172">
        <v>66</v>
      </c>
      <c r="F48" s="175"/>
      <c r="G48" s="233">
        <f>F48*E48</f>
        <v>0</v>
      </c>
      <c r="H48" s="233"/>
      <c r="I48" s="233"/>
      <c r="J48" s="233"/>
      <c r="K48" s="233"/>
      <c r="L48" s="233">
        <f>K48+I48+G48</f>
        <v>0</v>
      </c>
    </row>
    <row r="49" spans="1:14" ht="20.25" customHeight="1">
      <c r="A49" s="235">
        <v>10</v>
      </c>
      <c r="B49" s="36" t="s">
        <v>306</v>
      </c>
      <c r="C49" s="44" t="s">
        <v>191</v>
      </c>
      <c r="D49" s="239"/>
      <c r="E49" s="239">
        <v>3</v>
      </c>
      <c r="F49" s="169"/>
      <c r="G49" s="233"/>
      <c r="H49" s="233"/>
      <c r="I49" s="233"/>
      <c r="J49" s="233"/>
      <c r="K49" s="233"/>
      <c r="L49" s="233"/>
      <c r="N49" s="49"/>
    </row>
    <row r="50" spans="1:14" ht="18" customHeight="1">
      <c r="A50" s="240"/>
      <c r="B50" s="134" t="s">
        <v>139</v>
      </c>
      <c r="C50" s="34" t="s">
        <v>8</v>
      </c>
      <c r="D50" s="249">
        <v>1</v>
      </c>
      <c r="E50" s="172">
        <f>E49*D50</f>
        <v>3</v>
      </c>
      <c r="F50" s="175"/>
      <c r="G50" s="233"/>
      <c r="H50" s="233"/>
      <c r="I50" s="233">
        <f>H50*E50</f>
        <v>0</v>
      </c>
      <c r="J50" s="233"/>
      <c r="K50" s="233"/>
      <c r="L50" s="233">
        <f>K50+I50+G50</f>
        <v>0</v>
      </c>
      <c r="N50" s="49"/>
    </row>
    <row r="51" spans="1:14" ht="18" customHeight="1">
      <c r="A51" s="240"/>
      <c r="B51" s="219" t="s">
        <v>306</v>
      </c>
      <c r="C51" s="182" t="s">
        <v>191</v>
      </c>
      <c r="D51" s="152">
        <v>1</v>
      </c>
      <c r="E51" s="171">
        <f>D51*E49</f>
        <v>3</v>
      </c>
      <c r="F51" s="170"/>
      <c r="G51" s="252">
        <f>F51*E51</f>
        <v>0</v>
      </c>
      <c r="H51" s="233"/>
      <c r="I51" s="233"/>
      <c r="J51" s="233"/>
      <c r="K51" s="233"/>
      <c r="L51" s="233">
        <f>K51+I51+G51</f>
        <v>0</v>
      </c>
      <c r="N51" s="49"/>
    </row>
    <row r="52" spans="1:14" ht="22.5" customHeight="1">
      <c r="A52" s="242">
        <v>11</v>
      </c>
      <c r="B52" s="253" t="s">
        <v>307</v>
      </c>
      <c r="C52" s="237" t="s">
        <v>191</v>
      </c>
      <c r="D52" s="238"/>
      <c r="E52" s="239">
        <v>15</v>
      </c>
      <c r="F52" s="175"/>
      <c r="G52" s="233"/>
      <c r="H52" s="233"/>
      <c r="I52" s="233"/>
      <c r="J52" s="233"/>
      <c r="K52" s="233"/>
      <c r="L52" s="233"/>
    </row>
    <row r="53" spans="1:14" ht="15.75" customHeight="1">
      <c r="A53" s="240"/>
      <c r="B53" s="134" t="s">
        <v>139</v>
      </c>
      <c r="C53" s="34" t="s">
        <v>8</v>
      </c>
      <c r="D53" s="172">
        <v>1</v>
      </c>
      <c r="E53" s="172">
        <f>E52*D53</f>
        <v>15</v>
      </c>
      <c r="F53" s="175"/>
      <c r="G53" s="233"/>
      <c r="H53" s="233"/>
      <c r="I53" s="233">
        <f>H53*E53</f>
        <v>0</v>
      </c>
      <c r="J53" s="233"/>
      <c r="K53" s="233"/>
      <c r="L53" s="233">
        <f>K53+I53+G53</f>
        <v>0</v>
      </c>
    </row>
    <row r="54" spans="1:14" ht="30.75" customHeight="1">
      <c r="A54" s="240"/>
      <c r="B54" s="241" t="s">
        <v>308</v>
      </c>
      <c r="C54" s="223" t="s">
        <v>191</v>
      </c>
      <c r="D54" s="23">
        <v>1</v>
      </c>
      <c r="E54" s="172">
        <f>E52*D54</f>
        <v>15</v>
      </c>
      <c r="F54" s="175"/>
      <c r="G54" s="233">
        <f>F54*E54</f>
        <v>0</v>
      </c>
      <c r="H54" s="233"/>
      <c r="I54" s="233"/>
      <c r="J54" s="233"/>
      <c r="K54" s="233"/>
      <c r="L54" s="233">
        <f>K54+I54+G54</f>
        <v>0</v>
      </c>
    </row>
    <row r="55" spans="1:14" ht="15.75" customHeight="1">
      <c r="A55" s="235">
        <v>12</v>
      </c>
      <c r="B55" s="254" t="s">
        <v>309</v>
      </c>
      <c r="C55" s="237" t="s">
        <v>191</v>
      </c>
      <c r="D55" s="238"/>
      <c r="E55" s="239">
        <v>26</v>
      </c>
      <c r="F55" s="169"/>
      <c r="G55" s="233"/>
      <c r="H55" s="233"/>
      <c r="I55" s="233"/>
      <c r="J55" s="233"/>
      <c r="K55" s="233"/>
      <c r="L55" s="233"/>
    </row>
    <row r="56" spans="1:14" ht="15.75" customHeight="1">
      <c r="A56" s="240"/>
      <c r="B56" s="134" t="s">
        <v>139</v>
      </c>
      <c r="C56" s="34" t="s">
        <v>8</v>
      </c>
      <c r="D56" s="172">
        <v>1</v>
      </c>
      <c r="E56" s="172">
        <f>E55*D56</f>
        <v>26</v>
      </c>
      <c r="F56" s="175"/>
      <c r="G56" s="233"/>
      <c r="H56" s="233"/>
      <c r="I56" s="233">
        <f>H56*E56</f>
        <v>0</v>
      </c>
      <c r="J56" s="233"/>
      <c r="K56" s="233"/>
      <c r="L56" s="233">
        <f>K56+I56+G56</f>
        <v>0</v>
      </c>
    </row>
    <row r="57" spans="1:14" ht="15.75" customHeight="1">
      <c r="A57" s="240"/>
      <c r="B57" s="241" t="s">
        <v>310</v>
      </c>
      <c r="C57" s="223" t="s">
        <v>191</v>
      </c>
      <c r="D57" s="251"/>
      <c r="E57" s="172">
        <v>1</v>
      </c>
      <c r="F57" s="175"/>
      <c r="G57" s="233">
        <f>F57*E57</f>
        <v>0</v>
      </c>
      <c r="H57" s="233"/>
      <c r="I57" s="233"/>
      <c r="J57" s="233"/>
      <c r="K57" s="233"/>
      <c r="L57" s="233">
        <f>G57</f>
        <v>0</v>
      </c>
    </row>
    <row r="58" spans="1:14" ht="15.75" customHeight="1">
      <c r="A58" s="240"/>
      <c r="B58" s="241" t="s">
        <v>311</v>
      </c>
      <c r="C58" s="223" t="s">
        <v>191</v>
      </c>
      <c r="D58" s="251"/>
      <c r="E58" s="172">
        <v>25</v>
      </c>
      <c r="F58" s="175"/>
      <c r="G58" s="233">
        <f>F58*E58</f>
        <v>0</v>
      </c>
      <c r="H58" s="233"/>
      <c r="I58" s="233"/>
      <c r="J58" s="233"/>
      <c r="K58" s="233"/>
      <c r="L58" s="233">
        <f>G58</f>
        <v>0</v>
      </c>
    </row>
    <row r="59" spans="1:14" ht="15.75" customHeight="1">
      <c r="A59" s="255"/>
      <c r="B59" s="234" t="s">
        <v>122</v>
      </c>
      <c r="C59" s="168"/>
      <c r="D59" s="168"/>
      <c r="E59" s="168"/>
      <c r="F59" s="169"/>
      <c r="G59" s="169">
        <f>SUM(G14:G58)</f>
        <v>0</v>
      </c>
      <c r="H59" s="169"/>
      <c r="I59" s="169">
        <f>SUM(I14:I58)</f>
        <v>0</v>
      </c>
      <c r="J59" s="169"/>
      <c r="K59" s="169"/>
      <c r="L59" s="169">
        <f>SUM(L14:L58)</f>
        <v>0</v>
      </c>
    </row>
    <row r="60" spans="1:14" ht="15.75" customHeight="1">
      <c r="A60" s="126"/>
      <c r="B60" s="44" t="s">
        <v>197</v>
      </c>
      <c r="C60" s="256">
        <v>0.05</v>
      </c>
      <c r="D60" s="168"/>
      <c r="E60" s="168"/>
      <c r="F60" s="169"/>
      <c r="G60" s="169"/>
      <c r="H60" s="169"/>
      <c r="I60" s="169"/>
      <c r="J60" s="169"/>
      <c r="K60" s="169"/>
      <c r="L60" s="175">
        <f>G59*C60</f>
        <v>0</v>
      </c>
    </row>
    <row r="61" spans="1:14" ht="15.75" customHeight="1">
      <c r="A61" s="126"/>
      <c r="B61" s="36" t="s">
        <v>122</v>
      </c>
      <c r="C61" s="39"/>
      <c r="D61" s="168"/>
      <c r="E61" s="168"/>
      <c r="F61" s="169"/>
      <c r="G61" s="169"/>
      <c r="H61" s="169"/>
      <c r="I61" s="169"/>
      <c r="J61" s="169"/>
      <c r="K61" s="169"/>
      <c r="L61" s="175">
        <f>L60+L59</f>
        <v>0</v>
      </c>
    </row>
    <row r="62" spans="1:14" ht="15.75" customHeight="1">
      <c r="A62" s="126"/>
      <c r="B62" s="168" t="s">
        <v>312</v>
      </c>
      <c r="C62" s="257">
        <v>0.75</v>
      </c>
      <c r="D62" s="168"/>
      <c r="E62" s="168"/>
      <c r="F62" s="169"/>
      <c r="G62" s="169"/>
      <c r="H62" s="169"/>
      <c r="I62" s="169"/>
      <c r="J62" s="169"/>
      <c r="K62" s="169"/>
      <c r="L62" s="175">
        <f>I59*C62</f>
        <v>0</v>
      </c>
    </row>
    <row r="63" spans="1:14" ht="15.75" customHeight="1">
      <c r="A63" s="126"/>
      <c r="B63" s="234" t="s">
        <v>122</v>
      </c>
      <c r="C63" s="168"/>
      <c r="D63" s="168"/>
      <c r="E63" s="168"/>
      <c r="F63" s="169"/>
      <c r="G63" s="169"/>
      <c r="H63" s="169"/>
      <c r="I63" s="169"/>
      <c r="J63" s="169"/>
      <c r="K63" s="169"/>
      <c r="L63" s="175">
        <f>L62+L61</f>
        <v>0</v>
      </c>
    </row>
    <row r="64" spans="1:14" ht="15.75" customHeight="1">
      <c r="A64" s="126"/>
      <c r="B64" s="168" t="s">
        <v>313</v>
      </c>
      <c r="C64" s="257">
        <v>0.08</v>
      </c>
      <c r="D64" s="168"/>
      <c r="E64" s="168"/>
      <c r="F64" s="169"/>
      <c r="G64" s="169"/>
      <c r="H64" s="169"/>
      <c r="I64" s="169"/>
      <c r="J64" s="169"/>
      <c r="K64" s="169"/>
      <c r="L64" s="175">
        <f>L63*C64</f>
        <v>0</v>
      </c>
    </row>
    <row r="65" spans="1:12" ht="15.75" customHeight="1">
      <c r="A65" s="126"/>
      <c r="B65" s="258" t="s">
        <v>122</v>
      </c>
      <c r="C65" s="220"/>
      <c r="D65" s="220"/>
      <c r="E65" s="220"/>
      <c r="F65" s="221"/>
      <c r="G65" s="221"/>
      <c r="H65" s="221"/>
      <c r="I65" s="221"/>
      <c r="J65" s="221"/>
      <c r="K65" s="221"/>
      <c r="L65" s="170">
        <f>L64+L63</f>
        <v>0</v>
      </c>
    </row>
    <row r="66" spans="1:12" ht="15.75" customHeight="1">
      <c r="B66" s="39" t="s">
        <v>201</v>
      </c>
      <c r="C66" s="40">
        <v>0.05</v>
      </c>
      <c r="D66" s="44"/>
      <c r="E66" s="44"/>
      <c r="F66" s="39"/>
      <c r="G66" s="37"/>
      <c r="H66" s="37"/>
      <c r="I66" s="37"/>
      <c r="J66" s="45"/>
      <c r="K66" s="45"/>
      <c r="L66" s="33">
        <f>L65*C66</f>
        <v>0</v>
      </c>
    </row>
    <row r="67" spans="1:12" ht="15.75" customHeight="1">
      <c r="B67" s="36" t="s">
        <v>122</v>
      </c>
      <c r="C67" s="40"/>
      <c r="D67" s="44"/>
      <c r="E67" s="44"/>
      <c r="F67" s="39"/>
      <c r="G67" s="37"/>
      <c r="H67" s="37"/>
      <c r="I67" s="37"/>
      <c r="J67" s="45"/>
      <c r="K67" s="45"/>
      <c r="L67" s="33">
        <f>L66+L65</f>
        <v>0</v>
      </c>
    </row>
    <row r="68" spans="1:12" ht="15.75" customHeight="1">
      <c r="B68" s="39" t="s">
        <v>202</v>
      </c>
      <c r="C68" s="40">
        <v>0.18</v>
      </c>
      <c r="D68" s="44"/>
      <c r="E68" s="44"/>
      <c r="F68" s="39"/>
      <c r="G68" s="37"/>
      <c r="H68" s="37"/>
      <c r="I68" s="37"/>
      <c r="J68" s="45"/>
      <c r="K68" s="45"/>
      <c r="L68" s="33">
        <f>L67*C68</f>
        <v>0</v>
      </c>
    </row>
    <row r="69" spans="1:12" ht="15.75" customHeight="1">
      <c r="B69" s="36" t="s">
        <v>196</v>
      </c>
      <c r="C69" s="46"/>
      <c r="D69" s="46"/>
      <c r="E69" s="46"/>
      <c r="F69" s="46"/>
      <c r="G69" s="47"/>
      <c r="H69" s="47"/>
      <c r="I69" s="47"/>
      <c r="J69" s="47"/>
      <c r="K69" s="47"/>
      <c r="L69" s="48">
        <f>L68+L67</f>
        <v>0</v>
      </c>
    </row>
    <row r="70" spans="1:12">
      <c r="K70" s="49"/>
      <c r="L70" s="49"/>
    </row>
    <row r="73" spans="1:12">
      <c r="L73" s="49"/>
    </row>
    <row r="74" spans="1:12">
      <c r="L74" s="259"/>
    </row>
    <row r="75" spans="1:12">
      <c r="L75" s="49"/>
    </row>
  </sheetData>
  <mergeCells count="9">
    <mergeCell ref="J10:K10"/>
    <mergeCell ref="L10:L11"/>
    <mergeCell ref="B13:E13"/>
    <mergeCell ref="A10:A11"/>
    <mergeCell ref="B10:B11"/>
    <mergeCell ref="C10:C11"/>
    <mergeCell ref="D10:E10"/>
    <mergeCell ref="F10:G10"/>
    <mergeCell ref="H10:I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60952-E687-4C3B-97A5-EB703723A449}">
  <dimension ref="A2:M86"/>
  <sheetViews>
    <sheetView topLeftCell="A8" workbookViewId="0">
      <selection activeCell="H14" sqref="H14:H74"/>
    </sheetView>
  </sheetViews>
  <sheetFormatPr defaultColWidth="8.7109375" defaultRowHeight="12.75"/>
  <cols>
    <col min="1" max="1" width="4.28515625" style="15" customWidth="1"/>
    <col min="2" max="2" width="43.42578125" style="15" customWidth="1"/>
    <col min="3" max="3" width="9" style="15" customWidth="1"/>
    <col min="4" max="4" width="7.28515625" style="15" customWidth="1"/>
    <col min="5" max="5" width="8.85546875" style="15" customWidth="1"/>
    <col min="6" max="6" width="7.42578125" style="15" customWidth="1"/>
    <col min="7" max="7" width="10.7109375" style="15" customWidth="1"/>
    <col min="8" max="8" width="7.5703125" style="15" customWidth="1"/>
    <col min="9" max="9" width="8.42578125" style="15" customWidth="1"/>
    <col min="10" max="10" width="7.85546875" style="15" customWidth="1"/>
    <col min="11" max="11" width="8.7109375" style="15" customWidth="1"/>
    <col min="12" max="12" width="14.140625" style="15" customWidth="1"/>
    <col min="13" max="13" width="12.85546875" style="15" customWidth="1"/>
    <col min="14" max="16384" width="8.7109375" style="15"/>
  </cols>
  <sheetData>
    <row r="2" spans="1:12" ht="18" customHeight="1">
      <c r="B2" s="14" t="s">
        <v>110</v>
      </c>
      <c r="C2" s="14"/>
      <c r="D2" s="14"/>
      <c r="E2" s="135"/>
      <c r="F2" s="135"/>
      <c r="G2" s="135"/>
      <c r="H2" s="74"/>
      <c r="I2" s="16"/>
      <c r="J2" s="16"/>
      <c r="K2" s="16"/>
      <c r="L2" s="16"/>
    </row>
    <row r="3" spans="1:12" ht="16.5" customHeight="1">
      <c r="B3" s="14" t="s">
        <v>111</v>
      </c>
      <c r="C3" s="14"/>
      <c r="D3" s="14"/>
      <c r="E3" s="135"/>
      <c r="F3" s="135"/>
      <c r="G3" s="135"/>
      <c r="H3" s="74"/>
      <c r="I3" s="16"/>
      <c r="J3" s="16"/>
      <c r="K3" s="16"/>
      <c r="L3" s="16"/>
    </row>
    <row r="4" spans="1:12" ht="16.5" customHeight="1">
      <c r="B4" s="74"/>
      <c r="C4" s="74"/>
      <c r="D4" s="74"/>
      <c r="E4" s="74"/>
      <c r="F4" s="74"/>
      <c r="G4" s="74"/>
      <c r="H4" s="74"/>
      <c r="I4" s="16"/>
      <c r="J4" s="16"/>
      <c r="K4" s="16"/>
      <c r="L4" s="16"/>
    </row>
    <row r="5" spans="1:12" ht="21" customHeight="1">
      <c r="B5" s="16"/>
      <c r="C5" s="14" t="s">
        <v>314</v>
      </c>
      <c r="D5" s="14"/>
      <c r="E5" s="14"/>
      <c r="F5" s="14"/>
      <c r="G5" s="14"/>
      <c r="H5" s="16"/>
      <c r="I5" s="16"/>
      <c r="J5" s="16"/>
      <c r="K5" s="17"/>
      <c r="L5" s="16"/>
    </row>
    <row r="6" spans="1:12" ht="18.75" customHeight="1">
      <c r="B6" s="16"/>
      <c r="C6" s="16" t="s">
        <v>315</v>
      </c>
      <c r="D6" s="16"/>
      <c r="E6" s="16"/>
      <c r="F6" s="16"/>
      <c r="G6" s="16"/>
      <c r="H6" s="16"/>
      <c r="I6" s="16"/>
      <c r="J6" s="16"/>
      <c r="K6" s="16"/>
      <c r="L6" s="16"/>
    </row>
    <row r="7" spans="1:12" ht="16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customHeight="1">
      <c r="B8" s="16" t="s">
        <v>124</v>
      </c>
      <c r="C8" s="16"/>
      <c r="D8" s="16"/>
      <c r="E8" s="16"/>
      <c r="F8" s="16"/>
      <c r="G8" s="16"/>
      <c r="H8" s="16"/>
      <c r="I8" s="16"/>
      <c r="J8" s="16"/>
      <c r="K8" s="18"/>
      <c r="L8" s="16"/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42.75" customHeight="1">
      <c r="A10" s="298" t="s">
        <v>113</v>
      </c>
      <c r="B10" s="63"/>
      <c r="C10" s="20"/>
      <c r="D10" s="300" t="s">
        <v>125</v>
      </c>
      <c r="E10" s="301"/>
      <c r="F10" s="302" t="s">
        <v>126</v>
      </c>
      <c r="G10" s="303"/>
      <c r="H10" s="304" t="s">
        <v>127</v>
      </c>
      <c r="I10" s="301"/>
      <c r="J10" s="304" t="s">
        <v>128</v>
      </c>
      <c r="K10" s="301"/>
      <c r="L10" s="305" t="s">
        <v>129</v>
      </c>
    </row>
    <row r="11" spans="1:12" ht="72" customHeight="1">
      <c r="A11" s="299"/>
      <c r="B11" s="30" t="s">
        <v>130</v>
      </c>
      <c r="C11" s="31" t="s">
        <v>131</v>
      </c>
      <c r="D11" s="62" t="s">
        <v>132</v>
      </c>
      <c r="E11" s="21" t="s">
        <v>103</v>
      </c>
      <c r="F11" s="22" t="s">
        <v>133</v>
      </c>
      <c r="G11" s="23" t="s">
        <v>122</v>
      </c>
      <c r="H11" s="21" t="s">
        <v>133</v>
      </c>
      <c r="I11" s="23" t="s">
        <v>122</v>
      </c>
      <c r="J11" s="21" t="s">
        <v>133</v>
      </c>
      <c r="K11" s="23" t="s">
        <v>122</v>
      </c>
      <c r="L11" s="306"/>
    </row>
    <row r="12" spans="1:12">
      <c r="A12" s="122" t="s">
        <v>134</v>
      </c>
      <c r="B12" s="123">
        <v>2</v>
      </c>
      <c r="C12" s="123">
        <v>3</v>
      </c>
      <c r="D12" s="136" t="s">
        <v>135</v>
      </c>
      <c r="E12" s="124">
        <v>5</v>
      </c>
      <c r="F12" s="122">
        <v>6</v>
      </c>
      <c r="G12" s="124">
        <v>7</v>
      </c>
      <c r="H12" s="122">
        <v>8</v>
      </c>
      <c r="I12" s="124">
        <v>9</v>
      </c>
      <c r="J12" s="124">
        <v>10</v>
      </c>
      <c r="K12" s="124">
        <v>11</v>
      </c>
      <c r="L12" s="122">
        <v>12</v>
      </c>
    </row>
    <row r="13" spans="1:12" ht="15.75">
      <c r="A13" s="166"/>
      <c r="B13" s="310" t="s">
        <v>316</v>
      </c>
      <c r="C13" s="310"/>
      <c r="D13" s="310"/>
      <c r="E13" s="310"/>
      <c r="F13" s="27"/>
      <c r="G13" s="27"/>
      <c r="H13" s="26"/>
      <c r="I13" s="27"/>
      <c r="J13" s="27"/>
      <c r="K13" s="27"/>
      <c r="L13" s="28"/>
    </row>
    <row r="14" spans="1:12">
      <c r="A14" s="242">
        <v>1</v>
      </c>
      <c r="B14" s="167" t="s">
        <v>317</v>
      </c>
      <c r="C14" s="168" t="s">
        <v>174</v>
      </c>
      <c r="D14" s="168"/>
      <c r="E14" s="169">
        <v>70</v>
      </c>
      <c r="F14" s="170"/>
      <c r="G14" s="170"/>
      <c r="H14" s="171"/>
      <c r="I14" s="171"/>
      <c r="J14" s="172"/>
      <c r="K14" s="172"/>
      <c r="L14" s="171"/>
    </row>
    <row r="15" spans="1:12">
      <c r="A15" s="248"/>
      <c r="B15" s="134" t="s">
        <v>139</v>
      </c>
      <c r="C15" s="34" t="s">
        <v>8</v>
      </c>
      <c r="D15" s="23">
        <v>1</v>
      </c>
      <c r="E15" s="170">
        <f>E14*D15</f>
        <v>70</v>
      </c>
      <c r="F15" s="170"/>
      <c r="G15" s="170"/>
      <c r="H15" s="171"/>
      <c r="I15" s="171">
        <f>H15*E15</f>
        <v>0</v>
      </c>
      <c r="J15" s="172"/>
      <c r="K15" s="172"/>
      <c r="L15" s="171">
        <f>K15+I15+G15</f>
        <v>0</v>
      </c>
    </row>
    <row r="16" spans="1:12">
      <c r="A16" s="248"/>
      <c r="B16" s="173" t="s">
        <v>318</v>
      </c>
      <c r="C16" s="174" t="s">
        <v>174</v>
      </c>
      <c r="D16" s="175">
        <v>1</v>
      </c>
      <c r="E16" s="175">
        <f>E14*D16</f>
        <v>70</v>
      </c>
      <c r="F16" s="175"/>
      <c r="G16" s="175">
        <f>F16*E16</f>
        <v>0</v>
      </c>
      <c r="H16" s="171"/>
      <c r="I16" s="171"/>
      <c r="J16" s="172"/>
      <c r="K16" s="172"/>
      <c r="L16" s="171">
        <f>K16+I16+G16</f>
        <v>0</v>
      </c>
    </row>
    <row r="17" spans="1:12">
      <c r="A17" s="242">
        <v>2</v>
      </c>
      <c r="B17" s="167" t="s">
        <v>319</v>
      </c>
      <c r="C17" s="168" t="s">
        <v>174</v>
      </c>
      <c r="D17" s="169"/>
      <c r="E17" s="169">
        <v>20</v>
      </c>
      <c r="F17" s="170"/>
      <c r="G17" s="176"/>
      <c r="H17" s="171"/>
      <c r="I17" s="171"/>
      <c r="J17" s="177"/>
      <c r="K17" s="177"/>
      <c r="L17" s="171"/>
    </row>
    <row r="18" spans="1:12">
      <c r="A18" s="248"/>
      <c r="B18" s="134" t="s">
        <v>139</v>
      </c>
      <c r="C18" s="34" t="s">
        <v>8</v>
      </c>
      <c r="D18" s="23">
        <v>1</v>
      </c>
      <c r="E18" s="175">
        <f>E17*D18</f>
        <v>20</v>
      </c>
      <c r="F18" s="170"/>
      <c r="G18" s="176"/>
      <c r="H18" s="171"/>
      <c r="I18" s="171">
        <f>H18*E18</f>
        <v>0</v>
      </c>
      <c r="J18" s="177"/>
      <c r="K18" s="177"/>
      <c r="L18" s="171">
        <f>K18+I18+G18</f>
        <v>0</v>
      </c>
    </row>
    <row r="19" spans="1:12">
      <c r="A19" s="248"/>
      <c r="B19" s="173" t="s">
        <v>320</v>
      </c>
      <c r="C19" s="174" t="s">
        <v>174</v>
      </c>
      <c r="D19" s="175">
        <v>1</v>
      </c>
      <c r="E19" s="175">
        <f>E17*D19</f>
        <v>20</v>
      </c>
      <c r="F19" s="175"/>
      <c r="G19" s="176">
        <f>F19*E19</f>
        <v>0</v>
      </c>
      <c r="H19" s="171"/>
      <c r="I19" s="171"/>
      <c r="J19" s="177"/>
      <c r="K19" s="177"/>
      <c r="L19" s="171">
        <f>K19+I19+G19</f>
        <v>0</v>
      </c>
    </row>
    <row r="20" spans="1:12">
      <c r="A20" s="262">
        <v>3</v>
      </c>
      <c r="B20" s="167" t="s">
        <v>321</v>
      </c>
      <c r="C20" s="168" t="s">
        <v>191</v>
      </c>
      <c r="D20" s="169"/>
      <c r="E20" s="169">
        <v>22</v>
      </c>
      <c r="F20" s="175"/>
      <c r="G20" s="176"/>
      <c r="H20" s="175"/>
      <c r="I20" s="175"/>
      <c r="J20" s="176"/>
      <c r="K20" s="176"/>
      <c r="L20" s="171"/>
    </row>
    <row r="21" spans="1:12">
      <c r="A21" s="263"/>
      <c r="B21" s="134" t="s">
        <v>139</v>
      </c>
      <c r="C21" s="34" t="s">
        <v>8</v>
      </c>
      <c r="D21" s="23">
        <v>1</v>
      </c>
      <c r="E21" s="175">
        <f>E20*D21</f>
        <v>22</v>
      </c>
      <c r="F21" s="175"/>
      <c r="G21" s="176"/>
      <c r="H21" s="175"/>
      <c r="I21" s="175">
        <f>H21*E21</f>
        <v>0</v>
      </c>
      <c r="J21" s="176"/>
      <c r="K21" s="176"/>
      <c r="L21" s="171">
        <f>K21+I21+G21</f>
        <v>0</v>
      </c>
    </row>
    <row r="22" spans="1:12">
      <c r="A22" s="263"/>
      <c r="B22" s="173" t="s">
        <v>322</v>
      </c>
      <c r="C22" s="174" t="s">
        <v>191</v>
      </c>
      <c r="D22" s="174"/>
      <c r="E22" s="175">
        <v>18</v>
      </c>
      <c r="F22" s="175"/>
      <c r="G22" s="176">
        <f>F22*E22</f>
        <v>0</v>
      </c>
      <c r="H22" s="175"/>
      <c r="I22" s="175"/>
      <c r="J22" s="176"/>
      <c r="K22" s="176"/>
      <c r="L22" s="171">
        <f>K22+I22+G22</f>
        <v>0</v>
      </c>
    </row>
    <row r="23" spans="1:12">
      <c r="A23" s="263"/>
      <c r="B23" s="173" t="s">
        <v>323</v>
      </c>
      <c r="C23" s="174" t="s">
        <v>191</v>
      </c>
      <c r="D23" s="174"/>
      <c r="E23" s="175">
        <v>4</v>
      </c>
      <c r="F23" s="175"/>
      <c r="G23" s="176">
        <f>F23*E23</f>
        <v>0</v>
      </c>
      <c r="H23" s="175"/>
      <c r="I23" s="175"/>
      <c r="J23" s="176"/>
      <c r="K23" s="176"/>
      <c r="L23" s="171">
        <f>K23+I23+G23</f>
        <v>0</v>
      </c>
    </row>
    <row r="24" spans="1:12" ht="19.5" customHeight="1">
      <c r="A24" s="57">
        <v>4</v>
      </c>
      <c r="B24" s="180" t="s">
        <v>324</v>
      </c>
      <c r="C24" s="44" t="s">
        <v>174</v>
      </c>
      <c r="D24" s="44"/>
      <c r="E24" s="181">
        <v>40</v>
      </c>
      <c r="F24" s="182"/>
      <c r="G24" s="183"/>
      <c r="H24" s="182"/>
      <c r="I24" s="183"/>
      <c r="J24" s="172"/>
      <c r="K24" s="172"/>
      <c r="L24" s="182"/>
    </row>
    <row r="25" spans="1:12">
      <c r="A25" s="248"/>
      <c r="B25" s="134" t="s">
        <v>139</v>
      </c>
      <c r="C25" s="34" t="s">
        <v>8</v>
      </c>
      <c r="D25" s="171">
        <v>1</v>
      </c>
      <c r="E25" s="171">
        <f>E24*D25</f>
        <v>40</v>
      </c>
      <c r="F25" s="182"/>
      <c r="G25" s="183"/>
      <c r="H25" s="171"/>
      <c r="I25" s="171">
        <f>H25*E25</f>
        <v>0</v>
      </c>
      <c r="J25" s="172"/>
      <c r="K25" s="172"/>
      <c r="L25" s="171">
        <f>K25+I25+G25</f>
        <v>0</v>
      </c>
    </row>
    <row r="26" spans="1:12">
      <c r="A26" s="248"/>
      <c r="B26" s="173" t="s">
        <v>325</v>
      </c>
      <c r="C26" s="174" t="s">
        <v>174</v>
      </c>
      <c r="D26" s="175">
        <v>1</v>
      </c>
      <c r="E26" s="175">
        <f>E24*D26</f>
        <v>40</v>
      </c>
      <c r="F26" s="175"/>
      <c r="G26" s="175">
        <f>F26*E26</f>
        <v>0</v>
      </c>
      <c r="H26" s="182"/>
      <c r="I26" s="183"/>
      <c r="J26" s="172"/>
      <c r="K26" s="172"/>
      <c r="L26" s="171">
        <f>K26+I26+G26</f>
        <v>0</v>
      </c>
    </row>
    <row r="27" spans="1:12" ht="18" customHeight="1">
      <c r="A27" s="57">
        <v>5</v>
      </c>
      <c r="B27" s="180" t="s">
        <v>326</v>
      </c>
      <c r="C27" s="44" t="s">
        <v>174</v>
      </c>
      <c r="D27" s="181"/>
      <c r="E27" s="181">
        <v>32</v>
      </c>
      <c r="F27" s="175"/>
      <c r="G27" s="176"/>
      <c r="H27" s="175"/>
      <c r="I27" s="175"/>
      <c r="J27" s="176"/>
      <c r="K27" s="176"/>
      <c r="L27" s="175"/>
    </row>
    <row r="28" spans="1:12">
      <c r="A28" s="248"/>
      <c r="B28" s="134" t="s">
        <v>193</v>
      </c>
      <c r="C28" s="34" t="s">
        <v>8</v>
      </c>
      <c r="D28" s="175">
        <v>1</v>
      </c>
      <c r="E28" s="175">
        <f>E27*D28</f>
        <v>32</v>
      </c>
      <c r="F28" s="175"/>
      <c r="G28" s="176"/>
      <c r="H28" s="175"/>
      <c r="I28" s="175">
        <f>H28*E28</f>
        <v>0</v>
      </c>
      <c r="J28" s="176"/>
      <c r="K28" s="176"/>
      <c r="L28" s="176">
        <f>K28+I28+G28</f>
        <v>0</v>
      </c>
    </row>
    <row r="29" spans="1:12">
      <c r="A29" s="248"/>
      <c r="B29" s="173" t="s">
        <v>327</v>
      </c>
      <c r="C29" s="174" t="s">
        <v>174</v>
      </c>
      <c r="D29" s="23">
        <v>1</v>
      </c>
      <c r="E29" s="175">
        <f>E27*D29</f>
        <v>32</v>
      </c>
      <c r="F29" s="175"/>
      <c r="G29" s="176">
        <f>F29*E29</f>
        <v>0</v>
      </c>
      <c r="H29" s="175"/>
      <c r="I29" s="175"/>
      <c r="J29" s="176"/>
      <c r="K29" s="176"/>
      <c r="L29" s="176">
        <f>K29+I29+G29</f>
        <v>0</v>
      </c>
    </row>
    <row r="30" spans="1:12">
      <c r="A30" s="242">
        <v>6</v>
      </c>
      <c r="B30" s="180" t="s">
        <v>328</v>
      </c>
      <c r="C30" s="44" t="s">
        <v>191</v>
      </c>
      <c r="D30" s="181"/>
      <c r="E30" s="169">
        <v>26</v>
      </c>
      <c r="F30" s="175"/>
      <c r="G30" s="176"/>
      <c r="H30" s="175"/>
      <c r="I30" s="175"/>
      <c r="J30" s="176"/>
      <c r="K30" s="176"/>
      <c r="L30" s="176"/>
    </row>
    <row r="31" spans="1:12">
      <c r="A31" s="248"/>
      <c r="B31" s="134" t="s">
        <v>193</v>
      </c>
      <c r="C31" s="34" t="s">
        <v>8</v>
      </c>
      <c r="D31" s="23">
        <v>1</v>
      </c>
      <c r="E31" s="175">
        <f>E30*D31</f>
        <v>26</v>
      </c>
      <c r="F31" s="175"/>
      <c r="G31" s="176"/>
      <c r="H31" s="175"/>
      <c r="I31" s="175">
        <f>H31*E31</f>
        <v>0</v>
      </c>
      <c r="J31" s="176"/>
      <c r="K31" s="176"/>
      <c r="L31" s="176">
        <f t="shared" ref="L31:L37" si="0">K31+I31+G31</f>
        <v>0</v>
      </c>
    </row>
    <row r="32" spans="1:12">
      <c r="A32" s="248"/>
      <c r="B32" s="173" t="s">
        <v>329</v>
      </c>
      <c r="C32" s="174" t="s">
        <v>191</v>
      </c>
      <c r="D32" s="174"/>
      <c r="E32" s="175">
        <v>8</v>
      </c>
      <c r="F32" s="175"/>
      <c r="G32" s="175">
        <f t="shared" ref="G32:G37" si="1">F32*E32</f>
        <v>0</v>
      </c>
      <c r="H32" s="182"/>
      <c r="I32" s="183"/>
      <c r="J32" s="172"/>
      <c r="K32" s="172"/>
      <c r="L32" s="176">
        <f t="shared" si="0"/>
        <v>0</v>
      </c>
    </row>
    <row r="33" spans="1:12">
      <c r="A33" s="248"/>
      <c r="B33" s="173" t="s">
        <v>330</v>
      </c>
      <c r="C33" s="174" t="s">
        <v>191</v>
      </c>
      <c r="D33" s="174"/>
      <c r="E33" s="175">
        <v>8</v>
      </c>
      <c r="F33" s="175"/>
      <c r="G33" s="175">
        <f>F33*E33</f>
        <v>0</v>
      </c>
      <c r="H33" s="182"/>
      <c r="I33" s="183"/>
      <c r="J33" s="172"/>
      <c r="K33" s="172"/>
      <c r="L33" s="176">
        <f t="shared" si="0"/>
        <v>0</v>
      </c>
    </row>
    <row r="34" spans="1:12">
      <c r="A34" s="248"/>
      <c r="B34" s="173" t="s">
        <v>331</v>
      </c>
      <c r="C34" s="174" t="s">
        <v>191</v>
      </c>
      <c r="D34" s="174"/>
      <c r="E34" s="175">
        <v>5</v>
      </c>
      <c r="F34" s="175"/>
      <c r="G34" s="176">
        <f t="shared" si="1"/>
        <v>0</v>
      </c>
      <c r="H34" s="175"/>
      <c r="I34" s="175"/>
      <c r="J34" s="176"/>
      <c r="K34" s="176"/>
      <c r="L34" s="176">
        <f t="shared" si="0"/>
        <v>0</v>
      </c>
    </row>
    <row r="35" spans="1:12">
      <c r="A35" s="248"/>
      <c r="B35" s="173" t="s">
        <v>332</v>
      </c>
      <c r="C35" s="174" t="s">
        <v>191</v>
      </c>
      <c r="D35" s="174"/>
      <c r="E35" s="175">
        <v>3</v>
      </c>
      <c r="F35" s="175"/>
      <c r="G35" s="176">
        <f t="shared" si="1"/>
        <v>0</v>
      </c>
      <c r="H35" s="175"/>
      <c r="I35" s="175"/>
      <c r="J35" s="176"/>
      <c r="K35" s="176"/>
      <c r="L35" s="176">
        <f t="shared" si="0"/>
        <v>0</v>
      </c>
    </row>
    <row r="36" spans="1:12">
      <c r="A36" s="248"/>
      <c r="B36" s="173" t="s">
        <v>333</v>
      </c>
      <c r="C36" s="174" t="s">
        <v>191</v>
      </c>
      <c r="D36" s="174"/>
      <c r="E36" s="175">
        <v>2</v>
      </c>
      <c r="F36" s="175"/>
      <c r="G36" s="176">
        <f t="shared" si="1"/>
        <v>0</v>
      </c>
      <c r="H36" s="175"/>
      <c r="I36" s="175"/>
      <c r="J36" s="176"/>
      <c r="K36" s="176"/>
      <c r="L36" s="176">
        <f t="shared" si="0"/>
        <v>0</v>
      </c>
    </row>
    <row r="37" spans="1:12">
      <c r="A37" s="248"/>
      <c r="B37" s="184" t="s">
        <v>166</v>
      </c>
      <c r="C37" s="21" t="s">
        <v>8</v>
      </c>
      <c r="D37" s="21">
        <v>0.24</v>
      </c>
      <c r="E37" s="175">
        <f>E30*D37</f>
        <v>6.24</v>
      </c>
      <c r="F37" s="175"/>
      <c r="G37" s="176">
        <f t="shared" si="1"/>
        <v>0</v>
      </c>
      <c r="H37" s="175"/>
      <c r="I37" s="175"/>
      <c r="J37" s="176"/>
      <c r="K37" s="176"/>
      <c r="L37" s="176">
        <f t="shared" si="0"/>
        <v>0</v>
      </c>
    </row>
    <row r="38" spans="1:12">
      <c r="A38" s="262">
        <v>7</v>
      </c>
      <c r="B38" s="167" t="s">
        <v>334</v>
      </c>
      <c r="C38" s="168" t="s">
        <v>300</v>
      </c>
      <c r="D38" s="168"/>
      <c r="E38" s="169">
        <v>4</v>
      </c>
      <c r="F38" s="175"/>
      <c r="G38" s="176"/>
      <c r="H38" s="175"/>
      <c r="I38" s="175"/>
      <c r="J38" s="176"/>
      <c r="K38" s="176"/>
      <c r="L38" s="176"/>
    </row>
    <row r="39" spans="1:12">
      <c r="A39" s="263"/>
      <c r="B39" s="134" t="s">
        <v>139</v>
      </c>
      <c r="C39" s="34" t="s">
        <v>8</v>
      </c>
      <c r="D39" s="175">
        <v>1</v>
      </c>
      <c r="E39" s="175">
        <f>E38*D39</f>
        <v>4</v>
      </c>
      <c r="F39" s="175"/>
      <c r="G39" s="176"/>
      <c r="H39" s="175"/>
      <c r="I39" s="175">
        <f>H39*E39</f>
        <v>0</v>
      </c>
      <c r="J39" s="176"/>
      <c r="K39" s="176"/>
      <c r="L39" s="176">
        <f>K39+I39+G39</f>
        <v>0</v>
      </c>
    </row>
    <row r="40" spans="1:12" ht="25.5">
      <c r="A40" s="263"/>
      <c r="B40" s="173" t="s">
        <v>335</v>
      </c>
      <c r="C40" s="174" t="s">
        <v>300</v>
      </c>
      <c r="D40" s="174"/>
      <c r="E40" s="175">
        <v>2</v>
      </c>
      <c r="F40" s="175"/>
      <c r="G40" s="176">
        <f>F40*E40</f>
        <v>0</v>
      </c>
      <c r="H40" s="175"/>
      <c r="I40" s="175"/>
      <c r="J40" s="176"/>
      <c r="K40" s="176"/>
      <c r="L40" s="176">
        <f>K40+I40+G40</f>
        <v>0</v>
      </c>
    </row>
    <row r="41" spans="1:12" ht="25.5">
      <c r="A41" s="263"/>
      <c r="B41" s="173" t="s">
        <v>336</v>
      </c>
      <c r="C41" s="174" t="s">
        <v>300</v>
      </c>
      <c r="D41" s="174"/>
      <c r="E41" s="175">
        <v>2</v>
      </c>
      <c r="F41" s="175"/>
      <c r="G41" s="176">
        <f>F41*E41</f>
        <v>0</v>
      </c>
      <c r="H41" s="175"/>
      <c r="I41" s="175"/>
      <c r="J41" s="176"/>
      <c r="K41" s="176"/>
      <c r="L41" s="176">
        <f>K41+I41+G41</f>
        <v>0</v>
      </c>
    </row>
    <row r="42" spans="1:12">
      <c r="A42" s="264"/>
      <c r="B42" s="134" t="s">
        <v>166</v>
      </c>
      <c r="C42" s="21" t="s">
        <v>8</v>
      </c>
      <c r="D42" s="21">
        <v>0.37</v>
      </c>
      <c r="E42" s="175">
        <f>E38*D42</f>
        <v>1.48</v>
      </c>
      <c r="F42" s="175"/>
      <c r="G42" s="176">
        <f>F42*E42</f>
        <v>0</v>
      </c>
      <c r="H42" s="175"/>
      <c r="I42" s="175"/>
      <c r="J42" s="176"/>
      <c r="K42" s="176"/>
      <c r="L42" s="176">
        <f>K42+I42+G42</f>
        <v>0</v>
      </c>
    </row>
    <row r="43" spans="1:12">
      <c r="A43" s="262">
        <v>8</v>
      </c>
      <c r="B43" s="167" t="s">
        <v>337</v>
      </c>
      <c r="C43" s="168" t="s">
        <v>300</v>
      </c>
      <c r="D43" s="168"/>
      <c r="E43" s="169">
        <v>2</v>
      </c>
      <c r="F43" s="175"/>
      <c r="G43" s="176"/>
      <c r="H43" s="175"/>
      <c r="I43" s="175"/>
      <c r="J43" s="176"/>
      <c r="K43" s="176"/>
      <c r="L43" s="176"/>
    </row>
    <row r="44" spans="1:12">
      <c r="A44" s="263"/>
      <c r="B44" s="134" t="s">
        <v>139</v>
      </c>
      <c r="C44" s="34" t="s">
        <v>8</v>
      </c>
      <c r="D44" s="175">
        <v>1</v>
      </c>
      <c r="E44" s="175">
        <f>E43*D44</f>
        <v>2</v>
      </c>
      <c r="F44" s="175"/>
      <c r="G44" s="176"/>
      <c r="H44" s="175"/>
      <c r="I44" s="175">
        <f>H44*E44</f>
        <v>0</v>
      </c>
      <c r="J44" s="176"/>
      <c r="K44" s="176"/>
      <c r="L44" s="176">
        <f>K44+I44+G44</f>
        <v>0</v>
      </c>
    </row>
    <row r="45" spans="1:12" ht="25.5">
      <c r="A45" s="263"/>
      <c r="B45" s="173" t="s">
        <v>338</v>
      </c>
      <c r="C45" s="174" t="s">
        <v>300</v>
      </c>
      <c r="D45" s="174"/>
      <c r="E45" s="175">
        <v>2</v>
      </c>
      <c r="F45" s="175"/>
      <c r="G45" s="176">
        <f>F45*E45</f>
        <v>0</v>
      </c>
      <c r="H45" s="175"/>
      <c r="I45" s="175"/>
      <c r="J45" s="176"/>
      <c r="K45" s="176"/>
      <c r="L45" s="176">
        <f>K45+I45+G45</f>
        <v>0</v>
      </c>
    </row>
    <row r="46" spans="1:12">
      <c r="A46" s="264"/>
      <c r="B46" s="134" t="s">
        <v>166</v>
      </c>
      <c r="C46" s="21" t="s">
        <v>8</v>
      </c>
      <c r="D46" s="21">
        <v>1.32</v>
      </c>
      <c r="E46" s="175">
        <f>E43*D46</f>
        <v>2.64</v>
      </c>
      <c r="F46" s="175"/>
      <c r="G46" s="176">
        <f>F46*E46</f>
        <v>0</v>
      </c>
      <c r="H46" s="175"/>
      <c r="I46" s="175"/>
      <c r="J46" s="176"/>
      <c r="K46" s="176"/>
      <c r="L46" s="176">
        <f>K46+I46+G46</f>
        <v>0</v>
      </c>
    </row>
    <row r="47" spans="1:12">
      <c r="A47" s="262">
        <v>9</v>
      </c>
      <c r="B47" s="180" t="s">
        <v>339</v>
      </c>
      <c r="C47" s="44" t="s">
        <v>215</v>
      </c>
      <c r="D47" s="44"/>
      <c r="E47" s="181">
        <v>6</v>
      </c>
      <c r="F47" s="175"/>
      <c r="G47" s="176"/>
      <c r="H47" s="175"/>
      <c r="I47" s="175"/>
      <c r="J47" s="176"/>
      <c r="K47" s="176"/>
      <c r="L47" s="176"/>
    </row>
    <row r="48" spans="1:12">
      <c r="A48" s="263"/>
      <c r="B48" s="134" t="s">
        <v>139</v>
      </c>
      <c r="C48" s="34" t="s">
        <v>8</v>
      </c>
      <c r="D48" s="23">
        <v>1</v>
      </c>
      <c r="E48" s="23">
        <f>E47*D48</f>
        <v>6</v>
      </c>
      <c r="F48" s="175"/>
      <c r="G48" s="176"/>
      <c r="H48" s="175"/>
      <c r="I48" s="175">
        <f>H48*E48</f>
        <v>0</v>
      </c>
      <c r="J48" s="176"/>
      <c r="K48" s="176"/>
      <c r="L48" s="176">
        <f>K48+I48+G48</f>
        <v>0</v>
      </c>
    </row>
    <row r="49" spans="1:12">
      <c r="A49" s="263"/>
      <c r="B49" s="173" t="s">
        <v>340</v>
      </c>
      <c r="C49" s="174" t="s">
        <v>191</v>
      </c>
      <c r="D49" s="175">
        <v>1</v>
      </c>
      <c r="E49" s="175">
        <f>E47*D49</f>
        <v>6</v>
      </c>
      <c r="F49" s="175"/>
      <c r="G49" s="176">
        <f>F49*E49</f>
        <v>0</v>
      </c>
      <c r="H49" s="175"/>
      <c r="I49" s="175"/>
      <c r="J49" s="176"/>
      <c r="K49" s="176"/>
      <c r="L49" s="176">
        <f>K49+I49+G49</f>
        <v>0</v>
      </c>
    </row>
    <row r="50" spans="1:12">
      <c r="A50" s="179"/>
      <c r="B50" s="184" t="s">
        <v>166</v>
      </c>
      <c r="C50" s="20" t="s">
        <v>8</v>
      </c>
      <c r="D50" s="20">
        <v>0.11</v>
      </c>
      <c r="E50" s="170">
        <f>E47*D50</f>
        <v>0.66</v>
      </c>
      <c r="F50" s="170"/>
      <c r="G50" s="185">
        <f>F50*E50</f>
        <v>0</v>
      </c>
      <c r="H50" s="170"/>
      <c r="I50" s="170"/>
      <c r="J50" s="185"/>
      <c r="K50" s="185"/>
      <c r="L50" s="185">
        <f>K50+I50+G50</f>
        <v>0</v>
      </c>
    </row>
    <row r="51" spans="1:12">
      <c r="A51" s="178">
        <v>10</v>
      </c>
      <c r="B51" s="180" t="s">
        <v>341</v>
      </c>
      <c r="C51" s="44" t="s">
        <v>191</v>
      </c>
      <c r="D51" s="44"/>
      <c r="E51" s="169">
        <v>1</v>
      </c>
      <c r="F51" s="175"/>
      <c r="G51" s="175"/>
      <c r="H51" s="175"/>
      <c r="I51" s="175"/>
      <c r="J51" s="175"/>
      <c r="K51" s="175"/>
      <c r="L51" s="175"/>
    </row>
    <row r="52" spans="1:12">
      <c r="A52" s="179"/>
      <c r="B52" s="134" t="s">
        <v>139</v>
      </c>
      <c r="C52" s="34" t="s">
        <v>8</v>
      </c>
      <c r="D52" s="21">
        <v>1</v>
      </c>
      <c r="E52" s="23">
        <f>E51*D52</f>
        <v>1</v>
      </c>
      <c r="F52" s="175"/>
      <c r="G52" s="176"/>
      <c r="H52" s="175"/>
      <c r="I52" s="175">
        <f>H52*E52</f>
        <v>0</v>
      </c>
      <c r="J52" s="176"/>
      <c r="K52" s="176"/>
      <c r="L52" s="176">
        <f>K52+I52+G52</f>
        <v>0</v>
      </c>
    </row>
    <row r="53" spans="1:12">
      <c r="A53" s="179"/>
      <c r="B53" s="134" t="s">
        <v>342</v>
      </c>
      <c r="C53" s="21" t="s">
        <v>215</v>
      </c>
      <c r="D53" s="21">
        <v>1</v>
      </c>
      <c r="E53" s="175">
        <f>E51*D53</f>
        <v>1</v>
      </c>
      <c r="F53" s="175"/>
      <c r="G53" s="175">
        <f>F53*E53</f>
        <v>0</v>
      </c>
      <c r="H53" s="175"/>
      <c r="I53" s="175"/>
      <c r="J53" s="175"/>
      <c r="K53" s="175"/>
      <c r="L53" s="175">
        <f>G53</f>
        <v>0</v>
      </c>
    </row>
    <row r="54" spans="1:12" ht="15">
      <c r="A54" s="186"/>
      <c r="B54" s="187" t="s">
        <v>343</v>
      </c>
      <c r="C54" s="188"/>
      <c r="D54" s="189"/>
      <c r="E54" s="189"/>
      <c r="F54" s="189"/>
      <c r="G54" s="190"/>
      <c r="H54" s="189"/>
      <c r="I54" s="190"/>
      <c r="J54" s="189"/>
      <c r="K54" s="189"/>
      <c r="L54" s="191"/>
    </row>
    <row r="55" spans="1:12">
      <c r="A55" s="192">
        <v>1</v>
      </c>
      <c r="B55" s="193" t="s">
        <v>344</v>
      </c>
      <c r="C55" s="194" t="s">
        <v>345</v>
      </c>
      <c r="D55" s="195"/>
      <c r="E55" s="195">
        <v>22</v>
      </c>
      <c r="F55" s="195"/>
      <c r="G55" s="196"/>
      <c r="H55" s="195"/>
      <c r="I55" s="196"/>
      <c r="J55" s="195"/>
      <c r="K55" s="195"/>
      <c r="L55" s="196"/>
    </row>
    <row r="56" spans="1:12">
      <c r="A56" s="197"/>
      <c r="B56" s="127" t="s">
        <v>238</v>
      </c>
      <c r="C56" s="198" t="s">
        <v>8</v>
      </c>
      <c r="D56" s="199">
        <v>1</v>
      </c>
      <c r="E56" s="199">
        <f>E55*D56</f>
        <v>22</v>
      </c>
      <c r="F56" s="199"/>
      <c r="G56" s="196"/>
      <c r="H56" s="199"/>
      <c r="I56" s="196">
        <f>H56*E56</f>
        <v>0</v>
      </c>
      <c r="J56" s="199"/>
      <c r="K56" s="199"/>
      <c r="L56" s="196">
        <f>K56+I56+G56</f>
        <v>0</v>
      </c>
    </row>
    <row r="57" spans="1:12" ht="25.5">
      <c r="A57" s="200"/>
      <c r="B57" s="261" t="s">
        <v>346</v>
      </c>
      <c r="C57" s="201" t="s">
        <v>347</v>
      </c>
      <c r="D57" s="199">
        <v>1</v>
      </c>
      <c r="E57" s="199">
        <f>E55*D57</f>
        <v>22</v>
      </c>
      <c r="F57" s="199"/>
      <c r="G57" s="196">
        <f>F57*E57</f>
        <v>0</v>
      </c>
      <c r="H57" s="199"/>
      <c r="I57" s="196"/>
      <c r="J57" s="199"/>
      <c r="K57" s="199"/>
      <c r="L57" s="196">
        <f>K57+I57+G57</f>
        <v>0</v>
      </c>
    </row>
    <row r="58" spans="1:12">
      <c r="A58" s="200"/>
      <c r="B58" s="127" t="s">
        <v>348</v>
      </c>
      <c r="C58" s="201" t="s">
        <v>191</v>
      </c>
      <c r="D58" s="199">
        <v>1</v>
      </c>
      <c r="E58" s="199">
        <f>D58*E55</f>
        <v>22</v>
      </c>
      <c r="F58" s="199"/>
      <c r="G58" s="196">
        <f>F58*E58</f>
        <v>0</v>
      </c>
      <c r="H58" s="199"/>
      <c r="I58" s="196"/>
      <c r="J58" s="199"/>
      <c r="K58" s="199"/>
      <c r="L58" s="196">
        <f>K58+I58+G58</f>
        <v>0</v>
      </c>
    </row>
    <row r="59" spans="1:12">
      <c r="A59" s="202">
        <v>2</v>
      </c>
      <c r="B59" s="203" t="s">
        <v>349</v>
      </c>
      <c r="C59" s="204" t="s">
        <v>215</v>
      </c>
      <c r="D59" s="205"/>
      <c r="E59" s="205">
        <v>5</v>
      </c>
      <c r="F59" s="205"/>
      <c r="G59" s="196"/>
      <c r="H59" s="205"/>
      <c r="I59" s="196"/>
      <c r="J59" s="205"/>
      <c r="K59" s="205"/>
      <c r="L59" s="196"/>
    </row>
    <row r="60" spans="1:12">
      <c r="A60" s="200"/>
      <c r="B60" s="206" t="s">
        <v>238</v>
      </c>
      <c r="C60" s="198" t="s">
        <v>8</v>
      </c>
      <c r="D60" s="207">
        <v>1</v>
      </c>
      <c r="E60" s="207">
        <f>E59*D60</f>
        <v>5</v>
      </c>
      <c r="F60" s="207"/>
      <c r="G60" s="196"/>
      <c r="H60" s="207"/>
      <c r="I60" s="196">
        <f>H60*E60</f>
        <v>0</v>
      </c>
      <c r="J60" s="207"/>
      <c r="K60" s="207"/>
      <c r="L60" s="196">
        <f>K60+I60+G60</f>
        <v>0</v>
      </c>
    </row>
    <row r="61" spans="1:12">
      <c r="A61" s="200"/>
      <c r="B61" s="206" t="s">
        <v>350</v>
      </c>
      <c r="C61" s="208" t="s">
        <v>215</v>
      </c>
      <c r="D61" s="207">
        <v>1</v>
      </c>
      <c r="E61" s="207">
        <f>E59*D61</f>
        <v>5</v>
      </c>
      <c r="F61" s="207"/>
      <c r="G61" s="196">
        <f>F61*E61</f>
        <v>0</v>
      </c>
      <c r="H61" s="207"/>
      <c r="I61" s="196"/>
      <c r="J61" s="207"/>
      <c r="K61" s="207"/>
      <c r="L61" s="196">
        <f>K61+I61+G61</f>
        <v>0</v>
      </c>
    </row>
    <row r="62" spans="1:12">
      <c r="A62" s="202">
        <v>3</v>
      </c>
      <c r="B62" s="203" t="s">
        <v>351</v>
      </c>
      <c r="C62" s="204" t="s">
        <v>215</v>
      </c>
      <c r="D62" s="205"/>
      <c r="E62" s="205">
        <v>3</v>
      </c>
      <c r="F62" s="205"/>
      <c r="G62" s="196"/>
      <c r="H62" s="205"/>
      <c r="I62" s="196"/>
      <c r="J62" s="205"/>
      <c r="K62" s="205"/>
      <c r="L62" s="196"/>
    </row>
    <row r="63" spans="1:12">
      <c r="A63" s="200"/>
      <c r="B63" s="206" t="s">
        <v>238</v>
      </c>
      <c r="C63" s="198" t="s">
        <v>8</v>
      </c>
      <c r="D63" s="207">
        <v>1</v>
      </c>
      <c r="E63" s="207">
        <f>E62*D63</f>
        <v>3</v>
      </c>
      <c r="F63" s="207"/>
      <c r="G63" s="196"/>
      <c r="H63" s="207"/>
      <c r="I63" s="196">
        <f>H63*E63</f>
        <v>0</v>
      </c>
      <c r="J63" s="207"/>
      <c r="K63" s="207"/>
      <c r="L63" s="196">
        <f>K63+I63+G63</f>
        <v>0</v>
      </c>
    </row>
    <row r="64" spans="1:12">
      <c r="A64" s="209"/>
      <c r="B64" s="206" t="s">
        <v>351</v>
      </c>
      <c r="C64" s="208" t="s">
        <v>215</v>
      </c>
      <c r="D64" s="207">
        <v>1</v>
      </c>
      <c r="E64" s="207">
        <f>E62*D64</f>
        <v>3</v>
      </c>
      <c r="F64" s="207"/>
      <c r="G64" s="196">
        <f>F64*E64</f>
        <v>0</v>
      </c>
      <c r="H64" s="207"/>
      <c r="I64" s="196"/>
      <c r="J64" s="207"/>
      <c r="K64" s="207"/>
      <c r="L64" s="196">
        <f>K64+I64+G64</f>
        <v>0</v>
      </c>
    </row>
    <row r="65" spans="1:13">
      <c r="A65" s="202">
        <v>4</v>
      </c>
      <c r="B65" s="210" t="s">
        <v>352</v>
      </c>
      <c r="C65" s="211" t="s">
        <v>215</v>
      </c>
      <c r="D65" s="212"/>
      <c r="E65" s="212">
        <v>5</v>
      </c>
      <c r="F65" s="213"/>
      <c r="G65" s="213"/>
      <c r="H65" s="213"/>
      <c r="I65" s="213"/>
      <c r="J65" s="213"/>
      <c r="K65" s="213"/>
      <c r="L65" s="213"/>
    </row>
    <row r="66" spans="1:13">
      <c r="A66" s="200"/>
      <c r="B66" s="214" t="s">
        <v>353</v>
      </c>
      <c r="C66" s="215" t="s">
        <v>8</v>
      </c>
      <c r="D66" s="216">
        <v>1</v>
      </c>
      <c r="E66" s="213">
        <f>E65*D66</f>
        <v>5</v>
      </c>
      <c r="F66" s="213"/>
      <c r="G66" s="213"/>
      <c r="H66" s="213"/>
      <c r="I66" s="213">
        <f>H66*E66</f>
        <v>0</v>
      </c>
      <c r="J66" s="213"/>
      <c r="K66" s="213"/>
      <c r="L66" s="213">
        <f>I66+G66+K66</f>
        <v>0</v>
      </c>
    </row>
    <row r="67" spans="1:13">
      <c r="A67" s="209"/>
      <c r="B67" s="217" t="s">
        <v>354</v>
      </c>
      <c r="C67" s="218" t="s">
        <v>215</v>
      </c>
      <c r="D67" s="213">
        <v>1</v>
      </c>
      <c r="E67" s="213">
        <f>E65*D67</f>
        <v>5</v>
      </c>
      <c r="F67" s="213"/>
      <c r="G67" s="213">
        <f>F67*E67</f>
        <v>0</v>
      </c>
      <c r="H67" s="213"/>
      <c r="I67" s="213"/>
      <c r="J67" s="213"/>
      <c r="K67" s="213"/>
      <c r="L67" s="213">
        <f>G67</f>
        <v>0</v>
      </c>
    </row>
    <row r="68" spans="1:13">
      <c r="A68" s="222"/>
      <c r="B68" s="36" t="s">
        <v>122</v>
      </c>
      <c r="C68" s="40"/>
      <c r="D68" s="9"/>
      <c r="E68" s="10"/>
      <c r="F68" s="11"/>
      <c r="G68" s="11">
        <f>SUM(G14:G67)</f>
        <v>0</v>
      </c>
      <c r="H68" s="11"/>
      <c r="I68" s="11"/>
      <c r="J68" s="11"/>
      <c r="K68" s="11"/>
      <c r="L68" s="7">
        <f>SUM(L14:L67)</f>
        <v>0</v>
      </c>
    </row>
    <row r="69" spans="1:13">
      <c r="A69" s="38"/>
      <c r="B69" s="39" t="s">
        <v>197</v>
      </c>
      <c r="C69" s="40">
        <v>0.05</v>
      </c>
      <c r="D69" s="9"/>
      <c r="E69" s="10"/>
      <c r="F69" s="11"/>
      <c r="G69" s="11"/>
      <c r="H69" s="11"/>
      <c r="I69" s="11"/>
      <c r="J69" s="11"/>
      <c r="K69" s="11"/>
      <c r="L69" s="8">
        <f>G68*C69</f>
        <v>0</v>
      </c>
    </row>
    <row r="70" spans="1:13">
      <c r="A70" s="38"/>
      <c r="B70" s="36" t="s">
        <v>122</v>
      </c>
      <c r="C70" s="40"/>
      <c r="D70" s="9"/>
      <c r="E70" s="10"/>
      <c r="F70" s="11"/>
      <c r="G70" s="11"/>
      <c r="H70" s="11"/>
      <c r="I70" s="11"/>
      <c r="J70" s="11"/>
      <c r="K70" s="11"/>
      <c r="L70" s="8">
        <f>L69+L68</f>
        <v>0</v>
      </c>
      <c r="M70" s="49"/>
    </row>
    <row r="71" spans="1:13">
      <c r="A71" s="13"/>
      <c r="B71" s="41" t="s">
        <v>198</v>
      </c>
      <c r="C71" s="12">
        <v>0.1</v>
      </c>
      <c r="D71" s="9"/>
      <c r="E71" s="10"/>
      <c r="F71" s="11"/>
      <c r="G71" s="11"/>
      <c r="H71" s="11"/>
      <c r="I71" s="11"/>
      <c r="J71" s="11"/>
      <c r="K71" s="11"/>
      <c r="L71" s="8">
        <f>L70*C71</f>
        <v>0</v>
      </c>
    </row>
    <row r="72" spans="1:13">
      <c r="A72" s="13"/>
      <c r="B72" s="42" t="s">
        <v>199</v>
      </c>
      <c r="C72" s="12"/>
      <c r="D72" s="9"/>
      <c r="E72" s="10"/>
      <c r="F72" s="11"/>
      <c r="G72" s="11"/>
      <c r="H72" s="11"/>
      <c r="I72" s="11"/>
      <c r="J72" s="11"/>
      <c r="K72" s="11"/>
      <c r="L72" s="8">
        <f>L71+L70</f>
        <v>0</v>
      </c>
      <c r="M72" s="49"/>
    </row>
    <row r="73" spans="1:13">
      <c r="A73" s="43"/>
      <c r="B73" s="39" t="s">
        <v>200</v>
      </c>
      <c r="C73" s="40">
        <v>0.08</v>
      </c>
      <c r="D73" s="44"/>
      <c r="E73" s="44"/>
      <c r="F73" s="39"/>
      <c r="G73" s="37"/>
      <c r="H73" s="37"/>
      <c r="I73" s="37"/>
      <c r="J73" s="45"/>
      <c r="K73" s="45"/>
      <c r="L73" s="33">
        <f>L72*C73</f>
        <v>0</v>
      </c>
    </row>
    <row r="74" spans="1:13">
      <c r="B74" s="36" t="s">
        <v>122</v>
      </c>
      <c r="C74" s="40"/>
      <c r="D74" s="44"/>
      <c r="E74" s="44"/>
      <c r="F74" s="39"/>
      <c r="G74" s="37"/>
      <c r="H74" s="37"/>
      <c r="I74" s="37"/>
      <c r="J74" s="45"/>
      <c r="K74" s="45"/>
      <c r="L74" s="33">
        <f>L73+L72</f>
        <v>0</v>
      </c>
    </row>
    <row r="75" spans="1:13">
      <c r="B75" s="39" t="s">
        <v>201</v>
      </c>
      <c r="C75" s="40">
        <v>0.05</v>
      </c>
      <c r="D75" s="44"/>
      <c r="E75" s="44"/>
      <c r="F75" s="39"/>
      <c r="G75" s="37"/>
      <c r="H75" s="37"/>
      <c r="I75" s="37"/>
      <c r="J75" s="45"/>
      <c r="K75" s="45"/>
      <c r="L75" s="33">
        <f>L74*C75</f>
        <v>0</v>
      </c>
    </row>
    <row r="76" spans="1:13">
      <c r="B76" s="36" t="s">
        <v>122</v>
      </c>
      <c r="C76" s="40"/>
      <c r="D76" s="44"/>
      <c r="E76" s="44"/>
      <c r="F76" s="39"/>
      <c r="G76" s="37"/>
      <c r="H76" s="37"/>
      <c r="I76" s="37"/>
      <c r="J76" s="45"/>
      <c r="K76" s="45"/>
      <c r="L76" s="33">
        <f>L75+L74</f>
        <v>0</v>
      </c>
    </row>
    <row r="77" spans="1:13">
      <c r="B77" s="39" t="s">
        <v>202</v>
      </c>
      <c r="C77" s="40">
        <v>0.18</v>
      </c>
      <c r="D77" s="44"/>
      <c r="E77" s="44"/>
      <c r="F77" s="39"/>
      <c r="G77" s="37"/>
      <c r="H77" s="37"/>
      <c r="I77" s="37"/>
      <c r="J77" s="45"/>
      <c r="K77" s="45"/>
      <c r="L77" s="33">
        <f>L76*C77</f>
        <v>0</v>
      </c>
    </row>
    <row r="78" spans="1:13">
      <c r="B78" s="36" t="s">
        <v>196</v>
      </c>
      <c r="C78" s="46"/>
      <c r="D78" s="46"/>
      <c r="E78" s="46"/>
      <c r="F78" s="46"/>
      <c r="G78" s="47"/>
      <c r="H78" s="47"/>
      <c r="I78" s="47"/>
      <c r="J78" s="47"/>
      <c r="K78" s="47"/>
      <c r="L78" s="48">
        <f>L77+L76</f>
        <v>0</v>
      </c>
    </row>
    <row r="79" spans="1:13">
      <c r="L79"/>
    </row>
    <row r="80" spans="1:13">
      <c r="L80" s="49"/>
    </row>
    <row r="81" spans="12:12">
      <c r="L81" s="49"/>
    </row>
    <row r="86" spans="12:12">
      <c r="L86" s="49"/>
    </row>
  </sheetData>
  <mergeCells count="7">
    <mergeCell ref="L10:L11"/>
    <mergeCell ref="B13:E13"/>
    <mergeCell ref="A10:A11"/>
    <mergeCell ref="D10:E10"/>
    <mergeCell ref="F10:G10"/>
    <mergeCell ref="H10:I10"/>
    <mergeCell ref="J10:K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A718-3D05-4E0A-A061-2350C71D2320}">
  <dimension ref="A2:K39"/>
  <sheetViews>
    <sheetView topLeftCell="A8" workbookViewId="0">
      <selection activeCell="G11" sqref="G11:G22"/>
    </sheetView>
  </sheetViews>
  <sheetFormatPr defaultColWidth="8.7109375" defaultRowHeight="12.75"/>
  <cols>
    <col min="1" max="1" width="4.28515625" style="15" customWidth="1"/>
    <col min="2" max="2" width="52.42578125" style="15" customWidth="1"/>
    <col min="3" max="3" width="10.85546875" style="15" customWidth="1"/>
    <col min="4" max="4" width="8.7109375" style="15" customWidth="1"/>
    <col min="5" max="5" width="11" style="15" customWidth="1"/>
    <col min="6" max="6" width="8.85546875" style="15" customWidth="1"/>
    <col min="7" max="7" width="11.7109375" style="15" customWidth="1"/>
    <col min="8" max="8" width="9.140625" style="15" customWidth="1"/>
    <col min="9" max="9" width="13.85546875" style="15" customWidth="1"/>
    <col min="10" max="10" width="12.85546875" style="15" customWidth="1"/>
    <col min="11" max="16384" width="8.7109375" style="15"/>
  </cols>
  <sheetData>
    <row r="2" spans="1:11" ht="18" customHeight="1">
      <c r="B2" s="14" t="s">
        <v>110</v>
      </c>
      <c r="C2" s="14"/>
      <c r="D2" s="14"/>
      <c r="E2" s="135"/>
      <c r="F2" s="135"/>
      <c r="G2" s="135"/>
      <c r="H2" s="74"/>
      <c r="I2" s="16"/>
      <c r="J2" s="16"/>
      <c r="K2" s="16"/>
    </row>
    <row r="3" spans="1:11" ht="16.5" customHeight="1">
      <c r="B3" s="14" t="s">
        <v>111</v>
      </c>
      <c r="C3" s="14"/>
      <c r="D3" s="14"/>
      <c r="E3" s="135"/>
      <c r="F3" s="135"/>
      <c r="G3" s="135"/>
      <c r="H3" s="74"/>
      <c r="I3" s="16"/>
      <c r="J3" s="16"/>
      <c r="K3" s="16"/>
    </row>
    <row r="4" spans="1:11" ht="16.5" customHeight="1">
      <c r="B4" s="74"/>
      <c r="C4" s="74"/>
      <c r="D4" s="74"/>
      <c r="E4" s="74"/>
      <c r="F4" s="74"/>
      <c r="G4" s="74"/>
      <c r="H4" s="74"/>
      <c r="I4" s="16"/>
    </row>
    <row r="5" spans="1:11" ht="21" customHeight="1">
      <c r="B5" s="16"/>
      <c r="C5" s="14" t="s">
        <v>355</v>
      </c>
      <c r="D5" s="14"/>
      <c r="E5" s="14"/>
      <c r="F5" s="14"/>
      <c r="G5" s="14"/>
      <c r="H5" s="16"/>
      <c r="I5" s="16"/>
    </row>
    <row r="6" spans="1:11" ht="18.75" customHeight="1">
      <c r="B6" s="16"/>
      <c r="C6" s="16" t="s">
        <v>356</v>
      </c>
      <c r="D6" s="16"/>
      <c r="E6" s="16"/>
      <c r="F6" s="16"/>
      <c r="G6" s="16"/>
      <c r="H6" s="16"/>
      <c r="I6" s="16"/>
    </row>
    <row r="7" spans="1:11" ht="16.5" customHeight="1">
      <c r="B7" s="16"/>
      <c r="C7" s="16"/>
      <c r="D7" s="16"/>
      <c r="E7" s="16"/>
      <c r="F7" s="16"/>
      <c r="G7" s="16"/>
      <c r="H7" s="16"/>
      <c r="I7" s="16"/>
    </row>
    <row r="8" spans="1:11">
      <c r="A8" s="19"/>
      <c r="B8" s="19"/>
      <c r="C8" s="19"/>
      <c r="D8" s="19"/>
      <c r="E8" s="19"/>
      <c r="F8" s="19"/>
      <c r="G8" s="19"/>
      <c r="H8" s="19"/>
      <c r="I8" s="19"/>
    </row>
    <row r="9" spans="1:11" ht="42.75" customHeight="1">
      <c r="A9" s="314" t="s">
        <v>357</v>
      </c>
      <c r="B9" s="314" t="s">
        <v>358</v>
      </c>
      <c r="C9" s="314" t="s">
        <v>359</v>
      </c>
      <c r="D9" s="314" t="s">
        <v>360</v>
      </c>
      <c r="E9" s="316" t="s">
        <v>126</v>
      </c>
      <c r="F9" s="316"/>
      <c r="G9" s="317" t="s">
        <v>361</v>
      </c>
      <c r="H9" s="318"/>
      <c r="I9" s="314" t="s">
        <v>122</v>
      </c>
    </row>
    <row r="10" spans="1:11" ht="51" customHeight="1">
      <c r="A10" s="315"/>
      <c r="B10" s="315"/>
      <c r="C10" s="315"/>
      <c r="D10" s="315"/>
      <c r="E10" s="153" t="s">
        <v>362</v>
      </c>
      <c r="F10" s="153" t="s">
        <v>103</v>
      </c>
      <c r="G10" s="153" t="s">
        <v>362</v>
      </c>
      <c r="H10" s="153" t="s">
        <v>103</v>
      </c>
      <c r="I10" s="315"/>
    </row>
    <row r="11" spans="1:11" ht="15" customHeight="1">
      <c r="A11" s="265">
        <v>1</v>
      </c>
      <c r="B11" s="155" t="s">
        <v>363</v>
      </c>
      <c r="C11" s="154" t="s">
        <v>364</v>
      </c>
      <c r="D11" s="154">
        <v>1</v>
      </c>
      <c r="E11" s="156"/>
      <c r="F11" s="156">
        <f>D11*E11</f>
        <v>0</v>
      </c>
      <c r="G11" s="156"/>
      <c r="H11" s="156">
        <f>G11*D11</f>
        <v>0</v>
      </c>
      <c r="I11" s="156">
        <f>H11+F11</f>
        <v>0</v>
      </c>
    </row>
    <row r="12" spans="1:11" ht="15" customHeight="1">
      <c r="A12" s="265">
        <v>2</v>
      </c>
      <c r="B12" s="155" t="s">
        <v>365</v>
      </c>
      <c r="C12" s="154" t="s">
        <v>364</v>
      </c>
      <c r="D12" s="154">
        <v>7</v>
      </c>
      <c r="E12" s="156"/>
      <c r="F12" s="156">
        <f>D12*E12</f>
        <v>0</v>
      </c>
      <c r="G12" s="156"/>
      <c r="H12" s="156">
        <f>G12*D12</f>
        <v>0</v>
      </c>
      <c r="I12" s="156">
        <f>H12+F12</f>
        <v>0</v>
      </c>
    </row>
    <row r="13" spans="1:11" ht="15" customHeight="1">
      <c r="A13" s="265">
        <v>3</v>
      </c>
      <c r="B13" s="155" t="s">
        <v>366</v>
      </c>
      <c r="C13" s="154" t="s">
        <v>364</v>
      </c>
      <c r="D13" s="154">
        <v>1</v>
      </c>
      <c r="E13" s="156"/>
      <c r="F13" s="156">
        <f>D13*E13</f>
        <v>0</v>
      </c>
      <c r="G13" s="156"/>
      <c r="H13" s="156">
        <f>G13*D13</f>
        <v>0</v>
      </c>
      <c r="I13" s="156">
        <f>H13+F13</f>
        <v>0</v>
      </c>
    </row>
    <row r="14" spans="1:11" ht="15" customHeight="1">
      <c r="A14" s="265">
        <v>4</v>
      </c>
      <c r="B14" s="157" t="s">
        <v>367</v>
      </c>
      <c r="C14" s="154" t="s">
        <v>364</v>
      </c>
      <c r="D14" s="154">
        <v>1</v>
      </c>
      <c r="E14" s="156"/>
      <c r="F14" s="156">
        <f t="shared" ref="F14:F21" si="0">D14*E14</f>
        <v>0</v>
      </c>
      <c r="G14" s="156"/>
      <c r="H14" s="156">
        <f t="shared" ref="H14:H19" si="1">G14*D14</f>
        <v>0</v>
      </c>
      <c r="I14" s="156">
        <f t="shared" ref="I14:I21" si="2">H14+F14</f>
        <v>0</v>
      </c>
    </row>
    <row r="15" spans="1:11" ht="15" customHeight="1">
      <c r="A15" s="265">
        <v>5</v>
      </c>
      <c r="B15" s="157" t="s">
        <v>368</v>
      </c>
      <c r="C15" s="154" t="s">
        <v>174</v>
      </c>
      <c r="D15" s="154">
        <v>40</v>
      </c>
      <c r="E15" s="156"/>
      <c r="F15" s="156">
        <f t="shared" si="0"/>
        <v>0</v>
      </c>
      <c r="G15" s="156"/>
      <c r="H15" s="156">
        <f t="shared" si="1"/>
        <v>0</v>
      </c>
      <c r="I15" s="156">
        <f t="shared" si="2"/>
        <v>0</v>
      </c>
    </row>
    <row r="16" spans="1:11" ht="15" customHeight="1">
      <c r="A16" s="265">
        <v>6</v>
      </c>
      <c r="B16" s="157" t="s">
        <v>369</v>
      </c>
      <c r="C16" s="154" t="s">
        <v>174</v>
      </c>
      <c r="D16" s="154">
        <v>20</v>
      </c>
      <c r="E16" s="156"/>
      <c r="F16" s="156">
        <f t="shared" si="0"/>
        <v>0</v>
      </c>
      <c r="G16" s="156"/>
      <c r="H16" s="156">
        <f t="shared" si="1"/>
        <v>0</v>
      </c>
      <c r="I16" s="156">
        <f t="shared" si="2"/>
        <v>0</v>
      </c>
    </row>
    <row r="17" spans="1:9" ht="15" customHeight="1">
      <c r="A17" s="265">
        <v>7</v>
      </c>
      <c r="B17" s="157" t="s">
        <v>370</v>
      </c>
      <c r="C17" s="154" t="s">
        <v>174</v>
      </c>
      <c r="D17" s="154">
        <v>104</v>
      </c>
      <c r="E17" s="156"/>
      <c r="F17" s="156">
        <f t="shared" si="0"/>
        <v>0</v>
      </c>
      <c r="G17" s="156"/>
      <c r="H17" s="156">
        <f t="shared" si="1"/>
        <v>0</v>
      </c>
      <c r="I17" s="156">
        <f t="shared" si="2"/>
        <v>0</v>
      </c>
    </row>
    <row r="18" spans="1:9" ht="15" customHeight="1">
      <c r="A18" s="265">
        <v>8</v>
      </c>
      <c r="B18" s="157" t="s">
        <v>371</v>
      </c>
      <c r="C18" s="154" t="s">
        <v>300</v>
      </c>
      <c r="D18" s="154">
        <v>8</v>
      </c>
      <c r="E18" s="156"/>
      <c r="F18" s="156">
        <f t="shared" si="0"/>
        <v>0</v>
      </c>
      <c r="G18" s="156"/>
      <c r="H18" s="156">
        <f t="shared" si="1"/>
        <v>0</v>
      </c>
      <c r="I18" s="156">
        <f t="shared" si="2"/>
        <v>0</v>
      </c>
    </row>
    <row r="19" spans="1:9" ht="15" customHeight="1">
      <c r="A19" s="265">
        <v>9</v>
      </c>
      <c r="B19" s="157" t="s">
        <v>372</v>
      </c>
      <c r="C19" s="154" t="s">
        <v>174</v>
      </c>
      <c r="D19" s="154">
        <v>40</v>
      </c>
      <c r="E19" s="156"/>
      <c r="F19" s="156">
        <f t="shared" si="0"/>
        <v>0</v>
      </c>
      <c r="G19" s="156"/>
      <c r="H19" s="156">
        <f t="shared" si="1"/>
        <v>0</v>
      </c>
      <c r="I19" s="156">
        <f t="shared" si="2"/>
        <v>0</v>
      </c>
    </row>
    <row r="20" spans="1:9" ht="15" customHeight="1">
      <c r="A20" s="154">
        <v>10</v>
      </c>
      <c r="B20" s="157" t="s">
        <v>373</v>
      </c>
      <c r="C20" s="158">
        <v>0.4</v>
      </c>
      <c r="D20" s="154"/>
      <c r="E20" s="156"/>
      <c r="F20" s="156">
        <f>F19*C20</f>
        <v>0</v>
      </c>
      <c r="G20" s="156"/>
      <c r="H20" s="156">
        <f>H19*C20</f>
        <v>0</v>
      </c>
      <c r="I20" s="156">
        <f t="shared" si="2"/>
        <v>0</v>
      </c>
    </row>
    <row r="21" spans="1:9" ht="15" customHeight="1">
      <c r="A21" s="154">
        <v>11</v>
      </c>
      <c r="B21" s="157" t="s">
        <v>374</v>
      </c>
      <c r="C21" s="154" t="s">
        <v>300</v>
      </c>
      <c r="D21" s="154">
        <v>1</v>
      </c>
      <c r="E21" s="156"/>
      <c r="F21" s="156">
        <f t="shared" si="0"/>
        <v>0</v>
      </c>
      <c r="G21" s="156"/>
      <c r="H21" s="156"/>
      <c r="I21" s="156">
        <f t="shared" si="2"/>
        <v>0</v>
      </c>
    </row>
    <row r="22" spans="1:9" ht="15" customHeight="1">
      <c r="A22" s="154">
        <v>12</v>
      </c>
      <c r="B22" s="157" t="s">
        <v>375</v>
      </c>
      <c r="C22" s="154" t="s">
        <v>191</v>
      </c>
      <c r="D22" s="154">
        <v>1</v>
      </c>
      <c r="E22" s="156"/>
      <c r="F22" s="156">
        <f>E22*D22</f>
        <v>0</v>
      </c>
      <c r="G22" s="156"/>
      <c r="H22" s="156">
        <f>G22*D22</f>
        <v>0</v>
      </c>
      <c r="I22" s="156">
        <f>H22+F22</f>
        <v>0</v>
      </c>
    </row>
    <row r="23" spans="1:9" ht="15" customHeight="1">
      <c r="A23" s="154"/>
      <c r="B23" s="159" t="s">
        <v>122</v>
      </c>
      <c r="C23" s="154"/>
      <c r="D23" s="154"/>
      <c r="E23" s="154"/>
      <c r="F23" s="160">
        <f>SUM(F11:F22)</f>
        <v>0</v>
      </c>
      <c r="G23" s="156"/>
      <c r="H23" s="160">
        <f>SUM(H11:H22)</f>
        <v>0</v>
      </c>
      <c r="I23" s="160">
        <f>SUM(I11:I22)</f>
        <v>0</v>
      </c>
    </row>
    <row r="24" spans="1:9" ht="15" customHeight="1">
      <c r="A24" s="154"/>
      <c r="B24" s="161" t="s">
        <v>376</v>
      </c>
      <c r="C24" s="162">
        <v>0.05</v>
      </c>
      <c r="D24" s="163"/>
      <c r="E24" s="163"/>
      <c r="F24" s="164"/>
      <c r="G24" s="165"/>
      <c r="H24" s="164"/>
      <c r="I24" s="165">
        <f>I23*C24</f>
        <v>0</v>
      </c>
    </row>
    <row r="25" spans="1:9" ht="15" customHeight="1">
      <c r="A25" s="154"/>
      <c r="B25" s="159" t="s">
        <v>122</v>
      </c>
      <c r="C25" s="163"/>
      <c r="D25" s="163"/>
      <c r="E25" s="163"/>
      <c r="F25" s="164"/>
      <c r="G25" s="165"/>
      <c r="H25" s="164"/>
      <c r="I25" s="165">
        <f>I23+I24</f>
        <v>0</v>
      </c>
    </row>
    <row r="26" spans="1:9" ht="15" customHeight="1">
      <c r="A26" s="157"/>
      <c r="B26" s="161" t="s">
        <v>377</v>
      </c>
      <c r="C26" s="162">
        <v>0.68</v>
      </c>
      <c r="D26" s="163"/>
      <c r="E26" s="163"/>
      <c r="F26" s="163"/>
      <c r="G26" s="165"/>
      <c r="H26" s="163"/>
      <c r="I26" s="165">
        <f>H23*C26</f>
        <v>0</v>
      </c>
    </row>
    <row r="27" spans="1:9" ht="15" customHeight="1">
      <c r="A27" s="157"/>
      <c r="B27" s="159" t="s">
        <v>122</v>
      </c>
      <c r="C27" s="161"/>
      <c r="D27" s="163"/>
      <c r="E27" s="163"/>
      <c r="F27" s="163"/>
      <c r="G27" s="165"/>
      <c r="H27" s="163"/>
      <c r="I27" s="165">
        <f>I25+I26</f>
        <v>0</v>
      </c>
    </row>
    <row r="28" spans="1:9" ht="15" customHeight="1">
      <c r="A28" s="157"/>
      <c r="B28" s="161" t="s">
        <v>313</v>
      </c>
      <c r="C28" s="162">
        <v>0.08</v>
      </c>
      <c r="D28" s="163"/>
      <c r="E28" s="163"/>
      <c r="F28" s="163"/>
      <c r="G28" s="163"/>
      <c r="H28" s="163"/>
      <c r="I28" s="165">
        <f>I27*C28</f>
        <v>0</v>
      </c>
    </row>
    <row r="29" spans="1:9" ht="15" customHeight="1">
      <c r="A29" s="157"/>
      <c r="B29" s="159" t="s">
        <v>122</v>
      </c>
      <c r="C29" s="161"/>
      <c r="D29" s="163"/>
      <c r="E29" s="163"/>
      <c r="F29" s="163"/>
      <c r="G29" s="163"/>
      <c r="H29" s="163"/>
      <c r="I29" s="165">
        <f>I27+I28</f>
        <v>0</v>
      </c>
    </row>
    <row r="30" spans="1:9" ht="15" customHeight="1">
      <c r="A30" s="157"/>
      <c r="B30" s="161" t="s">
        <v>201</v>
      </c>
      <c r="C30" s="162">
        <v>0.05</v>
      </c>
      <c r="D30" s="163"/>
      <c r="E30" s="163"/>
      <c r="F30" s="163"/>
      <c r="G30" s="163"/>
      <c r="H30" s="163"/>
      <c r="I30" s="165">
        <f>I29*C30</f>
        <v>0</v>
      </c>
    </row>
    <row r="31" spans="1:9" ht="15" customHeight="1">
      <c r="A31" s="157"/>
      <c r="B31" s="159" t="s">
        <v>122</v>
      </c>
      <c r="C31" s="161"/>
      <c r="D31" s="163"/>
      <c r="E31" s="163"/>
      <c r="F31" s="163"/>
      <c r="G31" s="163"/>
      <c r="H31" s="163"/>
      <c r="I31" s="165">
        <f>I30+I29</f>
        <v>0</v>
      </c>
    </row>
    <row r="32" spans="1:9" ht="15" customHeight="1">
      <c r="A32" s="157"/>
      <c r="B32" s="161" t="s">
        <v>202</v>
      </c>
      <c r="C32" s="162">
        <v>0.18</v>
      </c>
      <c r="D32" s="163"/>
      <c r="E32" s="163"/>
      <c r="F32" s="163"/>
      <c r="G32" s="163"/>
      <c r="H32" s="163"/>
      <c r="I32" s="165">
        <f>I31*C32</f>
        <v>0</v>
      </c>
    </row>
    <row r="33" spans="1:9" ht="15" customHeight="1">
      <c r="A33" s="157"/>
      <c r="B33" s="159" t="s">
        <v>196</v>
      </c>
      <c r="C33" s="161"/>
      <c r="D33" s="163"/>
      <c r="E33" s="163"/>
      <c r="F33" s="163"/>
      <c r="G33" s="163"/>
      <c r="H33" s="163"/>
      <c r="I33" s="164">
        <f>I29+I32</f>
        <v>0</v>
      </c>
    </row>
    <row r="36" spans="1:9">
      <c r="I36" s="49"/>
    </row>
    <row r="37" spans="1:9">
      <c r="I37" s="49"/>
    </row>
    <row r="39" spans="1:9">
      <c r="I39" s="49"/>
    </row>
  </sheetData>
  <mergeCells count="7">
    <mergeCell ref="I9:I10"/>
    <mergeCell ref="A9:A10"/>
    <mergeCell ref="B9:B10"/>
    <mergeCell ref="C9:C10"/>
    <mergeCell ref="D9:D10"/>
    <mergeCell ref="E9:F9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Home Design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Kakulia</dc:creator>
  <cp:keywords/>
  <dc:description/>
  <cp:lastModifiedBy>X</cp:lastModifiedBy>
  <cp:revision/>
  <dcterms:created xsi:type="dcterms:W3CDTF">2004-05-18T18:44:03Z</dcterms:created>
  <dcterms:modified xsi:type="dcterms:W3CDTF">2024-12-17T14:19:41Z</dcterms:modified>
  <cp:category/>
  <cp:contentStatus/>
</cp:coreProperties>
</file>