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ZR1PEPF000007D2\EXCELCNV\9ffb85f8-fa7a-4442-8bce-7e6f801a968b\"/>
    </mc:Choice>
  </mc:AlternateContent>
  <xr:revisionPtr revIDLastSave="0" documentId="8_{0D789B48-BE61-4F4E-951E-99353273E3E1}" xr6:coauthVersionLast="47" xr6:coauthVersionMax="47" xr10:uidLastSave="{00000000-0000-0000-0000-000000000000}"/>
  <bookViews>
    <workbookView xWindow="-60" yWindow="-60" windowWidth="15480" windowHeight="11640" firstSheet="1" activeTab="1" xr2:uid="{EB01E75F-BF99-48C8-93AE-68A6CF007487}"/>
  </bookViews>
  <sheets>
    <sheet name="Лист3" sheetId="23" state="hidden" r:id="rId1"/>
    <sheet name="კრებსითი" sheetId="56" r:id="rId2"/>
    <sheet name="ტექნიკური დოკუმენტაცია" sheetId="72" r:id="rId3"/>
    <sheet name="რ.ბ და ლით.კონსტრუქციები" sheetId="55" r:id="rId4"/>
    <sheet name="სარკოგაფის რ.ბ" sheetId="64" r:id="rId5"/>
    <sheet name="სახურავი" sheetId="63" r:id="rId6"/>
    <sheet name="სამშენებლო-სარემონტო სამუშაოები" sheetId="57" r:id="rId7"/>
    <sheet name="ეზოს კეთილმოწყობა" sheetId="58" r:id="rId8"/>
    <sheet name="შიდა ელ.სამონტაჟო" sheetId="59" r:id="rId9"/>
    <sheet name="გარე განათება" sheetId="67" r:id="rId10"/>
    <sheet name="წყალი,კანალიზაცია" sheetId="61" r:id="rId11"/>
    <sheet name="გათბობა-გაგრილება" sheetId="68" r:id="rId12"/>
  </sheets>
  <externalReferences>
    <externalReference r:id="rId1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7" i="59" l="1"/>
  <c r="G57" i="59"/>
  <c r="L57" i="59"/>
  <c r="E54" i="59"/>
  <c r="E59" i="61"/>
  <c r="H15" i="68"/>
  <c r="F15" i="68"/>
  <c r="I15" i="68" s="1"/>
  <c r="E57" i="61"/>
  <c r="I57" i="61"/>
  <c r="L57" i="61"/>
  <c r="E71" i="61"/>
  <c r="G71" i="61"/>
  <c r="L71" i="61"/>
  <c r="E70" i="61"/>
  <c r="I70" i="61"/>
  <c r="L70" i="61"/>
  <c r="E68" i="61"/>
  <c r="G68" i="61"/>
  <c r="L68" i="61"/>
  <c r="E67" i="61"/>
  <c r="I67" i="61"/>
  <c r="L67" i="61"/>
  <c r="E65" i="61"/>
  <c r="G65" i="61"/>
  <c r="L65" i="61"/>
  <c r="E64" i="61"/>
  <c r="I64" i="61"/>
  <c r="L64" i="61"/>
  <c r="E62" i="61"/>
  <c r="G62" i="61"/>
  <c r="L62" i="61"/>
  <c r="E61" i="61"/>
  <c r="I61" i="61"/>
  <c r="L61" i="61"/>
  <c r="G59" i="61"/>
  <c r="L59" i="61"/>
  <c r="E58" i="61"/>
  <c r="G58" i="61"/>
  <c r="L58" i="61"/>
  <c r="G45" i="61"/>
  <c r="L45" i="61"/>
  <c r="C20" i="72"/>
  <c r="C21" i="72"/>
  <c r="C22" i="72"/>
  <c r="F14" i="68"/>
  <c r="H14" i="68"/>
  <c r="F12" i="68"/>
  <c r="H12" i="68"/>
  <c r="I12" i="68" s="1"/>
  <c r="G54" i="59"/>
  <c r="E53" i="59"/>
  <c r="I53" i="59"/>
  <c r="L53" i="59"/>
  <c r="G179" i="57"/>
  <c r="L179" i="57"/>
  <c r="E178" i="57"/>
  <c r="G178" i="57"/>
  <c r="L178" i="57"/>
  <c r="E177" i="57"/>
  <c r="I177" i="57"/>
  <c r="L177" i="57"/>
  <c r="E221" i="57"/>
  <c r="G221" i="57"/>
  <c r="L221" i="57"/>
  <c r="E220" i="57"/>
  <c r="G220" i="57"/>
  <c r="L220" i="57"/>
  <c r="E219" i="57"/>
  <c r="E222" i="57"/>
  <c r="G222" i="57"/>
  <c r="L222" i="57"/>
  <c r="E218" i="57"/>
  <c r="I218" i="57"/>
  <c r="L218" i="57"/>
  <c r="E206" i="57"/>
  <c r="I206" i="57"/>
  <c r="L206" i="57"/>
  <c r="E204" i="57"/>
  <c r="G204" i="57"/>
  <c r="L204" i="57"/>
  <c r="E200" i="57"/>
  <c r="G200" i="57"/>
  <c r="L200" i="57"/>
  <c r="E183" i="57"/>
  <c r="G183" i="57"/>
  <c r="L183" i="57"/>
  <c r="E182" i="57"/>
  <c r="G182" i="57"/>
  <c r="L182" i="57"/>
  <c r="E181" i="57"/>
  <c r="I181" i="57"/>
  <c r="L181" i="57"/>
  <c r="E144" i="57"/>
  <c r="G144" i="57"/>
  <c r="L144" i="57"/>
  <c r="E143" i="57"/>
  <c r="I143" i="57"/>
  <c r="L143" i="57"/>
  <c r="E141" i="57"/>
  <c r="G141" i="57"/>
  <c r="L141" i="57"/>
  <c r="E140" i="57"/>
  <c r="I140" i="57"/>
  <c r="L140" i="57"/>
  <c r="E125" i="57"/>
  <c r="I125" i="57"/>
  <c r="L125" i="57"/>
  <c r="E61" i="57"/>
  <c r="G61" i="57"/>
  <c r="L61" i="57"/>
  <c r="E60" i="57"/>
  <c r="G60" i="57"/>
  <c r="L60" i="57"/>
  <c r="E59" i="57"/>
  <c r="G59" i="57"/>
  <c r="L59" i="57"/>
  <c r="E58" i="57"/>
  <c r="I58" i="57"/>
  <c r="L58" i="57"/>
  <c r="E117" i="57"/>
  <c r="G117" i="57"/>
  <c r="G116" i="57"/>
  <c r="L116" i="57"/>
  <c r="E115" i="57"/>
  <c r="G115" i="57"/>
  <c r="L115" i="57"/>
  <c r="E114" i="57"/>
  <c r="I114" i="57"/>
  <c r="L114" i="57"/>
  <c r="E122" i="57"/>
  <c r="G122" i="57"/>
  <c r="L122" i="57"/>
  <c r="E121" i="57"/>
  <c r="G121" i="57"/>
  <c r="L121" i="57"/>
  <c r="E120" i="57"/>
  <c r="G120" i="57"/>
  <c r="L120" i="57"/>
  <c r="I119" i="57"/>
  <c r="L119" i="57"/>
  <c r="E111" i="57"/>
  <c r="G111" i="57"/>
  <c r="L111" i="57"/>
  <c r="E110" i="57"/>
  <c r="G110" i="57"/>
  <c r="L110" i="57"/>
  <c r="E109" i="57"/>
  <c r="G109" i="57"/>
  <c r="L109" i="57"/>
  <c r="E108" i="57"/>
  <c r="I108" i="57"/>
  <c r="L108" i="57"/>
  <c r="E94" i="57"/>
  <c r="G94" i="57"/>
  <c r="L94" i="57"/>
  <c r="E34" i="57"/>
  <c r="G34" i="57"/>
  <c r="L34" i="57"/>
  <c r="E33" i="57"/>
  <c r="I33" i="57"/>
  <c r="L33" i="57"/>
  <c r="E93" i="63"/>
  <c r="G93" i="63" s="1"/>
  <c r="L93" i="63" s="1"/>
  <c r="G92" i="63"/>
  <c r="L92" i="63"/>
  <c r="G91" i="63"/>
  <c r="L91" i="63" s="1"/>
  <c r="G90" i="63"/>
  <c r="L90" i="63"/>
  <c r="G89" i="63"/>
  <c r="L89" i="63"/>
  <c r="E88" i="63"/>
  <c r="I88" i="63" s="1"/>
  <c r="L88" i="63" s="1"/>
  <c r="E86" i="63"/>
  <c r="G86" i="63"/>
  <c r="L86" i="63"/>
  <c r="E85" i="63"/>
  <c r="G85" i="63" s="1"/>
  <c r="L85" i="63" s="1"/>
  <c r="E84" i="63"/>
  <c r="G84" i="63" s="1"/>
  <c r="L84" i="63" s="1"/>
  <c r="E83" i="63"/>
  <c r="I83" i="63"/>
  <c r="L83" i="63"/>
  <c r="E81" i="63"/>
  <c r="G81" i="63"/>
  <c r="L81" i="63"/>
  <c r="E80" i="63"/>
  <c r="G80" i="63"/>
  <c r="L80" i="63"/>
  <c r="E79" i="63"/>
  <c r="G79" i="63"/>
  <c r="L79" i="63"/>
  <c r="E78" i="63"/>
  <c r="I78" i="63"/>
  <c r="L78" i="63"/>
  <c r="E244" i="55"/>
  <c r="K244" i="55" s="1"/>
  <c r="L244" i="55" s="1"/>
  <c r="E224" i="55"/>
  <c r="K224" i="55" s="1"/>
  <c r="L224" i="55" s="1"/>
  <c r="E250" i="55"/>
  <c r="G250" i="55"/>
  <c r="L250" i="55"/>
  <c r="G249" i="55"/>
  <c r="L249" i="55"/>
  <c r="E248" i="55"/>
  <c r="G248" i="55"/>
  <c r="L248" i="55"/>
  <c r="G247" i="55"/>
  <c r="L247" i="55"/>
  <c r="G246" i="55"/>
  <c r="L246" i="55"/>
  <c r="G245" i="55"/>
  <c r="L245" i="55"/>
  <c r="E243" i="55"/>
  <c r="I243" i="55"/>
  <c r="L243" i="55"/>
  <c r="G111" i="58"/>
  <c r="L111" i="58"/>
  <c r="E124" i="58"/>
  <c r="G124" i="58"/>
  <c r="L124" i="58"/>
  <c r="E123" i="58"/>
  <c r="G123" i="58"/>
  <c r="L123" i="58"/>
  <c r="E122" i="58"/>
  <c r="I122" i="58"/>
  <c r="L122" i="58"/>
  <c r="E79" i="58"/>
  <c r="G79" i="58"/>
  <c r="L79" i="58"/>
  <c r="E78" i="58"/>
  <c r="G78" i="58"/>
  <c r="L78" i="58"/>
  <c r="E77" i="58"/>
  <c r="I77" i="58"/>
  <c r="L77" i="58"/>
  <c r="E75" i="58"/>
  <c r="G75" i="58"/>
  <c r="L75" i="58"/>
  <c r="E74" i="58"/>
  <c r="G74" i="58"/>
  <c r="L74" i="58"/>
  <c r="E73" i="58"/>
  <c r="G73" i="58"/>
  <c r="L73" i="58"/>
  <c r="E72" i="58"/>
  <c r="G72" i="58"/>
  <c r="L72" i="58"/>
  <c r="E71" i="58"/>
  <c r="I71" i="58"/>
  <c r="L71" i="58"/>
  <c r="E31" i="58"/>
  <c r="G31" i="58"/>
  <c r="L31" i="58"/>
  <c r="E30" i="58"/>
  <c r="G30" i="58"/>
  <c r="L30" i="58"/>
  <c r="G29" i="58"/>
  <c r="L29" i="58"/>
  <c r="G28" i="58"/>
  <c r="L28" i="58"/>
  <c r="G27" i="58"/>
  <c r="L27" i="58"/>
  <c r="G26" i="58"/>
  <c r="L26" i="58"/>
  <c r="E25" i="58"/>
  <c r="I25" i="58"/>
  <c r="L25" i="58"/>
  <c r="E38" i="58"/>
  <c r="G38" i="58"/>
  <c r="L38" i="58"/>
  <c r="E37" i="58"/>
  <c r="G37" i="58"/>
  <c r="L37" i="58"/>
  <c r="E36" i="58"/>
  <c r="I36" i="58"/>
  <c r="L36" i="58"/>
  <c r="E216" i="57"/>
  <c r="G216" i="57"/>
  <c r="L216" i="57"/>
  <c r="E215" i="57"/>
  <c r="G215" i="57"/>
  <c r="L215" i="57"/>
  <c r="E214" i="57"/>
  <c r="I214" i="57"/>
  <c r="L214" i="57"/>
  <c r="E212" i="57"/>
  <c r="G212" i="57"/>
  <c r="L212" i="57"/>
  <c r="E210" i="57"/>
  <c r="G210" i="57"/>
  <c r="L210" i="57"/>
  <c r="E209" i="57"/>
  <c r="I209" i="57"/>
  <c r="L209" i="57"/>
  <c r="E207" i="57"/>
  <c r="G207" i="57"/>
  <c r="L207" i="57"/>
  <c r="E202" i="57"/>
  <c r="G202" i="57"/>
  <c r="L202" i="57"/>
  <c r="E198" i="57"/>
  <c r="G198" i="57"/>
  <c r="L198" i="57"/>
  <c r="E196" i="57"/>
  <c r="G196" i="57"/>
  <c r="L196" i="57"/>
  <c r="E195" i="57"/>
  <c r="I195" i="57"/>
  <c r="L195" i="57"/>
  <c r="E193" i="57"/>
  <c r="G193" i="57"/>
  <c r="L193" i="57"/>
  <c r="E192" i="57"/>
  <c r="G192" i="57"/>
  <c r="L192" i="57"/>
  <c r="E191" i="57"/>
  <c r="G191" i="57"/>
  <c r="L191" i="57"/>
  <c r="E190" i="57"/>
  <c r="G190" i="57"/>
  <c r="L190" i="57"/>
  <c r="E189" i="57"/>
  <c r="I189" i="57"/>
  <c r="L189" i="57"/>
  <c r="E187" i="57"/>
  <c r="G187" i="57"/>
  <c r="L187" i="57"/>
  <c r="E186" i="57"/>
  <c r="G186" i="57"/>
  <c r="L186" i="57"/>
  <c r="E185" i="57"/>
  <c r="I185" i="57"/>
  <c r="L185" i="57"/>
  <c r="E175" i="57"/>
  <c r="G175" i="57"/>
  <c r="L175" i="57"/>
  <c r="E174" i="57"/>
  <c r="G174" i="57"/>
  <c r="L174" i="57"/>
  <c r="E173" i="57"/>
  <c r="I173" i="57"/>
  <c r="L173" i="57"/>
  <c r="E171" i="57"/>
  <c r="G171" i="57"/>
  <c r="L171" i="57"/>
  <c r="E170" i="57"/>
  <c r="G170" i="57"/>
  <c r="L170" i="57"/>
  <c r="E169" i="57"/>
  <c r="I169" i="57"/>
  <c r="L169" i="57"/>
  <c r="E167" i="57"/>
  <c r="G167" i="57"/>
  <c r="L167" i="57"/>
  <c r="E166" i="57"/>
  <c r="G166" i="57"/>
  <c r="L166" i="57"/>
  <c r="E165" i="57"/>
  <c r="G165" i="57"/>
  <c r="L165" i="57"/>
  <c r="I164" i="57"/>
  <c r="L164" i="57"/>
  <c r="E162" i="57"/>
  <c r="G162" i="57"/>
  <c r="L162" i="57"/>
  <c r="E161" i="57"/>
  <c r="G161" i="57"/>
  <c r="L161" i="57"/>
  <c r="E160" i="57"/>
  <c r="G160" i="57"/>
  <c r="L160" i="57"/>
  <c r="E159" i="57"/>
  <c r="I159" i="57"/>
  <c r="L159" i="57"/>
  <c r="E157" i="57"/>
  <c r="G157" i="57"/>
  <c r="L157" i="57"/>
  <c r="E156" i="57"/>
  <c r="I156" i="57"/>
  <c r="L156" i="57"/>
  <c r="E154" i="57"/>
  <c r="G154" i="57"/>
  <c r="L154" i="57"/>
  <c r="E153" i="57"/>
  <c r="I153" i="57"/>
  <c r="L153" i="57"/>
  <c r="E151" i="57"/>
  <c r="G151" i="57"/>
  <c r="L151" i="57"/>
  <c r="E150" i="57"/>
  <c r="I150" i="57"/>
  <c r="L150" i="57"/>
  <c r="E148" i="57"/>
  <c r="G148" i="57"/>
  <c r="L148" i="57"/>
  <c r="E147" i="57"/>
  <c r="G147" i="57"/>
  <c r="L147" i="57"/>
  <c r="E146" i="57"/>
  <c r="I146" i="57"/>
  <c r="L146" i="57"/>
  <c r="G138" i="57"/>
  <c r="L138" i="57"/>
  <c r="G137" i="57"/>
  <c r="L137" i="57"/>
  <c r="E136" i="57"/>
  <c r="G136" i="57"/>
  <c r="L136" i="57"/>
  <c r="E135" i="57"/>
  <c r="I135" i="57"/>
  <c r="L135" i="57"/>
  <c r="E133" i="57"/>
  <c r="G133" i="57"/>
  <c r="L133" i="57"/>
  <c r="E132" i="57"/>
  <c r="G132" i="57"/>
  <c r="L132" i="57"/>
  <c r="E131" i="57"/>
  <c r="G131" i="57"/>
  <c r="L131" i="57"/>
  <c r="E130" i="57"/>
  <c r="I130" i="57"/>
  <c r="L130" i="57"/>
  <c r="E128" i="57"/>
  <c r="G128" i="57"/>
  <c r="L128" i="57"/>
  <c r="E127" i="57"/>
  <c r="G127" i="57"/>
  <c r="L127" i="57"/>
  <c r="E126" i="57"/>
  <c r="G126" i="57"/>
  <c r="L126" i="57"/>
  <c r="E96" i="63"/>
  <c r="I96" i="63"/>
  <c r="L96" i="63"/>
  <c r="E97" i="63"/>
  <c r="G97" i="63"/>
  <c r="L97" i="63"/>
  <c r="E98" i="63"/>
  <c r="G98" i="63"/>
  <c r="L98" i="63"/>
  <c r="G137" i="55"/>
  <c r="G138" i="55"/>
  <c r="L138" i="55"/>
  <c r="E185" i="55"/>
  <c r="G185" i="55"/>
  <c r="L185" i="55"/>
  <c r="G184" i="55"/>
  <c r="L184" i="55"/>
  <c r="G183" i="55"/>
  <c r="L183" i="55"/>
  <c r="E182" i="55"/>
  <c r="G182" i="55"/>
  <c r="L182" i="55"/>
  <c r="E181" i="55"/>
  <c r="G181" i="55"/>
  <c r="L181" i="55"/>
  <c r="E180" i="55"/>
  <c r="G180" i="55"/>
  <c r="L180" i="55"/>
  <c r="E179" i="55"/>
  <c r="K179" i="55"/>
  <c r="L179" i="55"/>
  <c r="E178" i="55"/>
  <c r="I178" i="55"/>
  <c r="L178" i="55"/>
  <c r="E176" i="55"/>
  <c r="G176" i="55"/>
  <c r="L176" i="55"/>
  <c r="G175" i="55"/>
  <c r="L175" i="55"/>
  <c r="G174" i="55"/>
  <c r="L174" i="55"/>
  <c r="E173" i="55"/>
  <c r="G173" i="55"/>
  <c r="L173" i="55"/>
  <c r="E172" i="55"/>
  <c r="G172" i="55"/>
  <c r="L172" i="55"/>
  <c r="E171" i="55"/>
  <c r="G171" i="55"/>
  <c r="L171" i="55"/>
  <c r="E170" i="55"/>
  <c r="K170" i="55"/>
  <c r="L170" i="55"/>
  <c r="E169" i="55"/>
  <c r="I169" i="55"/>
  <c r="L169" i="55"/>
  <c r="G165" i="55"/>
  <c r="L165" i="55"/>
  <c r="G166" i="55"/>
  <c r="L166" i="55"/>
  <c r="E148" i="55"/>
  <c r="G148" i="55"/>
  <c r="L148" i="55"/>
  <c r="G147" i="55"/>
  <c r="L147" i="55"/>
  <c r="G146" i="55"/>
  <c r="L146" i="55"/>
  <c r="E145" i="55"/>
  <c r="G145" i="55"/>
  <c r="L145" i="55"/>
  <c r="E144" i="55"/>
  <c r="G144" i="55"/>
  <c r="L144" i="55"/>
  <c r="E143" i="55"/>
  <c r="G143" i="55"/>
  <c r="L143" i="55"/>
  <c r="E142" i="55"/>
  <c r="K142" i="55"/>
  <c r="L142" i="55"/>
  <c r="E141" i="55"/>
  <c r="I141" i="55"/>
  <c r="L141" i="55"/>
  <c r="E212" i="55"/>
  <c r="E214" i="55"/>
  <c r="K214" i="55"/>
  <c r="L214" i="55"/>
  <c r="G219" i="55"/>
  <c r="L219" i="55"/>
  <c r="G218" i="55"/>
  <c r="L218" i="55"/>
  <c r="E205" i="55"/>
  <c r="E210" i="55"/>
  <c r="G210" i="55"/>
  <c r="L210" i="55"/>
  <c r="E120" i="55"/>
  <c r="G120" i="55"/>
  <c r="L120" i="55"/>
  <c r="E119" i="55"/>
  <c r="G119" i="55"/>
  <c r="L119" i="55"/>
  <c r="E118" i="55"/>
  <c r="G118" i="55"/>
  <c r="L118" i="55"/>
  <c r="E117" i="55"/>
  <c r="I117" i="55"/>
  <c r="L117" i="55"/>
  <c r="E115" i="55"/>
  <c r="G115" i="55"/>
  <c r="L115" i="55"/>
  <c r="G114" i="55"/>
  <c r="L114" i="55"/>
  <c r="G113" i="55"/>
  <c r="L113" i="55"/>
  <c r="E112" i="55"/>
  <c r="G112" i="55"/>
  <c r="L112" i="55"/>
  <c r="E111" i="55"/>
  <c r="G111" i="55"/>
  <c r="L111" i="55"/>
  <c r="E110" i="55"/>
  <c r="G110" i="55"/>
  <c r="L110" i="55"/>
  <c r="E109" i="55"/>
  <c r="I109" i="55"/>
  <c r="L109" i="55"/>
  <c r="E107" i="55"/>
  <c r="G107" i="55"/>
  <c r="L107" i="55"/>
  <c r="E106" i="55"/>
  <c r="I106" i="55"/>
  <c r="L106" i="55"/>
  <c r="G231" i="55"/>
  <c r="L231" i="55"/>
  <c r="G229" i="55"/>
  <c r="L229" i="55"/>
  <c r="E230" i="55"/>
  <c r="G230" i="55"/>
  <c r="L230" i="55"/>
  <c r="G226" i="55"/>
  <c r="L226" i="55"/>
  <c r="G240" i="55"/>
  <c r="L240" i="55"/>
  <c r="E100" i="55"/>
  <c r="E103" i="55"/>
  <c r="G103" i="55"/>
  <c r="L103" i="55"/>
  <c r="G102" i="55"/>
  <c r="L102" i="55"/>
  <c r="E101" i="55"/>
  <c r="G101" i="55"/>
  <c r="L101" i="55"/>
  <c r="E99" i="55"/>
  <c r="I99" i="55"/>
  <c r="L99" i="55"/>
  <c r="E79" i="55"/>
  <c r="G79" i="55"/>
  <c r="L79" i="55"/>
  <c r="G78" i="55"/>
  <c r="L78" i="55"/>
  <c r="G77" i="55"/>
  <c r="L77" i="55"/>
  <c r="E76" i="55"/>
  <c r="G76" i="55"/>
  <c r="L76" i="55"/>
  <c r="E75" i="55"/>
  <c r="G75" i="55"/>
  <c r="L75" i="55"/>
  <c r="E74" i="55"/>
  <c r="G74" i="55"/>
  <c r="L74" i="55"/>
  <c r="E73" i="55"/>
  <c r="K73" i="55"/>
  <c r="L73" i="55"/>
  <c r="E72" i="55"/>
  <c r="I72" i="55"/>
  <c r="L72" i="55"/>
  <c r="E37" i="55"/>
  <c r="K37" i="55"/>
  <c r="L37" i="55"/>
  <c r="E36" i="55"/>
  <c r="K36" i="55"/>
  <c r="L36" i="55"/>
  <c r="E34" i="55"/>
  <c r="K34" i="55"/>
  <c r="L34" i="55"/>
  <c r="K31" i="55"/>
  <c r="L31" i="55"/>
  <c r="K32" i="55"/>
  <c r="L32" i="55"/>
  <c r="E30" i="55"/>
  <c r="I30" i="55"/>
  <c r="L30" i="55"/>
  <c r="K28" i="55"/>
  <c r="L28" i="55"/>
  <c r="E27" i="55"/>
  <c r="G27" i="55"/>
  <c r="L27" i="55"/>
  <c r="E26" i="55"/>
  <c r="I26" i="55"/>
  <c r="L26" i="55"/>
  <c r="E24" i="55"/>
  <c r="I24" i="55"/>
  <c r="L24" i="55"/>
  <c r="G61" i="59"/>
  <c r="L61" i="59"/>
  <c r="G60" i="59"/>
  <c r="L60" i="59"/>
  <c r="E59" i="59"/>
  <c r="I59" i="59"/>
  <c r="L59" i="59"/>
  <c r="E56" i="59"/>
  <c r="I56" i="59"/>
  <c r="L56" i="59"/>
  <c r="E51" i="59"/>
  <c r="G51" i="59"/>
  <c r="L51" i="59"/>
  <c r="E50" i="59"/>
  <c r="I50" i="59"/>
  <c r="L50" i="59"/>
  <c r="G48" i="59"/>
  <c r="L48" i="59"/>
  <c r="G47" i="59"/>
  <c r="L47" i="59"/>
  <c r="E46" i="59"/>
  <c r="I46" i="59"/>
  <c r="L46" i="59"/>
  <c r="E44" i="59"/>
  <c r="G44" i="59"/>
  <c r="L44" i="59"/>
  <c r="E43" i="59"/>
  <c r="I43" i="59"/>
  <c r="L43" i="59"/>
  <c r="E41" i="59"/>
  <c r="G41" i="59"/>
  <c r="L41" i="59"/>
  <c r="E40" i="59"/>
  <c r="I40" i="59"/>
  <c r="L40" i="59"/>
  <c r="E38" i="59"/>
  <c r="G38" i="59"/>
  <c r="L38" i="59"/>
  <c r="E37" i="59"/>
  <c r="I37" i="59"/>
  <c r="L37" i="59"/>
  <c r="E35" i="59"/>
  <c r="G35" i="59"/>
  <c r="L35" i="59"/>
  <c r="E34" i="59"/>
  <c r="I34" i="59"/>
  <c r="L34" i="59"/>
  <c r="E32" i="59"/>
  <c r="G32" i="59"/>
  <c r="L32" i="59"/>
  <c r="E31" i="59"/>
  <c r="I31" i="59"/>
  <c r="L31" i="59"/>
  <c r="E29" i="59"/>
  <c r="G29" i="59"/>
  <c r="L29" i="59"/>
  <c r="E28" i="59"/>
  <c r="I28" i="59"/>
  <c r="L28" i="59"/>
  <c r="G26" i="59"/>
  <c r="L26" i="59"/>
  <c r="G25" i="59"/>
  <c r="L25" i="59"/>
  <c r="E24" i="59"/>
  <c r="I24" i="59"/>
  <c r="L24" i="59"/>
  <c r="G22" i="59"/>
  <c r="L22" i="59"/>
  <c r="G21" i="59"/>
  <c r="L21" i="59"/>
  <c r="G20" i="59"/>
  <c r="L20" i="59"/>
  <c r="G19" i="59"/>
  <c r="L19" i="59"/>
  <c r="G18" i="59"/>
  <c r="L18" i="59"/>
  <c r="G17" i="59"/>
  <c r="L17" i="59"/>
  <c r="E16" i="59"/>
  <c r="G16" i="59"/>
  <c r="L16" i="59"/>
  <c r="E15" i="59"/>
  <c r="I15" i="59"/>
  <c r="G99" i="57"/>
  <c r="L99" i="57"/>
  <c r="G51" i="57"/>
  <c r="L51" i="57"/>
  <c r="E50" i="57"/>
  <c r="G50" i="57"/>
  <c r="L50" i="57"/>
  <c r="E49" i="57"/>
  <c r="I49" i="57"/>
  <c r="L49" i="57"/>
  <c r="E47" i="57"/>
  <c r="G47" i="57"/>
  <c r="L47" i="57"/>
  <c r="E46" i="57"/>
  <c r="I46" i="57"/>
  <c r="L46" i="57"/>
  <c r="H25" i="68"/>
  <c r="F25" i="68"/>
  <c r="I25" i="68" s="1"/>
  <c r="G184" i="58"/>
  <c r="L184" i="58"/>
  <c r="E183" i="58"/>
  <c r="G183" i="58"/>
  <c r="L183" i="58"/>
  <c r="E182" i="58"/>
  <c r="I182" i="58"/>
  <c r="L182" i="58"/>
  <c r="G180" i="58"/>
  <c r="L180" i="58"/>
  <c r="G179" i="58"/>
  <c r="L179" i="58"/>
  <c r="G178" i="58"/>
  <c r="L178" i="58"/>
  <c r="E177" i="58"/>
  <c r="I177" i="58"/>
  <c r="L177" i="58"/>
  <c r="G175" i="58"/>
  <c r="L175" i="58"/>
  <c r="G174" i="58"/>
  <c r="L174" i="58"/>
  <c r="G173" i="58"/>
  <c r="L173" i="58"/>
  <c r="G172" i="58"/>
  <c r="L172" i="58"/>
  <c r="G171" i="58"/>
  <c r="L171" i="58"/>
  <c r="E170" i="58"/>
  <c r="I170" i="58"/>
  <c r="L170" i="58"/>
  <c r="G168" i="58"/>
  <c r="L168" i="58"/>
  <c r="E167" i="58"/>
  <c r="G167" i="58"/>
  <c r="L167" i="58"/>
  <c r="E166" i="58"/>
  <c r="I166" i="58"/>
  <c r="L166" i="58"/>
  <c r="E164" i="58"/>
  <c r="G164" i="58"/>
  <c r="L164" i="58"/>
  <c r="E163" i="58"/>
  <c r="I163" i="58"/>
  <c r="L163" i="58"/>
  <c r="E161" i="58"/>
  <c r="G161" i="58"/>
  <c r="L161" i="58"/>
  <c r="E160" i="58"/>
  <c r="I160" i="58"/>
  <c r="L160" i="58"/>
  <c r="E158" i="58"/>
  <c r="G158" i="58"/>
  <c r="L158" i="58"/>
  <c r="G157" i="58"/>
  <c r="L157" i="58"/>
  <c r="E156" i="58"/>
  <c r="G156" i="58"/>
  <c r="L156" i="58"/>
  <c r="E155" i="58"/>
  <c r="G155" i="58"/>
  <c r="L155" i="58"/>
  <c r="E154" i="58"/>
  <c r="G154" i="58"/>
  <c r="L154" i="58"/>
  <c r="E153" i="58"/>
  <c r="I153" i="58"/>
  <c r="L153" i="58"/>
  <c r="E151" i="58"/>
  <c r="G151" i="58"/>
  <c r="L151" i="58"/>
  <c r="E150" i="58"/>
  <c r="I150" i="58"/>
  <c r="L150" i="58"/>
  <c r="E148" i="58"/>
  <c r="I148" i="58"/>
  <c r="L148" i="58"/>
  <c r="E191" i="58"/>
  <c r="G191" i="58"/>
  <c r="L191" i="58"/>
  <c r="E190" i="58"/>
  <c r="I190" i="58"/>
  <c r="L190" i="58"/>
  <c r="E188" i="58"/>
  <c r="G188" i="58"/>
  <c r="L188" i="58"/>
  <c r="E187" i="58"/>
  <c r="I187" i="58"/>
  <c r="L187" i="58"/>
  <c r="E64" i="58"/>
  <c r="G64" i="58"/>
  <c r="L64" i="58"/>
  <c r="E63" i="58"/>
  <c r="G63" i="58"/>
  <c r="L63" i="58"/>
  <c r="E68" i="58"/>
  <c r="G68" i="58"/>
  <c r="L68" i="58"/>
  <c r="E67" i="58"/>
  <c r="G67" i="58"/>
  <c r="L67" i="58"/>
  <c r="E66" i="58"/>
  <c r="I66" i="58"/>
  <c r="L66" i="58"/>
  <c r="E62" i="58"/>
  <c r="G62" i="58"/>
  <c r="L62" i="58"/>
  <c r="E61" i="58"/>
  <c r="G61" i="58"/>
  <c r="L61" i="58"/>
  <c r="E60" i="58"/>
  <c r="I60" i="58"/>
  <c r="L60" i="58"/>
  <c r="E119" i="58"/>
  <c r="G119" i="58"/>
  <c r="L119" i="58"/>
  <c r="E120" i="58"/>
  <c r="G120" i="58"/>
  <c r="L120" i="58"/>
  <c r="E118" i="58"/>
  <c r="I118" i="58"/>
  <c r="L118" i="58"/>
  <c r="E116" i="58"/>
  <c r="G116" i="58"/>
  <c r="L116" i="58"/>
  <c r="E115" i="58"/>
  <c r="G115" i="58"/>
  <c r="L115" i="58"/>
  <c r="G114" i="58"/>
  <c r="L114" i="58"/>
  <c r="G113" i="58"/>
  <c r="L113" i="58"/>
  <c r="G112" i="58"/>
  <c r="L112" i="58"/>
  <c r="G110" i="58"/>
  <c r="L110" i="58"/>
  <c r="G109" i="58"/>
  <c r="L109" i="58"/>
  <c r="E108" i="58"/>
  <c r="I108" i="58"/>
  <c r="L108" i="58"/>
  <c r="E106" i="58"/>
  <c r="G106" i="58"/>
  <c r="L106" i="58"/>
  <c r="G105" i="58"/>
  <c r="L105" i="58"/>
  <c r="G104" i="58"/>
  <c r="L104" i="58"/>
  <c r="E103" i="58"/>
  <c r="G103" i="58"/>
  <c r="L103" i="58"/>
  <c r="E102" i="58"/>
  <c r="G102" i="58"/>
  <c r="L102" i="58"/>
  <c r="E101" i="58"/>
  <c r="G101" i="58"/>
  <c r="L101" i="58"/>
  <c r="E100" i="58"/>
  <c r="I100" i="58"/>
  <c r="L100" i="58"/>
  <c r="E131" i="58"/>
  <c r="G131" i="58"/>
  <c r="L131" i="58"/>
  <c r="E130" i="58"/>
  <c r="I130" i="58"/>
  <c r="L130" i="58"/>
  <c r="E134" i="58"/>
  <c r="I134" i="58"/>
  <c r="L134" i="58"/>
  <c r="E136" i="58"/>
  <c r="I136" i="58"/>
  <c r="L136" i="58"/>
  <c r="E137" i="58"/>
  <c r="G137" i="58"/>
  <c r="L137" i="58"/>
  <c r="G138" i="58"/>
  <c r="E139" i="58"/>
  <c r="G139" i="58"/>
  <c r="L139" i="58"/>
  <c r="E140" i="58"/>
  <c r="G140" i="58"/>
  <c r="L140" i="58"/>
  <c r="E142" i="58"/>
  <c r="I142" i="58"/>
  <c r="L142" i="58"/>
  <c r="E143" i="58"/>
  <c r="G143" i="58"/>
  <c r="L143" i="58"/>
  <c r="E144" i="58"/>
  <c r="G144" i="58"/>
  <c r="L144" i="58"/>
  <c r="E145" i="58"/>
  <c r="G145" i="58"/>
  <c r="L145" i="58"/>
  <c r="E57" i="58"/>
  <c r="G57" i="58"/>
  <c r="L57" i="58"/>
  <c r="E73" i="63"/>
  <c r="G73" i="63"/>
  <c r="L73" i="63"/>
  <c r="E41" i="63"/>
  <c r="G41" i="63"/>
  <c r="L41" i="63"/>
  <c r="E22" i="67"/>
  <c r="G22" i="67"/>
  <c r="E21" i="67"/>
  <c r="K21" i="67"/>
  <c r="L21" i="67"/>
  <c r="E20" i="67"/>
  <c r="I20" i="67" s="1"/>
  <c r="L20" i="67" s="1"/>
  <c r="E18" i="67"/>
  <c r="G18" i="67"/>
  <c r="L18" i="67"/>
  <c r="E17" i="67"/>
  <c r="I17" i="67" s="1"/>
  <c r="L17" i="67" s="1"/>
  <c r="E15" i="67"/>
  <c r="K15" i="67"/>
  <c r="L15" i="67"/>
  <c r="E14" i="67"/>
  <c r="I14" i="67"/>
  <c r="L14" i="67"/>
  <c r="E46" i="58"/>
  <c r="K46" i="58"/>
  <c r="L46" i="58"/>
  <c r="E45" i="58"/>
  <c r="K45" i="58"/>
  <c r="L45" i="58"/>
  <c r="E43" i="58"/>
  <c r="K43" i="58"/>
  <c r="L43" i="58"/>
  <c r="E42" i="58"/>
  <c r="K42" i="58"/>
  <c r="L42" i="58"/>
  <c r="E41" i="58"/>
  <c r="I41" i="58"/>
  <c r="L41" i="58"/>
  <c r="E34" i="58"/>
  <c r="G34" i="58"/>
  <c r="L34" i="58"/>
  <c r="E33" i="58"/>
  <c r="I33" i="58"/>
  <c r="L33" i="58"/>
  <c r="E23" i="58"/>
  <c r="G23" i="58"/>
  <c r="L23" i="58"/>
  <c r="G22" i="58"/>
  <c r="L22" i="58"/>
  <c r="G21" i="58"/>
  <c r="L21" i="58"/>
  <c r="E20" i="58"/>
  <c r="G20" i="58"/>
  <c r="L20" i="58"/>
  <c r="E19" i="58"/>
  <c r="G19" i="58"/>
  <c r="E18" i="58"/>
  <c r="G18" i="58"/>
  <c r="E17" i="58"/>
  <c r="I17" i="58"/>
  <c r="L17" i="58"/>
  <c r="E15" i="58"/>
  <c r="I15" i="58"/>
  <c r="L15" i="58"/>
  <c r="E76" i="63"/>
  <c r="G76" i="63"/>
  <c r="L76" i="63"/>
  <c r="E75" i="63"/>
  <c r="I75" i="63"/>
  <c r="L75" i="63"/>
  <c r="G72" i="63"/>
  <c r="L72" i="63"/>
  <c r="G71" i="63"/>
  <c r="L71" i="63"/>
  <c r="E70" i="63"/>
  <c r="G70" i="63"/>
  <c r="L70" i="63"/>
  <c r="E69" i="63"/>
  <c r="I69" i="63"/>
  <c r="L69" i="63"/>
  <c r="E67" i="63"/>
  <c r="G67" i="63"/>
  <c r="L67" i="63"/>
  <c r="E66" i="63"/>
  <c r="G66" i="63"/>
  <c r="L66" i="63"/>
  <c r="E65" i="63"/>
  <c r="G65" i="63"/>
  <c r="L65" i="63"/>
  <c r="E64" i="63"/>
  <c r="I64" i="63"/>
  <c r="L64" i="63"/>
  <c r="E23" i="63"/>
  <c r="G23" i="63"/>
  <c r="L23" i="63"/>
  <c r="E22" i="63"/>
  <c r="G22" i="63"/>
  <c r="L22" i="63"/>
  <c r="E21" i="63"/>
  <c r="G21" i="63"/>
  <c r="L21" i="63"/>
  <c r="E20" i="63"/>
  <c r="I20" i="63"/>
  <c r="L20" i="63"/>
  <c r="E44" i="63"/>
  <c r="G44" i="63"/>
  <c r="L44" i="63"/>
  <c r="E43" i="63"/>
  <c r="I43" i="63"/>
  <c r="L43" i="63"/>
  <c r="E35" i="63"/>
  <c r="G35" i="63"/>
  <c r="L35" i="63"/>
  <c r="E34" i="63"/>
  <c r="G34" i="63"/>
  <c r="L34" i="63"/>
  <c r="E33" i="63"/>
  <c r="G33" i="63"/>
  <c r="L33" i="63"/>
  <c r="E32" i="63"/>
  <c r="I32" i="63"/>
  <c r="L32" i="63"/>
  <c r="G40" i="63"/>
  <c r="L40" i="63"/>
  <c r="G39" i="63"/>
  <c r="L39" i="63"/>
  <c r="E38" i="63"/>
  <c r="G38" i="63"/>
  <c r="E37" i="63"/>
  <c r="I37" i="63"/>
  <c r="L37" i="63"/>
  <c r="E61" i="63"/>
  <c r="G61" i="63"/>
  <c r="L61" i="63"/>
  <c r="G60" i="63"/>
  <c r="L60" i="63"/>
  <c r="G59" i="63"/>
  <c r="L59" i="63"/>
  <c r="G58" i="63"/>
  <c r="L58" i="63"/>
  <c r="G57" i="63"/>
  <c r="L57" i="63"/>
  <c r="E56" i="63"/>
  <c r="I56" i="63"/>
  <c r="L56" i="63"/>
  <c r="E54" i="63"/>
  <c r="G54" i="63"/>
  <c r="L54" i="63"/>
  <c r="E53" i="63"/>
  <c r="G53" i="63"/>
  <c r="L53" i="63"/>
  <c r="E52" i="63"/>
  <c r="G52" i="63"/>
  <c r="L52" i="63"/>
  <c r="E51" i="63"/>
  <c r="I51" i="63"/>
  <c r="L51" i="63"/>
  <c r="E49" i="63"/>
  <c r="G49" i="63"/>
  <c r="L49" i="63"/>
  <c r="E48" i="63"/>
  <c r="G48" i="63"/>
  <c r="L48" i="63"/>
  <c r="E47" i="63"/>
  <c r="G47" i="63"/>
  <c r="L47" i="63"/>
  <c r="E46" i="63"/>
  <c r="I46" i="63"/>
  <c r="L46" i="63"/>
  <c r="E47" i="55"/>
  <c r="K47" i="55"/>
  <c r="L47" i="55"/>
  <c r="E233" i="55"/>
  <c r="E235" i="55" s="1"/>
  <c r="K235" i="55" s="1"/>
  <c r="L235" i="55" s="1"/>
  <c r="E241" i="55"/>
  <c r="G241" i="55"/>
  <c r="L241" i="55"/>
  <c r="G238" i="55"/>
  <c r="L238" i="55"/>
  <c r="G236" i="55"/>
  <c r="L236" i="55"/>
  <c r="E75" i="64"/>
  <c r="G75" i="64"/>
  <c r="L75" i="64"/>
  <c r="E74" i="64"/>
  <c r="I74" i="64"/>
  <c r="L74" i="64"/>
  <c r="E72" i="64"/>
  <c r="G72" i="64"/>
  <c r="L72" i="64"/>
  <c r="G71" i="64"/>
  <c r="L71" i="64"/>
  <c r="G70" i="64"/>
  <c r="L70" i="64"/>
  <c r="G69" i="64"/>
  <c r="L69" i="64"/>
  <c r="G68" i="64"/>
  <c r="L68" i="64"/>
  <c r="E67" i="64"/>
  <c r="I67" i="64"/>
  <c r="L67" i="64"/>
  <c r="E65" i="64"/>
  <c r="G65" i="64"/>
  <c r="L65" i="64"/>
  <c r="G64" i="64"/>
  <c r="L64" i="64"/>
  <c r="E63" i="64"/>
  <c r="I63" i="64"/>
  <c r="L63" i="64"/>
  <c r="G228" i="55"/>
  <c r="L228" i="55"/>
  <c r="G227" i="55"/>
  <c r="L227" i="55"/>
  <c r="G225" i="55"/>
  <c r="L225" i="55"/>
  <c r="G158" i="55"/>
  <c r="L158" i="55"/>
  <c r="E156" i="55"/>
  <c r="I156" i="55"/>
  <c r="L156" i="55"/>
  <c r="G153" i="55"/>
  <c r="L153" i="55"/>
  <c r="E154" i="55"/>
  <c r="G154" i="55"/>
  <c r="L154" i="55"/>
  <c r="E152" i="55"/>
  <c r="G152" i="55"/>
  <c r="L152" i="55"/>
  <c r="E150" i="55"/>
  <c r="I150" i="55"/>
  <c r="L150" i="55"/>
  <c r="E129" i="55"/>
  <c r="G129" i="55"/>
  <c r="L129" i="55"/>
  <c r="E128" i="55"/>
  <c r="G128" i="55"/>
  <c r="L128" i="55"/>
  <c r="E127" i="55"/>
  <c r="G127" i="55"/>
  <c r="L127" i="55"/>
  <c r="G126" i="55"/>
  <c r="L126" i="55"/>
  <c r="G125" i="55"/>
  <c r="L125" i="55"/>
  <c r="G124" i="55"/>
  <c r="L124" i="55"/>
  <c r="G123" i="55"/>
  <c r="L123" i="55"/>
  <c r="E122" i="55"/>
  <c r="I122" i="55"/>
  <c r="L122" i="55"/>
  <c r="E203" i="55"/>
  <c r="G203" i="55"/>
  <c r="L203" i="55"/>
  <c r="G202" i="55"/>
  <c r="L202" i="55"/>
  <c r="G201" i="55"/>
  <c r="L201" i="55"/>
  <c r="E200" i="55"/>
  <c r="G200" i="55"/>
  <c r="L200" i="55"/>
  <c r="E199" i="55"/>
  <c r="G199" i="55"/>
  <c r="L199" i="55"/>
  <c r="E198" i="55"/>
  <c r="G198" i="55"/>
  <c r="L198" i="55"/>
  <c r="E197" i="55"/>
  <c r="K197" i="55"/>
  <c r="L197" i="55"/>
  <c r="E196" i="55"/>
  <c r="I196" i="55"/>
  <c r="L196" i="55"/>
  <c r="E194" i="55"/>
  <c r="G194" i="55"/>
  <c r="L194" i="55"/>
  <c r="G193" i="55"/>
  <c r="L193" i="55"/>
  <c r="G192" i="55"/>
  <c r="L192" i="55"/>
  <c r="E191" i="55"/>
  <c r="G191" i="55"/>
  <c r="L191" i="55"/>
  <c r="E190" i="55"/>
  <c r="G190" i="55"/>
  <c r="L190" i="55"/>
  <c r="E189" i="55"/>
  <c r="G189" i="55"/>
  <c r="L189" i="55"/>
  <c r="E188" i="55"/>
  <c r="K188" i="55"/>
  <c r="L188" i="55"/>
  <c r="E187" i="55"/>
  <c r="I187" i="55"/>
  <c r="L187" i="55"/>
  <c r="E167" i="55"/>
  <c r="G167" i="55"/>
  <c r="L167" i="55"/>
  <c r="E164" i="55"/>
  <c r="G164" i="55"/>
  <c r="L164" i="55"/>
  <c r="E163" i="55"/>
  <c r="G163" i="55"/>
  <c r="L163" i="55"/>
  <c r="E162" i="55"/>
  <c r="G162" i="55"/>
  <c r="E161" i="55"/>
  <c r="K161" i="55"/>
  <c r="L161" i="55"/>
  <c r="E160" i="55"/>
  <c r="I160" i="55"/>
  <c r="L160" i="55"/>
  <c r="E139" i="55"/>
  <c r="G139" i="55"/>
  <c r="L139" i="55"/>
  <c r="L137" i="55"/>
  <c r="E136" i="55"/>
  <c r="G136" i="55"/>
  <c r="L136" i="55"/>
  <c r="E135" i="55"/>
  <c r="G135" i="55"/>
  <c r="L135" i="55"/>
  <c r="E134" i="55"/>
  <c r="G134" i="55"/>
  <c r="L134" i="55"/>
  <c r="E133" i="55"/>
  <c r="K133" i="55"/>
  <c r="L133" i="55"/>
  <c r="E132" i="55"/>
  <c r="I132" i="55"/>
  <c r="L132" i="55"/>
  <c r="E46" i="55"/>
  <c r="I46" i="55"/>
  <c r="L46" i="55"/>
  <c r="F24" i="68"/>
  <c r="I24" i="68"/>
  <c r="H22" i="68"/>
  <c r="F22" i="68"/>
  <c r="I22" i="68" s="1"/>
  <c r="F23" i="68"/>
  <c r="H21" i="68"/>
  <c r="F21" i="68"/>
  <c r="I21" i="68"/>
  <c r="H20" i="68"/>
  <c r="F20" i="68"/>
  <c r="I20" i="68" s="1"/>
  <c r="H19" i="68"/>
  <c r="F19" i="68"/>
  <c r="I19" i="68" s="1"/>
  <c r="H18" i="68"/>
  <c r="F18" i="68"/>
  <c r="I18" i="68"/>
  <c r="H17" i="68"/>
  <c r="F17" i="68"/>
  <c r="H16" i="68"/>
  <c r="F16" i="68"/>
  <c r="I16" i="68"/>
  <c r="H13" i="68"/>
  <c r="F13" i="68"/>
  <c r="H11" i="68"/>
  <c r="F11" i="68"/>
  <c r="I11" i="68"/>
  <c r="F26" i="68"/>
  <c r="E28" i="61"/>
  <c r="I28" i="61"/>
  <c r="L28" i="61"/>
  <c r="E91" i="61"/>
  <c r="G91" i="61"/>
  <c r="L91" i="61"/>
  <c r="E85" i="61"/>
  <c r="G85" i="61"/>
  <c r="L85" i="61"/>
  <c r="E128" i="58"/>
  <c r="G128" i="58"/>
  <c r="L128" i="58"/>
  <c r="E127" i="58"/>
  <c r="I127" i="58"/>
  <c r="L127" i="58"/>
  <c r="E87" i="58"/>
  <c r="E92" i="58"/>
  <c r="G92" i="58"/>
  <c r="L92" i="58"/>
  <c r="E83" i="58"/>
  <c r="G83" i="58"/>
  <c r="L83" i="58"/>
  <c r="E96" i="58"/>
  <c r="G96" i="58"/>
  <c r="L96" i="58"/>
  <c r="E95" i="58"/>
  <c r="G95" i="58"/>
  <c r="L95" i="58"/>
  <c r="E94" i="58"/>
  <c r="I94" i="58"/>
  <c r="L94" i="58"/>
  <c r="E91" i="58"/>
  <c r="G91" i="58"/>
  <c r="L91" i="58"/>
  <c r="E90" i="58"/>
  <c r="G90" i="58"/>
  <c r="L90" i="58"/>
  <c r="E89" i="58"/>
  <c r="E97" i="58"/>
  <c r="G97" i="58"/>
  <c r="L97" i="58"/>
  <c r="G86" i="58"/>
  <c r="L86" i="58"/>
  <c r="E85" i="58"/>
  <c r="G85" i="58"/>
  <c r="L85" i="58"/>
  <c r="E84" i="58"/>
  <c r="G84" i="58"/>
  <c r="L84" i="58"/>
  <c r="E82" i="58"/>
  <c r="I82" i="58"/>
  <c r="L82" i="58"/>
  <c r="E97" i="57"/>
  <c r="G97" i="57"/>
  <c r="L97" i="57"/>
  <c r="E96" i="57"/>
  <c r="I96" i="57"/>
  <c r="L96" i="57"/>
  <c r="E92" i="57"/>
  <c r="G92" i="57"/>
  <c r="L92" i="57"/>
  <c r="E90" i="57"/>
  <c r="G90" i="57"/>
  <c r="L90" i="57"/>
  <c r="E88" i="57"/>
  <c r="G88" i="57"/>
  <c r="L88" i="57"/>
  <c r="E86" i="57"/>
  <c r="G86" i="57"/>
  <c r="L86" i="57"/>
  <c r="E85" i="57"/>
  <c r="G85" i="57"/>
  <c r="L85" i="57"/>
  <c r="E84" i="57"/>
  <c r="I84" i="57"/>
  <c r="L84" i="57"/>
  <c r="E82" i="57"/>
  <c r="G82" i="57"/>
  <c r="L82" i="57"/>
  <c r="E81" i="57"/>
  <c r="G81" i="57"/>
  <c r="L81" i="57"/>
  <c r="E80" i="57"/>
  <c r="G80" i="57"/>
  <c r="L80" i="57"/>
  <c r="E79" i="57"/>
  <c r="G79" i="57"/>
  <c r="L79" i="57"/>
  <c r="E78" i="57"/>
  <c r="I78" i="57"/>
  <c r="L78" i="57"/>
  <c r="E76" i="57"/>
  <c r="G76" i="57"/>
  <c r="L76" i="57"/>
  <c r="E75" i="57"/>
  <c r="G75" i="57"/>
  <c r="L75" i="57"/>
  <c r="E74" i="57"/>
  <c r="G74" i="57"/>
  <c r="L74" i="57"/>
  <c r="E73" i="57"/>
  <c r="G73" i="57"/>
  <c r="L73" i="57"/>
  <c r="E72" i="57"/>
  <c r="I72" i="57"/>
  <c r="L72" i="57"/>
  <c r="E70" i="57"/>
  <c r="G70" i="57"/>
  <c r="L70" i="57"/>
  <c r="E69" i="57"/>
  <c r="G69" i="57"/>
  <c r="L69" i="57"/>
  <c r="E68" i="57"/>
  <c r="I68" i="57"/>
  <c r="L68" i="57"/>
  <c r="E66" i="57"/>
  <c r="G66" i="57"/>
  <c r="L66" i="57"/>
  <c r="E65" i="57"/>
  <c r="G65" i="57"/>
  <c r="L65" i="57"/>
  <c r="E64" i="57"/>
  <c r="G64" i="57"/>
  <c r="L64" i="57"/>
  <c r="I63" i="57"/>
  <c r="L63" i="57"/>
  <c r="E56" i="57"/>
  <c r="G56" i="57"/>
  <c r="L56" i="57"/>
  <c r="E55" i="57"/>
  <c r="G55" i="57"/>
  <c r="L55" i="57"/>
  <c r="E54" i="57"/>
  <c r="G54" i="57"/>
  <c r="L54" i="57"/>
  <c r="E53" i="57"/>
  <c r="I53" i="57"/>
  <c r="L53" i="57"/>
  <c r="E44" i="57"/>
  <c r="G44" i="57"/>
  <c r="L44" i="57"/>
  <c r="E43" i="57"/>
  <c r="I43" i="57"/>
  <c r="L43" i="57"/>
  <c r="G28" i="57"/>
  <c r="L28" i="57"/>
  <c r="G27" i="57"/>
  <c r="L27" i="57"/>
  <c r="E26" i="57"/>
  <c r="G26" i="57"/>
  <c r="L26" i="57"/>
  <c r="E25" i="57"/>
  <c r="I25" i="57"/>
  <c r="L25" i="57"/>
  <c r="G27" i="63"/>
  <c r="L27" i="63"/>
  <c r="G26" i="63"/>
  <c r="L26" i="63"/>
  <c r="E21" i="55"/>
  <c r="G21" i="55"/>
  <c r="L21" i="55"/>
  <c r="E20" i="55"/>
  <c r="G20" i="55"/>
  <c r="L20" i="55"/>
  <c r="G19" i="55"/>
  <c r="L19" i="55"/>
  <c r="G18" i="55"/>
  <c r="E17" i="55"/>
  <c r="I17" i="55"/>
  <c r="L17" i="55"/>
  <c r="E15" i="55"/>
  <c r="G15" i="55"/>
  <c r="L15" i="55"/>
  <c r="E14" i="55"/>
  <c r="I14" i="55"/>
  <c r="L14" i="55"/>
  <c r="E25" i="61"/>
  <c r="I25" i="61"/>
  <c r="L25" i="61"/>
  <c r="E54" i="61"/>
  <c r="G54" i="61"/>
  <c r="L54" i="61"/>
  <c r="E53" i="61"/>
  <c r="I53" i="61"/>
  <c r="L53" i="61"/>
  <c r="E29" i="63"/>
  <c r="G29" i="63"/>
  <c r="L29" i="63"/>
  <c r="E48" i="55"/>
  <c r="K48" i="55"/>
  <c r="L48" i="55"/>
  <c r="G56" i="58"/>
  <c r="L56" i="58"/>
  <c r="G75" i="59"/>
  <c r="L75" i="59"/>
  <c r="E106" i="61"/>
  <c r="I106" i="61"/>
  <c r="L106" i="61"/>
  <c r="E107" i="61"/>
  <c r="G107" i="61"/>
  <c r="L107" i="61"/>
  <c r="E104" i="61"/>
  <c r="G104" i="61"/>
  <c r="L104" i="61"/>
  <c r="E103" i="61"/>
  <c r="G103" i="61"/>
  <c r="L103" i="61"/>
  <c r="E102" i="61"/>
  <c r="G102" i="61"/>
  <c r="L102" i="61"/>
  <c r="E101" i="61"/>
  <c r="G101" i="61"/>
  <c r="L101" i="61"/>
  <c r="E100" i="61"/>
  <c r="G100" i="61"/>
  <c r="L100" i="61"/>
  <c r="E99" i="61"/>
  <c r="G99" i="61"/>
  <c r="L99" i="61"/>
  <c r="E98" i="61"/>
  <c r="G98" i="61"/>
  <c r="L98" i="61"/>
  <c r="E97" i="61"/>
  <c r="G97" i="61"/>
  <c r="L97" i="61"/>
  <c r="E96" i="61"/>
  <c r="G96" i="61"/>
  <c r="L96" i="61"/>
  <c r="E95" i="61"/>
  <c r="G95" i="61"/>
  <c r="L95" i="61"/>
  <c r="E94" i="61"/>
  <c r="G94" i="61"/>
  <c r="L94" i="61"/>
  <c r="E93" i="61"/>
  <c r="I93" i="61"/>
  <c r="L93" i="61"/>
  <c r="E80" i="59"/>
  <c r="K80" i="59"/>
  <c r="L80" i="59"/>
  <c r="E79" i="59"/>
  <c r="I79" i="59"/>
  <c r="L79" i="59"/>
  <c r="E77" i="59"/>
  <c r="I77" i="59"/>
  <c r="L77" i="59"/>
  <c r="E74" i="59"/>
  <c r="G74" i="59"/>
  <c r="E73" i="59"/>
  <c r="I73" i="59"/>
  <c r="L73" i="59"/>
  <c r="E71" i="59"/>
  <c r="I71" i="59"/>
  <c r="L71" i="59"/>
  <c r="E76" i="61"/>
  <c r="I76" i="61"/>
  <c r="L76" i="61"/>
  <c r="E84" i="61"/>
  <c r="I84" i="61"/>
  <c r="L84" i="61"/>
  <c r="E81" i="61"/>
  <c r="I81" i="61"/>
  <c r="L81" i="61"/>
  <c r="E82" i="61"/>
  <c r="G82" i="61"/>
  <c r="L82" i="61"/>
  <c r="G33" i="61"/>
  <c r="L33" i="61"/>
  <c r="E50" i="61"/>
  <c r="G50" i="61"/>
  <c r="L50" i="61"/>
  <c r="G41" i="61"/>
  <c r="L41" i="61"/>
  <c r="G46" i="61"/>
  <c r="L46" i="61"/>
  <c r="E51" i="61"/>
  <c r="G51" i="61"/>
  <c r="L51" i="61"/>
  <c r="E49" i="61"/>
  <c r="I49" i="61"/>
  <c r="L49" i="61"/>
  <c r="E47" i="61"/>
  <c r="G47" i="61"/>
  <c r="L47" i="61"/>
  <c r="E44" i="61"/>
  <c r="I44" i="61"/>
  <c r="L44" i="61"/>
  <c r="E42" i="61"/>
  <c r="G42" i="61"/>
  <c r="L42" i="61"/>
  <c r="G40" i="61"/>
  <c r="L40" i="61"/>
  <c r="E39" i="61"/>
  <c r="I39" i="61"/>
  <c r="L39" i="61"/>
  <c r="E37" i="61"/>
  <c r="G37" i="61"/>
  <c r="L37" i="61"/>
  <c r="G36" i="61"/>
  <c r="L36" i="61"/>
  <c r="G35" i="61"/>
  <c r="L35" i="61"/>
  <c r="G34" i="61"/>
  <c r="L34" i="61"/>
  <c r="G32" i="61"/>
  <c r="L32" i="61"/>
  <c r="E31" i="61"/>
  <c r="I31" i="61"/>
  <c r="L31" i="61"/>
  <c r="E29" i="61"/>
  <c r="G29" i="61"/>
  <c r="L29" i="61"/>
  <c r="E26" i="61"/>
  <c r="G26" i="61"/>
  <c r="L26" i="61"/>
  <c r="G23" i="61"/>
  <c r="L23" i="61"/>
  <c r="G22" i="61"/>
  <c r="L22" i="61"/>
  <c r="E21" i="61"/>
  <c r="I21" i="61"/>
  <c r="L21" i="61"/>
  <c r="E19" i="61"/>
  <c r="G19" i="61"/>
  <c r="L19" i="61"/>
  <c r="E18" i="61"/>
  <c r="I18" i="61"/>
  <c r="L18" i="61"/>
  <c r="E16" i="61"/>
  <c r="G16" i="61"/>
  <c r="L16" i="61"/>
  <c r="E15" i="61"/>
  <c r="I15" i="61"/>
  <c r="L15" i="61"/>
  <c r="E102" i="57"/>
  <c r="G102" i="57"/>
  <c r="L102" i="57"/>
  <c r="E101" i="57"/>
  <c r="I101" i="57"/>
  <c r="L101" i="57"/>
  <c r="E106" i="57"/>
  <c r="G106" i="57"/>
  <c r="L106" i="57"/>
  <c r="E105" i="57"/>
  <c r="G105" i="57"/>
  <c r="L105" i="57"/>
  <c r="E104" i="57"/>
  <c r="I104" i="57"/>
  <c r="L104" i="57"/>
  <c r="E41" i="57"/>
  <c r="G41" i="57"/>
  <c r="L41" i="57"/>
  <c r="E28" i="64"/>
  <c r="K28" i="64"/>
  <c r="L28" i="64"/>
  <c r="E29" i="64"/>
  <c r="G29" i="64"/>
  <c r="L29" i="64"/>
  <c r="G60" i="64"/>
  <c r="L60" i="64"/>
  <c r="K58" i="64"/>
  <c r="L58" i="64"/>
  <c r="E57" i="64"/>
  <c r="E61" i="64"/>
  <c r="G61" i="64"/>
  <c r="L61" i="64"/>
  <c r="E17" i="63"/>
  <c r="G17" i="63"/>
  <c r="L17" i="63"/>
  <c r="E16" i="63"/>
  <c r="G16" i="63"/>
  <c r="L16" i="63"/>
  <c r="G28" i="63"/>
  <c r="L28" i="63"/>
  <c r="E25" i="63"/>
  <c r="I25" i="63"/>
  <c r="L25" i="63"/>
  <c r="E18" i="63"/>
  <c r="G18" i="63"/>
  <c r="L18" i="63"/>
  <c r="E15" i="63"/>
  <c r="I15" i="63"/>
  <c r="L15" i="63"/>
  <c r="E55" i="64"/>
  <c r="G55" i="64"/>
  <c r="L55" i="64"/>
  <c r="E54" i="64"/>
  <c r="I54" i="64"/>
  <c r="L54" i="64"/>
  <c r="E52" i="64"/>
  <c r="G52" i="64"/>
  <c r="L52" i="64"/>
  <c r="G51" i="64"/>
  <c r="L51" i="64"/>
  <c r="G50" i="64"/>
  <c r="L50" i="64"/>
  <c r="E49" i="64"/>
  <c r="G49" i="64"/>
  <c r="L49" i="64"/>
  <c r="E48" i="64"/>
  <c r="G48" i="64"/>
  <c r="L48" i="64"/>
  <c r="E47" i="64"/>
  <c r="G47" i="64"/>
  <c r="L47" i="64"/>
  <c r="E46" i="64"/>
  <c r="K46" i="64"/>
  <c r="L46" i="64"/>
  <c r="E45" i="64"/>
  <c r="I45" i="64"/>
  <c r="L45" i="64"/>
  <c r="E43" i="64"/>
  <c r="G43" i="64"/>
  <c r="L43" i="64"/>
  <c r="G42" i="64"/>
  <c r="L42" i="64"/>
  <c r="E41" i="64"/>
  <c r="G41" i="64"/>
  <c r="L41" i="64"/>
  <c r="E40" i="64"/>
  <c r="G40" i="64"/>
  <c r="L40" i="64"/>
  <c r="E39" i="64"/>
  <c r="G39" i="64"/>
  <c r="L39" i="64"/>
  <c r="E38" i="64"/>
  <c r="K38" i="64"/>
  <c r="L38" i="64"/>
  <c r="E37" i="64"/>
  <c r="I37" i="64"/>
  <c r="L37" i="64"/>
  <c r="E35" i="64"/>
  <c r="G35" i="64"/>
  <c r="L35" i="64"/>
  <c r="E34" i="64"/>
  <c r="G34" i="64"/>
  <c r="E33" i="64"/>
  <c r="K33" i="64"/>
  <c r="L33" i="64"/>
  <c r="E32" i="64"/>
  <c r="I32" i="64"/>
  <c r="L32" i="64"/>
  <c r="E26" i="64"/>
  <c r="K26" i="64"/>
  <c r="L26" i="64"/>
  <c r="E24" i="64"/>
  <c r="G24" i="64"/>
  <c r="G76" i="64"/>
  <c r="L77" i="64"/>
  <c r="E23" i="64"/>
  <c r="K23" i="64"/>
  <c r="L23" i="64"/>
  <c r="E22" i="64"/>
  <c r="K22" i="64"/>
  <c r="L22" i="64"/>
  <c r="E21" i="64"/>
  <c r="I21" i="64"/>
  <c r="L21" i="64"/>
  <c r="E19" i="64"/>
  <c r="K19" i="64"/>
  <c r="L19" i="64"/>
  <c r="E18" i="64"/>
  <c r="I18" i="64"/>
  <c r="L18" i="64"/>
  <c r="E16" i="64"/>
  <c r="K16" i="64"/>
  <c r="L16" i="64"/>
  <c r="E15" i="64"/>
  <c r="K15" i="64"/>
  <c r="L15" i="64"/>
  <c r="E14" i="64"/>
  <c r="I14" i="64"/>
  <c r="L14" i="64"/>
  <c r="G216" i="55"/>
  <c r="L216" i="55"/>
  <c r="G217" i="55"/>
  <c r="L217" i="55"/>
  <c r="G215" i="55"/>
  <c r="L215" i="55"/>
  <c r="G209" i="55"/>
  <c r="L209" i="55"/>
  <c r="G208" i="55"/>
  <c r="L208" i="55"/>
  <c r="E60" i="55"/>
  <c r="G60" i="55"/>
  <c r="L60" i="55"/>
  <c r="G59" i="55"/>
  <c r="L59" i="55"/>
  <c r="G58" i="55"/>
  <c r="L58" i="55"/>
  <c r="E57" i="55"/>
  <c r="G57" i="55"/>
  <c r="L57" i="55"/>
  <c r="E56" i="55"/>
  <c r="G56" i="55"/>
  <c r="L56" i="55"/>
  <c r="E55" i="55"/>
  <c r="G55" i="55"/>
  <c r="L55" i="55"/>
  <c r="E54" i="55"/>
  <c r="K54" i="55"/>
  <c r="L54" i="55"/>
  <c r="E53" i="55"/>
  <c r="I53" i="55"/>
  <c r="L53" i="55"/>
  <c r="G69" i="55"/>
  <c r="L69" i="55"/>
  <c r="G68" i="55"/>
  <c r="L68" i="55"/>
  <c r="E70" i="55"/>
  <c r="G70" i="55"/>
  <c r="L70" i="55"/>
  <c r="E67" i="55"/>
  <c r="G67" i="55"/>
  <c r="L67" i="55"/>
  <c r="E66" i="55"/>
  <c r="G66" i="55"/>
  <c r="L66" i="55"/>
  <c r="E65" i="55"/>
  <c r="G65" i="55"/>
  <c r="L65" i="55"/>
  <c r="E64" i="55"/>
  <c r="K64" i="55"/>
  <c r="L64" i="55"/>
  <c r="E63" i="55"/>
  <c r="I63" i="55"/>
  <c r="L63" i="55"/>
  <c r="E93" i="55"/>
  <c r="G93" i="55"/>
  <c r="L93" i="55"/>
  <c r="E92" i="55"/>
  <c r="G92" i="55"/>
  <c r="L92" i="55"/>
  <c r="E91" i="55"/>
  <c r="K91" i="55"/>
  <c r="L91" i="55"/>
  <c r="E90" i="55"/>
  <c r="I90" i="55"/>
  <c r="L90" i="55"/>
  <c r="E40" i="55"/>
  <c r="I40" i="55"/>
  <c r="L40" i="55"/>
  <c r="E90" i="61"/>
  <c r="G90" i="61"/>
  <c r="L90" i="61"/>
  <c r="E89" i="61"/>
  <c r="G89" i="61"/>
  <c r="L89" i="61"/>
  <c r="K88" i="61"/>
  <c r="L88" i="61"/>
  <c r="E87" i="61"/>
  <c r="I87" i="61"/>
  <c r="L87" i="61"/>
  <c r="E79" i="61"/>
  <c r="G79" i="61"/>
  <c r="L79" i="61"/>
  <c r="E78" i="61"/>
  <c r="I78" i="61"/>
  <c r="L78" i="61"/>
  <c r="K74" i="61"/>
  <c r="L74" i="61"/>
  <c r="E54" i="58"/>
  <c r="E55" i="58"/>
  <c r="K55" i="58"/>
  <c r="L55" i="58"/>
  <c r="E53" i="58"/>
  <c r="I53" i="58"/>
  <c r="L53" i="58"/>
  <c r="E51" i="58"/>
  <c r="G51" i="58"/>
  <c r="L51" i="58"/>
  <c r="E50" i="58"/>
  <c r="K50" i="58"/>
  <c r="L50" i="58"/>
  <c r="E49" i="58"/>
  <c r="K49" i="58"/>
  <c r="L49" i="58"/>
  <c r="E48" i="58"/>
  <c r="I48" i="58"/>
  <c r="L48" i="58"/>
  <c r="E40" i="57"/>
  <c r="I40" i="57"/>
  <c r="L40" i="57"/>
  <c r="E38" i="57"/>
  <c r="G38" i="57"/>
  <c r="L38" i="57"/>
  <c r="E37" i="57"/>
  <c r="G37" i="57"/>
  <c r="L37" i="57"/>
  <c r="E36" i="57"/>
  <c r="I36" i="57"/>
  <c r="L36" i="57"/>
  <c r="E31" i="57"/>
  <c r="G31" i="57"/>
  <c r="L31" i="57"/>
  <c r="E30" i="57"/>
  <c r="I30" i="57"/>
  <c r="L30" i="57"/>
  <c r="E23" i="57"/>
  <c r="G23" i="57"/>
  <c r="L23" i="57"/>
  <c r="E22" i="57"/>
  <c r="G22" i="57"/>
  <c r="L22" i="57"/>
  <c r="E21" i="57"/>
  <c r="G21" i="57"/>
  <c r="L21" i="57"/>
  <c r="E20" i="57"/>
  <c r="I20" i="57"/>
  <c r="L20" i="57"/>
  <c r="E18" i="57"/>
  <c r="G18" i="57"/>
  <c r="L18" i="57"/>
  <c r="E17" i="57"/>
  <c r="G17" i="57"/>
  <c r="L17" i="57"/>
  <c r="E16" i="57"/>
  <c r="G16" i="57"/>
  <c r="L16" i="57"/>
  <c r="E15" i="57"/>
  <c r="I15" i="57"/>
  <c r="L15" i="57"/>
  <c r="E82" i="55"/>
  <c r="K82" i="55"/>
  <c r="L82" i="55"/>
  <c r="E49" i="55"/>
  <c r="G49" i="55"/>
  <c r="L49" i="55"/>
  <c r="E44" i="55"/>
  <c r="K44" i="55"/>
  <c r="L44" i="55"/>
  <c r="E43" i="55"/>
  <c r="K43" i="55"/>
  <c r="L43" i="55"/>
  <c r="E42" i="55"/>
  <c r="I42" i="55"/>
  <c r="L42" i="55"/>
  <c r="G87" i="55"/>
  <c r="L87" i="55"/>
  <c r="G86" i="55"/>
  <c r="L86" i="55"/>
  <c r="E85" i="55"/>
  <c r="G85" i="55"/>
  <c r="L85" i="55"/>
  <c r="E84" i="55"/>
  <c r="G84" i="55"/>
  <c r="L84" i="55"/>
  <c r="E83" i="55"/>
  <c r="G83" i="55"/>
  <c r="L83" i="55"/>
  <c r="E97" i="55"/>
  <c r="G97" i="55"/>
  <c r="L97" i="55"/>
  <c r="G96" i="55"/>
  <c r="L96" i="55"/>
  <c r="G95" i="55"/>
  <c r="L95" i="55"/>
  <c r="E94" i="55"/>
  <c r="G94" i="55"/>
  <c r="L94" i="55"/>
  <c r="E88" i="55"/>
  <c r="G88" i="55"/>
  <c r="L88" i="55"/>
  <c r="E81" i="55"/>
  <c r="I81" i="55"/>
  <c r="L81" i="55"/>
  <c r="J88" i="23"/>
  <c r="J89" i="23"/>
  <c r="J90" i="23" s="1"/>
  <c r="J112" i="23" s="1"/>
  <c r="N89" i="23"/>
  <c r="N116" i="23"/>
  <c r="N145" i="23"/>
  <c r="N134" i="23"/>
  <c r="M135" i="23"/>
  <c r="N135" i="23"/>
  <c r="N136" i="23" s="1"/>
  <c r="M138" i="23"/>
  <c r="N138" i="23"/>
  <c r="M136" i="23"/>
  <c r="E157" i="55"/>
  <c r="G157" i="55"/>
  <c r="L157" i="55"/>
  <c r="I57" i="64"/>
  <c r="L57" i="64"/>
  <c r="G237" i="55"/>
  <c r="L237" i="55"/>
  <c r="E252" i="55"/>
  <c r="I252" i="55"/>
  <c r="L252" i="55"/>
  <c r="L162" i="55"/>
  <c r="L34" i="64"/>
  <c r="K100" i="55"/>
  <c r="L100" i="55"/>
  <c r="E151" i="55"/>
  <c r="K151" i="55"/>
  <c r="L151" i="55"/>
  <c r="E220" i="55"/>
  <c r="G220" i="55"/>
  <c r="L220" i="55"/>
  <c r="E239" i="55"/>
  <c r="G239" i="55"/>
  <c r="L239" i="55"/>
  <c r="E223" i="55"/>
  <c r="I223" i="55"/>
  <c r="L223" i="55"/>
  <c r="E232" i="55"/>
  <c r="G232" i="55"/>
  <c r="L232" i="55"/>
  <c r="G87" i="58"/>
  <c r="L87" i="58"/>
  <c r="E234" i="55"/>
  <c r="I234" i="55"/>
  <c r="L234" i="55"/>
  <c r="E207" i="55"/>
  <c r="K207" i="55"/>
  <c r="L207" i="55"/>
  <c r="E221" i="55"/>
  <c r="G221" i="55"/>
  <c r="L221" i="55"/>
  <c r="E206" i="55"/>
  <c r="I206" i="55"/>
  <c r="L206" i="55"/>
  <c r="E253" i="55"/>
  <c r="G253" i="55"/>
  <c r="L253" i="55"/>
  <c r="E211" i="55"/>
  <c r="G211" i="55"/>
  <c r="L211" i="55"/>
  <c r="E213" i="55"/>
  <c r="I213" i="55"/>
  <c r="L213" i="55"/>
  <c r="L38" i="63"/>
  <c r="E112" i="57"/>
  <c r="G112" i="57"/>
  <c r="L112" i="57"/>
  <c r="G219" i="57"/>
  <c r="L219" i="57"/>
  <c r="L117" i="57"/>
  <c r="G223" i="57"/>
  <c r="L224" i="57"/>
  <c r="L18" i="58"/>
  <c r="I89" i="58"/>
  <c r="L89" i="58"/>
  <c r="G54" i="58"/>
  <c r="L54" i="58"/>
  <c r="L22" i="67"/>
  <c r="G23" i="67"/>
  <c r="L24" i="67"/>
  <c r="L74" i="59"/>
  <c r="G81" i="59"/>
  <c r="L82" i="59"/>
  <c r="I14" i="68"/>
  <c r="H23" i="68"/>
  <c r="I23" i="68"/>
  <c r="I62" i="59"/>
  <c r="L65" i="59"/>
  <c r="L15" i="59"/>
  <c r="L138" i="58"/>
  <c r="L54" i="59"/>
  <c r="J114" i="23"/>
  <c r="N88" i="23"/>
  <c r="N90" i="23"/>
  <c r="N112" i="23"/>
  <c r="J117" i="23"/>
  <c r="J118" i="23"/>
  <c r="N114" i="23"/>
  <c r="N117" i="23"/>
  <c r="N118" i="23"/>
  <c r="J120" i="23"/>
  <c r="N120" i="23"/>
  <c r="N122" i="23"/>
  <c r="N123" i="23"/>
  <c r="J122" i="23"/>
  <c r="J123" i="23"/>
  <c r="J128" i="23"/>
  <c r="J137" i="23"/>
  <c r="J139" i="23"/>
  <c r="J140" i="23"/>
  <c r="J141" i="23"/>
  <c r="N126" i="23"/>
  <c r="M125" i="23"/>
  <c r="M126" i="23"/>
  <c r="N125" i="23"/>
  <c r="N127" i="23"/>
  <c r="N128" i="23"/>
  <c r="N137" i="23"/>
  <c r="N139" i="23"/>
  <c r="N140" i="23"/>
  <c r="N141" i="23"/>
  <c r="J142" i="23"/>
  <c r="J143" i="23"/>
  <c r="M127" i="23"/>
  <c r="M128" i="23"/>
  <c r="M137" i="23"/>
  <c r="M139" i="23"/>
  <c r="N142" i="23"/>
  <c r="N143" i="23"/>
  <c r="M16" i="23"/>
  <c r="M140" i="23"/>
  <c r="M141" i="23"/>
  <c r="M142" i="23"/>
  <c r="M143" i="23"/>
  <c r="I17" i="68"/>
  <c r="I13" i="68"/>
  <c r="I26" i="68"/>
  <c r="L108" i="61"/>
  <c r="G108" i="61"/>
  <c r="L109" i="61"/>
  <c r="L23" i="67"/>
  <c r="L25" i="67"/>
  <c r="L26" i="67"/>
  <c r="L27" i="67"/>
  <c r="L81" i="59"/>
  <c r="L83" i="59"/>
  <c r="L84" i="59"/>
  <c r="L85" i="59"/>
  <c r="L86" i="59"/>
  <c r="L87" i="59"/>
  <c r="L62" i="59"/>
  <c r="G62" i="59"/>
  <c r="L63" i="59"/>
  <c r="L19" i="58"/>
  <c r="L192" i="58"/>
  <c r="L223" i="57"/>
  <c r="L225" i="57"/>
  <c r="L226" i="57"/>
  <c r="L227" i="57"/>
  <c r="L228" i="57"/>
  <c r="L229" i="57"/>
  <c r="L230" i="57"/>
  <c r="L231" i="57"/>
  <c r="L232" i="57"/>
  <c r="L233" i="57"/>
  <c r="D11" i="56"/>
  <c r="L99" i="63"/>
  <c r="G99" i="63"/>
  <c r="L100" i="63"/>
  <c r="L24" i="64"/>
  <c r="L76" i="64"/>
  <c r="L78" i="64"/>
  <c r="L79" i="64"/>
  <c r="L80" i="64"/>
  <c r="L81" i="64"/>
  <c r="L82" i="64"/>
  <c r="L83" i="64"/>
  <c r="L84" i="64"/>
  <c r="L85" i="64"/>
  <c r="L86" i="64"/>
  <c r="D9" i="56"/>
  <c r="L18" i="55"/>
  <c r="L254" i="55" s="1"/>
  <c r="C23" i="72"/>
  <c r="C24" i="72"/>
  <c r="I27" i="68"/>
  <c r="I28" i="68"/>
  <c r="L110" i="61"/>
  <c r="L111" i="61"/>
  <c r="L112" i="61"/>
  <c r="L113" i="61"/>
  <c r="L114" i="61"/>
  <c r="L115" i="61"/>
  <c r="L116" i="61"/>
  <c r="L117" i="61"/>
  <c r="L118" i="61"/>
  <c r="D15" i="56"/>
  <c r="L28" i="67"/>
  <c r="L29" i="67"/>
  <c r="L30" i="67"/>
  <c r="L31" i="67"/>
  <c r="L32" i="67"/>
  <c r="L33" i="67"/>
  <c r="D14" i="56"/>
  <c r="L64" i="59"/>
  <c r="L66" i="59"/>
  <c r="L67" i="59"/>
  <c r="L68" i="59"/>
  <c r="L88" i="59"/>
  <c r="L89" i="59"/>
  <c r="L90" i="59"/>
  <c r="L91" i="59"/>
  <c r="L92" i="59"/>
  <c r="D13" i="56"/>
  <c r="L101" i="63"/>
  <c r="L102" i="63"/>
  <c r="L103" i="63"/>
  <c r="L104" i="63"/>
  <c r="L105" i="63"/>
  <c r="L106" i="63"/>
  <c r="L107" i="63"/>
  <c r="L108" i="63"/>
  <c r="L109" i="63"/>
  <c r="D10" i="56"/>
  <c r="C25" i="72"/>
  <c r="C26" i="72" s="1"/>
  <c r="C27" i="72" s="1"/>
  <c r="C28" i="72" s="1"/>
  <c r="D7" i="56" s="1"/>
  <c r="G254" i="55" l="1"/>
  <c r="L255" i="55" s="1"/>
  <c r="L256" i="55" s="1"/>
  <c r="L257" i="55" s="1"/>
  <c r="L258" i="55" s="1"/>
  <c r="L259" i="55" s="1"/>
  <c r="L260" i="55" s="1"/>
  <c r="L261" i="55" s="1"/>
  <c r="L262" i="55" s="1"/>
  <c r="L263" i="55" s="1"/>
  <c r="L264" i="55" s="1"/>
  <c r="D8" i="56" s="1"/>
  <c r="H26" i="68"/>
  <c r="I29" i="68" s="1"/>
  <c r="I30" i="68" s="1"/>
  <c r="G192" i="58"/>
  <c r="L193" i="58" s="1"/>
  <c r="L194" i="58" s="1"/>
  <c r="L195" i="58" s="1"/>
  <c r="L196" i="58" s="1"/>
  <c r="L197" i="58" s="1"/>
  <c r="L198" i="58" s="1"/>
  <c r="L199" i="58" s="1"/>
  <c r="L200" i="58" s="1"/>
  <c r="L201" i="58" s="1"/>
  <c r="L202" i="58" s="1"/>
  <c r="D12" i="56" s="1"/>
  <c r="I31" i="68" l="1"/>
  <c r="I32" i="68" s="1"/>
  <c r="I33" i="68" l="1"/>
  <c r="I34" i="68" s="1"/>
  <c r="I35" i="68" s="1"/>
  <c r="I36" i="68" s="1"/>
  <c r="D16" i="56" s="1"/>
  <c r="D17" i="56" s="1"/>
</calcChain>
</file>

<file path=xl/sharedStrings.xml><?xml version="1.0" encoding="utf-8"?>
<sst xmlns="http://schemas.openxmlformats.org/spreadsheetml/2006/main" count="2443" uniqueCount="642">
  <si>
    <t xml:space="preserve">didi diRomis III m/r #10 korpusis </t>
  </si>
  <si>
    <t>saniaRvre koleqtoris damTavreba</t>
  </si>
  <si>
    <t>dakveTa #11402/07</t>
  </si>
  <si>
    <t>saxarjTaRricxvo Rirebulebis</t>
  </si>
  <si>
    <t>dokumentacia #49/07</t>
  </si>
  <si>
    <t>saniaRvre koleqtori</t>
  </si>
  <si>
    <t xml:space="preserve">                          </t>
  </si>
  <si>
    <t>saerTo Rirebuleba</t>
  </si>
  <si>
    <t>lari</t>
  </si>
  <si>
    <t xml:space="preserve"> </t>
  </si>
  <si>
    <t>generaluri   direqtori                      i. maWavariani</t>
  </si>
  <si>
    <t>proeqtis mTavari inJineri                  j. andRulaZe</t>
  </si>
  <si>
    <t>Tbilisi</t>
  </si>
  <si>
    <t>2007 weli</t>
  </si>
  <si>
    <t>ganmartebiTi baraTi</t>
  </si>
  <si>
    <t xml:space="preserve">          mSeneblobis Rirebulebis nakrebi saxarjTaRricxvo angariSi Sedgenilia muSa proeqtis</t>
  </si>
  <si>
    <t xml:space="preserve">mixedviT damuSavebuli S.p.s. "teritoriis ganviTarebis saagento _ Tbilqalaqproeqti"-is mier da </t>
  </si>
  <si>
    <t>gaangariSebulia mSeneblobis SemfasebelTa kavSiris samSeneblo resursebis fasebiT 2007 wlis</t>
  </si>
  <si>
    <t>I kvartlis doneze da atarebs sarekomendacio xasiaTs.</t>
  </si>
  <si>
    <t xml:space="preserve">         xarjTaRricxvaSi miRebulia Semdegi danaricxebi:</t>
  </si>
  <si>
    <t>1. zednadebi xarjebi 14%</t>
  </si>
  <si>
    <t>2. saxarjTaRricxvo mogeba 10%</t>
  </si>
  <si>
    <t>3. droebiTi Senobebi da nagrbobani 1,5%</t>
  </si>
  <si>
    <t>4. danaxarjebi zamTris pirobebSi muSaobasTan dakavSirebiT 0,8%Х0,5=0,40%</t>
  </si>
  <si>
    <t>5. teqnikuri zedamxedvelova 0,49%</t>
  </si>
  <si>
    <t>6. saavtoro zedamxedveloba 0,2%</t>
  </si>
  <si>
    <t>7. proeqtirebis Rirebuleba</t>
  </si>
  <si>
    <t>8. eqspertiza</t>
  </si>
  <si>
    <t xml:space="preserve">9. damatebiTi xarjebi socialur gadasaxadebze xelfasze 20%                 </t>
  </si>
  <si>
    <t>10. gauTvaliswinebeli samuSaoebi 3%</t>
  </si>
  <si>
    <t>11. dRg 18%</t>
  </si>
  <si>
    <t xml:space="preserve">       mSeneblobis Rirebuleba nakrebi saxarjTaRricxvo gaangariSebiT Seadgens 1041394,73 lars,</t>
  </si>
  <si>
    <t>uku dasabrunebelia - 1830,70 lari.</t>
  </si>
  <si>
    <t xml:space="preserve">       xarjTarricxva ZalaSi Sedis eqspertizis gavlis Semdeg.</t>
  </si>
  <si>
    <t xml:space="preserve">       mSeneblobis  damTavrebisas saboloo masalebis Rirebulebis angariSsworeba unda ganxorciel-</t>
  </si>
  <si>
    <t xml:space="preserve">des samSeneblo organizaciis mier warmodgenili damkveTs damadasturebeli dokumentaciis Semdeg. </t>
  </si>
  <si>
    <t>Seadgina              (n. kveselava)</t>
  </si>
  <si>
    <t>saministros uwyeba</t>
  </si>
  <si>
    <t>mTavari samarTvelo</t>
  </si>
  <si>
    <t>damtkicebulia krebsiTi saxarjTaRricxvo</t>
  </si>
  <si>
    <t>gaangariSeba jamiT                                           aTasi lari</t>
  </si>
  <si>
    <t xml:space="preserve">maT Soris ukan dasabrunebeli Tanxa                        aTasi lari        </t>
  </si>
  <si>
    <t xml:space="preserve">mSeneblobis Rirebulebis </t>
  </si>
  <si>
    <t>nakrebi saxarjTaRricxvo angariSi #49/07</t>
  </si>
  <si>
    <t xml:space="preserve">                                                                           Sedgenilia 2007 w. fasebSi</t>
  </si>
  <si>
    <t>##</t>
  </si>
  <si>
    <t>xarjTa-Rricx-vebis angari-Sebis ##</t>
  </si>
  <si>
    <t>Tavebis, obieqtebis, samuSaoebis da danaxarjebis dasaxeleba</t>
  </si>
  <si>
    <t>saxarjTaRricxvo Rirebuleba  lari</t>
  </si>
  <si>
    <t>saerTo   saxajTaR-ricxvo   Rirebuleba,  lari</t>
  </si>
  <si>
    <t>samSene-blo sa-muSaoe-bis</t>
  </si>
  <si>
    <t>samonta-Jo samu-Saoebis</t>
  </si>
  <si>
    <t>mowyo-bilo-bebis, inven-taris</t>
  </si>
  <si>
    <t>sxva dana-xarjebis</t>
  </si>
  <si>
    <t>Tavi 1</t>
  </si>
  <si>
    <t>mSeneblobis teritoriis momzadeba</t>
  </si>
  <si>
    <t>samuSaoebi da xarjebi ar aris</t>
  </si>
  <si>
    <t xml:space="preserve">sul Tavi 1 </t>
  </si>
  <si>
    <t>Tavi 2</t>
  </si>
  <si>
    <t>mSeneblobis ZiriTadi obieqtebi</t>
  </si>
  <si>
    <t>x.a.#1</t>
  </si>
  <si>
    <t>x.a.#2</t>
  </si>
  <si>
    <t>sadrenaJo sistema</t>
  </si>
  <si>
    <t xml:space="preserve">sul Tavi 2 </t>
  </si>
  <si>
    <t>Tavi 3</t>
  </si>
  <si>
    <t>damxmare da samosamsaxuro obieqtebi</t>
  </si>
  <si>
    <t xml:space="preserve">sul Tavi 3 </t>
  </si>
  <si>
    <t>Tavi 4</t>
  </si>
  <si>
    <t>energetikuli meurneobis obieqtebi</t>
  </si>
  <si>
    <t>sul Tavi 4</t>
  </si>
  <si>
    <t>Tavi 5</t>
  </si>
  <si>
    <t>satransporto meurneobis obieqtebi    da kavSirgabmulova</t>
  </si>
  <si>
    <t>sul Tavi 5</t>
  </si>
  <si>
    <t>Tavi 6</t>
  </si>
  <si>
    <t>wyalmomaragebis, kanalizaciis,      Tmomomaragebis da gazmomaragebis    nagebobebis gare qselebi</t>
  </si>
  <si>
    <t>sul Tavi 6</t>
  </si>
  <si>
    <t>Tavi 7</t>
  </si>
  <si>
    <t>teritoriis keTilmowyoba da                                   gamwvaneba</t>
  </si>
  <si>
    <t>sul Tavi 7</t>
  </si>
  <si>
    <t>sul Tavi 1-7</t>
  </si>
  <si>
    <t>Tavi 8</t>
  </si>
  <si>
    <t>droebiTi Senobebi da nagebobani aucilebeli mSeneblobisaTvis 1,5%</t>
  </si>
  <si>
    <t xml:space="preserve"> uku dabruneba   0,15*12204,66</t>
  </si>
  <si>
    <t>sul Tavi 8</t>
  </si>
  <si>
    <t>sul Tavi 1-8</t>
  </si>
  <si>
    <t>Tavi 9</t>
  </si>
  <si>
    <t>damatebiTi xarjebi zamTris pirobebSi muSaobasTan dakavSirebiT 0,8*0,5=0,40%</t>
  </si>
  <si>
    <t>sul Tavi 9</t>
  </si>
  <si>
    <t xml:space="preserve">sul Tavi 1-9 </t>
  </si>
  <si>
    <t>Tavi 10</t>
  </si>
  <si>
    <t>teqnikuri zedamxedveloba 0,49%</t>
  </si>
  <si>
    <t>saavtoro zedamxedveloba 0,2%</t>
  </si>
  <si>
    <t>sul Tavi 10</t>
  </si>
  <si>
    <t xml:space="preserve">sul Tavi 6-10 </t>
  </si>
  <si>
    <t>Tavi 11</t>
  </si>
  <si>
    <t>saeqsploatacio kadrebis momzadeba</t>
  </si>
  <si>
    <t>sul Tavi 11</t>
  </si>
  <si>
    <t>Tavi 12</t>
  </si>
  <si>
    <t>saproeqto Rirebuleba</t>
  </si>
  <si>
    <t>eqspertiza 14% saproeqto Rirebulebidan</t>
  </si>
  <si>
    <t>sul Tavi 12</t>
  </si>
  <si>
    <t>sul Tavi 1-12</t>
  </si>
  <si>
    <t xml:space="preserve">specgadasaxadebi 20% muSa xelze </t>
  </si>
  <si>
    <t>sul</t>
  </si>
  <si>
    <t>gauTvaliswinebeli xarjebi 3%</t>
  </si>
  <si>
    <t>dRg 18%</t>
  </si>
  <si>
    <t>sul mSeneblobis Rirebulebis saxarjTaRrivxvo gaangariSebiT</t>
  </si>
  <si>
    <t>uku dasabrunebeli Tanxa</t>
  </si>
  <si>
    <t>generaluri   direqtori                 i. maWavariani</t>
  </si>
  <si>
    <t xml:space="preserve">proeqtis mTavari inJineri                 j. andRulaZe </t>
  </si>
  <si>
    <t xml:space="preserve"> q.quTaisi. gugunavas q#18-Si mdebare  Sps "san petrolium jorjia"-s </t>
  </si>
  <si>
    <t xml:space="preserve"> daqvemdebarebaSi myofi avtogasamararTi sadguris sarekonstruqcio samuSaoebi</t>
  </si>
  <si>
    <t>#</t>
  </si>
  <si>
    <t xml:space="preserve">samuSaos dasaxeleba </t>
  </si>
  <si>
    <t>Rirebuleba</t>
  </si>
  <si>
    <t>teqnikuri dokumentacia da eqspluataciaSi miReba</t>
  </si>
  <si>
    <t>r/betonis konstruqciebi</t>
  </si>
  <si>
    <t>sarkogafis r/betonis konstruqciebi</t>
  </si>
  <si>
    <t>saxuravi</t>
  </si>
  <si>
    <t>samSeneblo saremonto samuSaoebi</t>
  </si>
  <si>
    <t>ezos keTilmowyoba</t>
  </si>
  <si>
    <t>Sida el.samontaJo samuSaoebi</t>
  </si>
  <si>
    <t>gare ganaTeba</t>
  </si>
  <si>
    <t>wyali kanalizacia</t>
  </si>
  <si>
    <t>gaTboba-gagrileba</t>
  </si>
  <si>
    <t>jami</t>
  </si>
  <si>
    <t xml:space="preserve">                          xarjTaRricxva # 1</t>
  </si>
  <si>
    <t xml:space="preserve">                           ტექნიკური დოკუმენტაციისა და ექსპლუატაციაში მისაღები ხარჯი</t>
  </si>
  <si>
    <t>samuSaoebis dasaxeleba</t>
  </si>
  <si>
    <t>1</t>
  </si>
  <si>
    <t>მშენებლობის ნებართვით და კანონით გათვალისწინებული ყველა პირობის დაცვა (ეტაპების ოქმების მომზადება გალფის ზედამხედველთან ერთად და მერიის შესაბამის სამსახურში ჩაბარება);</t>
  </si>
  <si>
    <t>სამშენებლო ბანერის მომზადება და ობიექტზე გაკვრა;</t>
  </si>
  <si>
    <t>დენდროლოგიური ბანერის მომზადება და ობიექტზე გაკვრა;</t>
  </si>
  <si>
    <t>ტერიტორიის და საპროექტო შენობა-ნაგებობების დაკვალვა, მომქმედი კანონმდებლობით გათვალისწინებული ხელსაწყოთი;</t>
  </si>
  <si>
    <t>ყოველდღიური ნაგვის გატანა სპეციალურ ნაგავსაყრელზე და საჭიროების შემთხვევაში შესაბამისი ნებართვის მოპოვება;</t>
  </si>
  <si>
    <t>დასრულებული ობიექტის ექსპლუატაციაში მისაღებად, მომქმედი კანონმდებლობით გათვალისწინებული ყველა საბუთის მოპოვება და დასრულებული ობიექტის ექსპლუატაციაში მიღება (მერის მიერ ექსპლუატაციაში მიღების ბრძანების მიღება).</t>
  </si>
  <si>
    <t>zednadebi xarji 10%</t>
  </si>
  <si>
    <r>
      <rPr>
        <b/>
        <sz val="10"/>
        <rFont val="AcadNusx"/>
      </rPr>
      <t>jami</t>
    </r>
  </si>
  <si>
    <t>mogeba 8%</t>
  </si>
  <si>
    <t>gauTvaliswinebeli xarji 5%</t>
  </si>
  <si>
    <t>sul jami</t>
  </si>
  <si>
    <t xml:space="preserve"> lokalur resursuli xarjTaRricxva # 2</t>
  </si>
  <si>
    <t>safuZveli: proeqti</t>
  </si>
  <si>
    <t>raodenoba</t>
  </si>
  <si>
    <t>masala</t>
  </si>
  <si>
    <t>xelfasi</t>
  </si>
  <si>
    <t>manqana meqanizmebi</t>
  </si>
  <si>
    <t xml:space="preserve">jami         </t>
  </si>
  <si>
    <t xml:space="preserve">samuSaoebisa da xarjebis dasaxeleba </t>
  </si>
  <si>
    <t>ganz.</t>
  </si>
  <si>
    <t>normativiT erTeulze</t>
  </si>
  <si>
    <t>erT. fasi</t>
  </si>
  <si>
    <t>4</t>
  </si>
  <si>
    <t xml:space="preserve">droebiTi SemoRobvis mowyoba </t>
  </si>
  <si>
    <t>ormoebis amoReba da liTonis milkvadratebis dabetoneba</t>
  </si>
  <si>
    <t>c</t>
  </si>
  <si>
    <t xml:space="preserve">SromiTi resursebi </t>
  </si>
  <si>
    <t>betoni b-20</t>
  </si>
  <si>
    <t>m3</t>
  </si>
  <si>
    <t>droebiTi SemoRobvis mowyoba (montaJi, demontaJi) simaRliT 1.8m</t>
  </si>
  <si>
    <t>m2</t>
  </si>
  <si>
    <t>liTonis oTxkuTxa mili 60*60*2</t>
  </si>
  <si>
    <t>grZ/m</t>
  </si>
  <si>
    <t>liTonis oTxkuTxa mili 40*20*2</t>
  </si>
  <si>
    <r>
      <rPr>
        <sz val="10"/>
        <rFont val="Cambria"/>
        <family val="1"/>
        <charset val="204"/>
      </rPr>
      <t>OSB</t>
    </r>
    <r>
      <rPr>
        <sz val="10"/>
        <rFont val="AcadNusx"/>
      </rPr>
      <t>-fila</t>
    </r>
  </si>
  <si>
    <t>sxva masala</t>
  </si>
  <si>
    <t>sademontaJo samuSaoebi</t>
  </si>
  <si>
    <t>arsebuli Senoba-nagebobisa demontaJi</t>
  </si>
  <si>
    <t>komp</t>
  </si>
  <si>
    <t>arsebuli fardulis demontaJi</t>
  </si>
  <si>
    <t>cali</t>
  </si>
  <si>
    <t>damxmare masalebi</t>
  </si>
  <si>
    <t>avtoamwe</t>
  </si>
  <si>
    <t>dRe</t>
  </si>
  <si>
    <t>arsebuli sawvavis rezervuarebis demontaJi</t>
  </si>
  <si>
    <t>eqskavatori</t>
  </si>
  <si>
    <t>sawvavis rezervuarebisa da liTonis konstruqciebis transportireba TbilisSi yofili "eko"-s bazaze</t>
  </si>
  <si>
    <t>reisi</t>
  </si>
  <si>
    <t>satransporto xarji</t>
  </si>
  <si>
    <t>samSeneblo nagvis datvirTva da transportireba sanayaroze</t>
  </si>
  <si>
    <t>m/sT</t>
  </si>
  <si>
    <t>avtoTviTmcleli</t>
  </si>
  <si>
    <t>t</t>
  </si>
  <si>
    <t xml:space="preserve"> miwis samuSaoebi</t>
  </si>
  <si>
    <t xml:space="preserve">teritoriis vertikaluri dagegmareba </t>
  </si>
  <si>
    <t>p/e</t>
  </si>
  <si>
    <t>2</t>
  </si>
  <si>
    <t>yamiri gruntis damuSaveba eqskavatoriT datvirTva da gatana avtoTviTmclelebiT</t>
  </si>
  <si>
    <t>1000m3</t>
  </si>
  <si>
    <t xml:space="preserve">gruntis gatana avtoTviTmclelebiT nayarSi </t>
  </si>
  <si>
    <t>tona</t>
  </si>
  <si>
    <t>3</t>
  </si>
  <si>
    <t xml:space="preserve">safuZvlis mowyoba xreSovani narevisagan </t>
  </si>
  <si>
    <t>100m3</t>
  </si>
  <si>
    <t xml:space="preserve">avtogreideri </t>
  </si>
  <si>
    <t>satkepni gluvi TviTmavali 8 ton.</t>
  </si>
  <si>
    <t>qviSa-xreSovani narevi</t>
  </si>
  <si>
    <t>fardulis wertilovani saZirkvlis r/betonis konstruqciebi</t>
  </si>
  <si>
    <t>monoliTuri rk/betonis wertilovani saZirkvlis mowyoba b-25 betonisagan (farduli)</t>
  </si>
  <si>
    <t>pompis momsaxureba</t>
  </si>
  <si>
    <t>betoni b-25</t>
  </si>
  <si>
    <t>yalibis fari</t>
  </si>
  <si>
    <t>xemasala</t>
  </si>
  <si>
    <r>
      <t>armatura</t>
    </r>
    <r>
      <rPr>
        <sz val="10"/>
        <rFont val="Cambria"/>
        <family val="1"/>
        <charset val="204"/>
      </rPr>
      <t xml:space="preserve"> A-3</t>
    </r>
  </si>
  <si>
    <t>proeq</t>
  </si>
  <si>
    <r>
      <t>armatura</t>
    </r>
    <r>
      <rPr>
        <sz val="10"/>
        <rFont val="Cambria"/>
        <family val="1"/>
        <charset val="204"/>
      </rPr>
      <t xml:space="preserve"> A-3 (d-8</t>
    </r>
    <r>
      <rPr>
        <sz val="10"/>
        <rFont val="AcadNusx"/>
      </rPr>
      <t>mm</t>
    </r>
    <r>
      <rPr>
        <sz val="10"/>
        <rFont val="Cambria"/>
        <family val="1"/>
        <charset val="204"/>
      </rPr>
      <t>)</t>
    </r>
  </si>
  <si>
    <t>marketisa da boqsis r/betonis konstruqciebi</t>
  </si>
  <si>
    <t>monoliTuri rk/betonis wertilovani saZirkvlis mowyoba b-25 betonisagan</t>
  </si>
  <si>
    <t>monoliTuri rk/betonis randkoWebis mowyoba b-25 betonisagan</t>
  </si>
  <si>
    <r>
      <t>betoni b-25</t>
    </r>
    <r>
      <rPr>
        <sz val="10"/>
        <rFont val="Cambria"/>
        <family val="1"/>
      </rPr>
      <t xml:space="preserve"> </t>
    </r>
  </si>
  <si>
    <t>monoliTuri rk/betonis svetebis mowyoba b-25 betonisagan</t>
  </si>
  <si>
    <t>SromiTi resursebi</t>
  </si>
  <si>
    <r>
      <t>armatura</t>
    </r>
    <r>
      <rPr>
        <sz val="10"/>
        <rFont val="Cambria"/>
        <family val="1"/>
        <charset val="204"/>
      </rPr>
      <t xml:space="preserve"> A-1</t>
    </r>
  </si>
  <si>
    <t>monoliTuri rk/betonis koWebis mowyoba b-25 betonisagan</t>
  </si>
  <si>
    <t>mcired armirebuli filis mowyoba b-25 betonisagan</t>
  </si>
  <si>
    <t>boqsis ormos r/betonis konstruqciebi</t>
  </si>
  <si>
    <t>betonis momzadebis mowyoba b-7,5 betonisagan</t>
  </si>
  <si>
    <t>betoni b-7,50</t>
  </si>
  <si>
    <t>monoliTuri r/betonis filisa da kedlebis mowyoba b-25 betonisagan</t>
  </si>
  <si>
    <t>hidroizolaciis mowyoba erTi fena linekroniT</t>
  </si>
  <si>
    <t>praimeri</t>
  </si>
  <si>
    <t>lit</t>
  </si>
  <si>
    <t>linekroni</t>
  </si>
  <si>
    <t>gazi</t>
  </si>
  <si>
    <t>kg</t>
  </si>
  <si>
    <t>ormoSi Casasvleli liTonis kibis mowyoba</t>
  </si>
  <si>
    <t>Sromis xarji</t>
  </si>
  <si>
    <t>Sveleri #16</t>
  </si>
  <si>
    <t>liTonis kuTxovana 63*5</t>
  </si>
  <si>
    <t>liTonis furceli 10mm-iani</t>
  </si>
  <si>
    <t>eleqtrodi</t>
  </si>
  <si>
    <t>antikoroziuli saRebavi</t>
  </si>
  <si>
    <t>sawyobisa da ofisis r/betonis konstruqciebi</t>
  </si>
  <si>
    <t>monoliTuri rk/betonis wertilivani saZirkvlis mowyoba b-25 betonisagan</t>
  </si>
  <si>
    <t>mcired armirebuli filis mowyoba 0,00 niSnulze b-25 betonisagan</t>
  </si>
  <si>
    <t>betonis iatakis moprialeba, daxerxva da Sevseba germetikiT</t>
  </si>
  <si>
    <t>mastersi 400</t>
  </si>
  <si>
    <t>germetiki (fiTiliT)</t>
  </si>
  <si>
    <t>monoliTuri rk/betonis kedlebis mowyoba b-25 betonisagan</t>
  </si>
  <si>
    <t>monoliTuri rk/betonis gadaxurvis filebis mowyoba b-25 betonisagan (+3,90 da +6,90 niSnulze)</t>
  </si>
  <si>
    <t>monoliTuri rk/betonis kibis mowyoba b-25 betonisagan</t>
  </si>
  <si>
    <t>fardulis, ofisisa da marketis liTonis konstruqciebi</t>
  </si>
  <si>
    <t>fardulis karkasis liTonis svetebis mowyoba</t>
  </si>
  <si>
    <t>liTonis mrgvali mili 325*10</t>
  </si>
  <si>
    <t>proeqt</t>
  </si>
  <si>
    <t>liTonis firfita 10 mm</t>
  </si>
  <si>
    <t>karkasis kavSirebisa da wamweebis mowyoba (fardulisa da ofisi SemaerTebeli xidi)</t>
  </si>
  <si>
    <t>ortesebri koWi #30</t>
  </si>
  <si>
    <t>Sveleri #30</t>
  </si>
  <si>
    <t>Sveleri #18</t>
  </si>
  <si>
    <t>liTonis firfita 0,8 mm</t>
  </si>
  <si>
    <t>liTonis kuTxovana 75*5</t>
  </si>
  <si>
    <t xml:space="preserve">marketis saxuravis liTonis konstruqciis Rirebuleba da montaJi   </t>
  </si>
  <si>
    <t>liTonis milkvadrati 80*80*4</t>
  </si>
  <si>
    <t>liTonis milkvadrati 80*80*3</t>
  </si>
  <si>
    <t>liTonis milkvadrati 60*60*3</t>
  </si>
  <si>
    <t>ankeri m-12</t>
  </si>
  <si>
    <t xml:space="preserve">marketis terasis liTonis konstruqciis Rirebuleba da montaJi   </t>
  </si>
  <si>
    <t>liTonis milkvadrati 100*100*4</t>
  </si>
  <si>
    <t>liTonis milkvadrati 50*50*3</t>
  </si>
  <si>
    <t xml:space="preserve">ofisis saxuravis liTonis konstruqciis Rirebuleba da montaJi   </t>
  </si>
  <si>
    <t>liTonis milkvadrati 40*40*3</t>
  </si>
  <si>
    <t>liTonis konstruqciis Rebva antikoroziuli saRebaviT</t>
  </si>
  <si>
    <t>SromiTi resursebi (sabazro)</t>
  </si>
  <si>
    <t>satransporto xarji masalaze</t>
  </si>
  <si>
    <t>zednadebi xarji</t>
  </si>
  <si>
    <t xml:space="preserve">mogeba </t>
  </si>
  <si>
    <t>gauTvaliswinebeli xarji</t>
  </si>
  <si>
    <t>dRg</t>
  </si>
  <si>
    <t xml:space="preserve"> lokalur resursuli xarjTaRricxva # 3</t>
  </si>
  <si>
    <t>yamiri gruntis damuSaveba eqskavatoriT datvirTva da gadana avtoTviTmclelebiT</t>
  </si>
  <si>
    <t>yamiri gruntis damuSaveba eqskavatoriT adgilze dayriT 20 m manZilze</t>
  </si>
  <si>
    <t>safuZvlis mowyoba xreSovani narevisagan sisqiT 30 sm</t>
  </si>
  <si>
    <t>avtogreideri</t>
  </si>
  <si>
    <t>satkepni 5 t</t>
  </si>
  <si>
    <t>xreSovani narevi</t>
  </si>
  <si>
    <t>gruntis ukuCayra qvabulSi buldozeriT</t>
  </si>
  <si>
    <t>buldozeri 180 kvt</t>
  </si>
  <si>
    <t>sarkogafis Sevseba qviSiT</t>
  </si>
  <si>
    <t>qviSa 0,5</t>
  </si>
  <si>
    <t>betonis momzadebis mowyoba  b-7,5 betonisagan</t>
  </si>
  <si>
    <t>betoni b-7,5</t>
  </si>
  <si>
    <t>monoliTuri rk/betonis saZirkvlis filis mowyoba b-25 betonisagan</t>
  </si>
  <si>
    <t>5</t>
  </si>
  <si>
    <t>SemogozviTi hidroizolaciis mowyoba</t>
  </si>
  <si>
    <t>bitumis mastika</t>
  </si>
  <si>
    <t>liTonis rezervuaris montaJi sarkogafSi</t>
  </si>
  <si>
    <t>rezervuari (damkveTis)</t>
  </si>
  <si>
    <t>liTonis damWeri salte 60*4</t>
  </si>
  <si>
    <t>faqt</t>
  </si>
  <si>
    <t>damWimi</t>
  </si>
  <si>
    <t>sawvavis mimRebi liTonis avzis mowyoba</t>
  </si>
  <si>
    <t>liTonis furceli 6 mm</t>
  </si>
  <si>
    <t>sawvavis rezervuarebis Tavsaxuris mowyoba</t>
  </si>
  <si>
    <t>liTonis furceli 4 mm</t>
  </si>
  <si>
    <t>liTonis kuTxovana 50*5</t>
  </si>
  <si>
    <t>liTonis milkvadrati 40*20*2 (TavsaxurisaTvis)</t>
  </si>
  <si>
    <t>sawavis misaRebi liTonis Wisa da rezervuaris Tavsaxuris Rebva antikoroziuli saRebaviT</t>
  </si>
  <si>
    <t xml:space="preserve"> lokalur resursuli xarjTaRricxva # 4</t>
  </si>
  <si>
    <t>fardulis saxuravis mowyoba</t>
  </si>
  <si>
    <t>fardulis saxuravis burulis mowyoba profilirebuli TunuqiT</t>
  </si>
  <si>
    <t>profilirebuli Tunuqi sisqiT 0.5mm</t>
  </si>
  <si>
    <t>TviTmWreli</t>
  </si>
  <si>
    <t xml:space="preserve">sacremlisa da indaos mowyoba </t>
  </si>
  <si>
    <t>Tunuqis furceli sisqiT 0.5mm</t>
  </si>
  <si>
    <t>wyalmimRebi Rarebis Rirebuleba da montaJi</t>
  </si>
  <si>
    <t>wyalmimRebi mili</t>
  </si>
  <si>
    <t>Zabri</t>
  </si>
  <si>
    <t>muxli</t>
  </si>
  <si>
    <t>marketis saxuravis mowyoba</t>
  </si>
  <si>
    <t>parapetis mowyoba wvrili samSeneblo blokiT</t>
  </si>
  <si>
    <t>wvrili samSeneblo bloki 20*20*40</t>
  </si>
  <si>
    <t>qviSa-cementis xsnari</t>
  </si>
  <si>
    <t>r/betonis gulanebisa da sartylis mowyoba parapetze</t>
  </si>
  <si>
    <t>parapetis Sida kedlebis lesva qviSa-cementis xsnariT</t>
  </si>
  <si>
    <t>marketis saxuravis burulis mowyoba qvabambis sendviCpanelebiT</t>
  </si>
  <si>
    <t>qvabambis sendviCpaneli sisqiT 50 mm</t>
  </si>
  <si>
    <t>wyalmimRebi Rari damWerebiT</t>
  </si>
  <si>
    <t>ofisisa da sawyobis saxuravis mowyoba</t>
  </si>
  <si>
    <t>ofisis saxuravis burulis mowyoba qvabambis sendviCpanelebiT</t>
  </si>
  <si>
    <t>marketis Ria terasis saxuravis mowyoba</t>
  </si>
  <si>
    <r>
      <t xml:space="preserve">Ria terasis saxuravis mowyoba wyalgaumtari </t>
    </r>
    <r>
      <rPr>
        <b/>
        <sz val="10"/>
        <rFont val="Cambria"/>
        <family val="1"/>
        <charset val="204"/>
      </rPr>
      <t>PVC</t>
    </r>
    <r>
      <rPr>
        <b/>
        <sz val="10"/>
        <rFont val="AcadNusx"/>
      </rPr>
      <t xml:space="preserve"> tentiT</t>
    </r>
  </si>
  <si>
    <t xml:space="preserve"> lokalur resursuli xarjTaRricxva # 5</t>
  </si>
  <si>
    <t>marketisa da boqsis samSeneblo saremonto samuSaoebi</t>
  </si>
  <si>
    <t xml:space="preserve">fasadis kedlis wyoba wvrili samSeneblo blokiT </t>
  </si>
  <si>
    <t>wvrili samSeneblo bloki 30*20*40</t>
  </si>
  <si>
    <t xml:space="preserve">tixrebis wyoba wvrili samSeneblo blokiT </t>
  </si>
  <si>
    <t>wvrili samSeneblo bloki 15*20*40</t>
  </si>
  <si>
    <t>r/betonis zRudarebisa da sartylis mowyoba tixrebze</t>
  </si>
  <si>
    <t>betoni b-25,0</t>
  </si>
  <si>
    <r>
      <t xml:space="preserve">Tboizolaciis mowyoba </t>
    </r>
    <r>
      <rPr>
        <b/>
        <sz val="10"/>
        <rFont val="Cambria"/>
        <family val="1"/>
        <charset val="204"/>
      </rPr>
      <t>XPS</t>
    </r>
    <r>
      <rPr>
        <b/>
        <sz val="10"/>
        <rFont val="AcadNusx"/>
      </rPr>
      <t>-is filebiT</t>
    </r>
  </si>
  <si>
    <r>
      <rPr>
        <sz val="10"/>
        <rFont val="Cambria"/>
        <family val="1"/>
        <charset val="204"/>
      </rPr>
      <t>XPS</t>
    </r>
    <r>
      <rPr>
        <sz val="10"/>
        <rFont val="AcadNusx"/>
      </rPr>
      <t>-is fila sisqiT 50 mm</t>
    </r>
  </si>
  <si>
    <t>pemzis fenilis mowyoba "moWimuli" iatakis qveS</t>
  </si>
  <si>
    <t>pemza</t>
  </si>
  <si>
    <t>moWimuli iatakis mowyoba qviSa-cementis xsnariT sisqiT 40mm</t>
  </si>
  <si>
    <t>Sida kedlebis lesva qviSa-cementis xsnariT (Riobebis CaTvliT)</t>
  </si>
  <si>
    <t>ormagi Weris mowyoba TabaSir-muyaos filebiT (san.kvanZSi)</t>
  </si>
  <si>
    <t>TabaSir-muyaos fila kompleqtSi</t>
  </si>
  <si>
    <t>nestganZle amstrongis Weris mowyoba</t>
  </si>
  <si>
    <t>nestganZle amstrongis Weri kompleqtSi</t>
  </si>
  <si>
    <t>san.kvanZis kedlis mowyoba TabaSir-muyaos filebiT CasaSenebeli unitazisaTvis</t>
  </si>
  <si>
    <t>nestgamZle TabaSir-muyaos fila kompleqtSi</t>
  </si>
  <si>
    <t>liTonis milkvadrati 40*40*2</t>
  </si>
  <si>
    <t>san.kvanZis kedlebis mopirkeTeba keramikuli filebiT</t>
  </si>
  <si>
    <t>webo cementi</t>
  </si>
  <si>
    <t>keramogranitis fila (damkveTis katalogis mixedviT)</t>
  </si>
  <si>
    <t>boqsis ormos kedlebis mopirkeTeba keramikuli filebiT</t>
  </si>
  <si>
    <t>keramkuli fila (damkveTis katalogis mixedviT)</t>
  </si>
  <si>
    <t>iatakis mopirkeTeba keramogranitis filebiT</t>
  </si>
  <si>
    <t>ketramogranitis plintusebis mowyoba (simaRliT 80 mm)</t>
  </si>
  <si>
    <t>webocementi</t>
  </si>
  <si>
    <t xml:space="preserve">kedlebisa da san.kvanZis Weris damuSaveba fiTxiT da Rebva wyalemulsia saRebaviT </t>
  </si>
  <si>
    <t>grunti</t>
  </si>
  <si>
    <t>fiTxi</t>
  </si>
  <si>
    <t>wyalemulsia saRebavi (feri SeTanxmdes damkveTTan)</t>
  </si>
  <si>
    <t>Weris damuSaveba fiTxiT da Rebva Savi feris wyalemulsia saRebaviT (marketis Weri)</t>
  </si>
  <si>
    <t>wyalemulsia saRebavi</t>
  </si>
  <si>
    <t>kafe-marketis kedlebis mopirkeTeba aguriT</t>
  </si>
  <si>
    <t>aguri (damkveTis katalogis mixedviT)</t>
  </si>
  <si>
    <t>webo-cementi</t>
  </si>
  <si>
    <t>Savi feris aluminis karebebis,fanjrebis, vitraJebisa da framugebis Rirebuleba da montaJi (mina paketiT)</t>
  </si>
  <si>
    <t xml:space="preserve">aluminis karebebis,fanjrebis,vitraJebisa da framugebis Rirebuleba </t>
  </si>
  <si>
    <t>Savi feris aluminis vitraJebis Rirebuleba da montaJi (10mm nawrTobi miniT))</t>
  </si>
  <si>
    <t xml:space="preserve">aluminis vitrajebis Rirebuleba </t>
  </si>
  <si>
    <t>minis uCarCoo orfrTiani karis Rirebuleba da montaJi</t>
  </si>
  <si>
    <t>minis kari</t>
  </si>
  <si>
    <t>Savi feris aluminis yru karis Rirebuleba da montaJi</t>
  </si>
  <si>
    <t>aluminis yru kari</t>
  </si>
  <si>
    <t>mdf-is karebi</t>
  </si>
  <si>
    <t>mdfis kari (damkveTis katalogis mixedviT)</t>
  </si>
  <si>
    <t>boqsis sendviC-panelis seqciuri kari</t>
  </si>
  <si>
    <t>sendviCpabelis seqciuri kari kompleqtSi</t>
  </si>
  <si>
    <t>aluminis fexis sawmendis Rirebuleba da montaJi</t>
  </si>
  <si>
    <t>aluminis fexis sawmendi 110*60</t>
  </si>
  <si>
    <t>fasadis kedlebis lesva qviSa-cementis xsnariT (Riobebis CaTvliT)</t>
  </si>
  <si>
    <t>xaraCo</t>
  </si>
  <si>
    <t>fasadis kedlebis damuSaveba dekoratiuli fiTxiT da Reba silikoniani saRebaviT (Riobebis CaTvliT)</t>
  </si>
  <si>
    <t>litr</t>
  </si>
  <si>
    <t>dekoratiuli fiTxi ("miunxeni")</t>
  </si>
  <si>
    <t>silikoniani saRebavi (damkveTis katalogis mixedviT)</t>
  </si>
  <si>
    <t>r/betonis baqnisa da pandusis mowyoba marketis garSemo</t>
  </si>
  <si>
    <t>marketis baqnisa da pandusis mopirkeTeba keramogranitis filebiT</t>
  </si>
  <si>
    <t>ofisisa da sawyobis samSeneblo saremonto samuSaoebi</t>
  </si>
  <si>
    <t>Weris mowyoba TabaSir-muyaos filebiT (san.kvanZSi)</t>
  </si>
  <si>
    <t>kibis safexurebisa da baqnis mopirkeTeba bazaltis filebiT</t>
  </si>
  <si>
    <t>bazaltis fila 30mm</t>
  </si>
  <si>
    <t>kibis baqnis mopirkeTeba bazaltis filebiT</t>
  </si>
  <si>
    <t>kibis vdamcavi moajirebis liTonis konstruqciis Rirebuleba da montaJi</t>
  </si>
  <si>
    <t>liTonis konstruqcia</t>
  </si>
  <si>
    <t>sawyobis iatakis mopirkeTeba orkomponentiani poliureTanis saRebaviT</t>
  </si>
  <si>
    <t>orkomponentiani saRebavi</t>
  </si>
  <si>
    <t>kedlebisa da da sankvanZis Weris damuSaveba fiTxiT da Rebva wyalemulsia saRebaviT (sawyobis Weris garda)</t>
  </si>
  <si>
    <t>didi sawyobis Weris damuSaveba da zedapiris dafarva qvis lakiT</t>
  </si>
  <si>
    <t>qvis laki</t>
  </si>
  <si>
    <t>Savi feris aluminis karebebis,fanjrebisa da framugebis Rirebuleba da montaJi (TeTri mina paketiT)</t>
  </si>
  <si>
    <t xml:space="preserve">aluminis karebebis,fanjrebisa da vitrajebis Rirebuleba </t>
  </si>
  <si>
    <t>Savi feris aluminis karebebis,fanjrebisa da framugebis Rirebuleba da montaJi (feradi mina paketiT)</t>
  </si>
  <si>
    <t>Savi feris aluminis karis Rirebuleba da montaJi (10mm nawrTobi TeTri miniT)</t>
  </si>
  <si>
    <t xml:space="preserve">aluminis karis Rirebuleba </t>
  </si>
  <si>
    <t>Savi feris aluminis vitraJebis Rirebuleba da montaJi (10mm nawrTobi feradi miniT)</t>
  </si>
  <si>
    <t>liTonis karis Rirebuleba da montaJi</t>
  </si>
  <si>
    <t xml:space="preserve">liTonis karis Rirebuleba </t>
  </si>
  <si>
    <t>ofisis aivnis minis moajiris Rirebuleba da montaJi</t>
  </si>
  <si>
    <t>minis moajiris Rirebuleba da montaJi</t>
  </si>
  <si>
    <t xml:space="preserve"> lokalur resursuli xarjTaRricxva # 6</t>
  </si>
  <si>
    <t>teritoriis SemoRobva</t>
  </si>
  <si>
    <t>gruntis damuSaveba xeliT lenturi saZirkvlis mosawyobad</t>
  </si>
  <si>
    <t>r/betonis lenturi saZirkvlis mowyoba</t>
  </si>
  <si>
    <t xml:space="preserve">ezos SemoRobvis liTonis konstruqciis mowyoba </t>
  </si>
  <si>
    <t>liTonis furceli 10 mm</t>
  </si>
  <si>
    <t>liTonis orfrTiani karis Rirebuleba da montaJi</t>
  </si>
  <si>
    <t>liTonis orfrTiani kari</t>
  </si>
  <si>
    <t>ezos SemoRobvis mowyoba betopanis filebiT (simaRliT 1,80m )</t>
  </si>
  <si>
    <t>betopanis fila 10mm</t>
  </si>
  <si>
    <t xml:space="preserve">sagzao samosis mowyoba saval nawilze </t>
  </si>
  <si>
    <t>111 kategoriis gruntis damuSaveba eqskavatoriT</t>
  </si>
  <si>
    <t>k/sT</t>
  </si>
  <si>
    <t xml:space="preserve">eqskavatori </t>
  </si>
  <si>
    <t xml:space="preserve">miwis gatana avtoTviTmclelebiT nayarSi </t>
  </si>
  <si>
    <t>vakisis moSandakeba</t>
  </si>
  <si>
    <t>100m2</t>
  </si>
  <si>
    <t>buldozeri 180 cx.Z</t>
  </si>
  <si>
    <t>avtogreideri saSualo tipis 79kvt (108c,Z)</t>
  </si>
  <si>
    <t>safuZvlis fenis mowyoba fraqciuli RorRiT (0-20mm.) sisqiT 20 sm</t>
  </si>
  <si>
    <t>satkepni gluvi TviTmavali 10 ton.</t>
  </si>
  <si>
    <t>RorRi</t>
  </si>
  <si>
    <t>r/betonis safaris mowyoba erTmagi armirebiT b-25 betonisagan (betonis mosaxexi danadgariT da daxerxviT)</t>
  </si>
  <si>
    <r>
      <t>betoni b-25</t>
    </r>
    <r>
      <rPr>
        <sz val="10"/>
        <rFont val="Cambria"/>
        <family val="1"/>
        <charset val="204"/>
      </rPr>
      <t xml:space="preserve"> </t>
    </r>
  </si>
  <si>
    <r>
      <t>armatura</t>
    </r>
    <r>
      <rPr>
        <sz val="10"/>
        <rFont val="Cambria"/>
        <family val="1"/>
        <charset val="204"/>
      </rPr>
      <t xml:space="preserve"> A-3 </t>
    </r>
  </si>
  <si>
    <t>mastersil 400</t>
  </si>
  <si>
    <t>bordiurebisa da teritoriis mowyoba dekoratiuli betonis filebiT (wiTeli xazis SigniT)</t>
  </si>
  <si>
    <t>betonis (15*30*50sm) bordiurebis mowyoba</t>
  </si>
  <si>
    <t>betonis bordiurebi  15*30*100</t>
  </si>
  <si>
    <t>betoni b-17,50</t>
  </si>
  <si>
    <t xml:space="preserve">q /cementis xsnari </t>
  </si>
  <si>
    <t>teritoriis mopirkeTeba betonis filebiT</t>
  </si>
  <si>
    <t>betonis fila 20sm*10sm*5sm</t>
  </si>
  <si>
    <t>bordiurebisa da teritoriis mowyoba dekoratiuli betonis filebiT (wiTeli xazis gareT)</t>
  </si>
  <si>
    <t>dispenseris kunZulis mowyoba</t>
  </si>
  <si>
    <t>dispenseris r/betonis kunZulis mowyoba</t>
  </si>
  <si>
    <t xml:space="preserve">armatura a-3 </t>
  </si>
  <si>
    <t>dispenseris kunZulis gverdebis mopirkeTeba uJangavi foladis furcliT sisqiT 1mm</t>
  </si>
  <si>
    <t>uJangavi liTonis furceli 1mm</t>
  </si>
  <si>
    <t>aluminis kuTxovana 30*30</t>
  </si>
  <si>
    <t>dispenseris kunZulis mopirkeTeba keramogranitis filebiT</t>
  </si>
  <si>
    <t>yinvagamZle webo cementi</t>
  </si>
  <si>
    <t>sarezervuaro parkis SemoRobvis mowyoba betopanis filebiTa da uJangavi liTonis badiT</t>
  </si>
  <si>
    <t>monoliTuri r/betonis lenturi saZirkvlis mowyoba SemoRobisaTvis</t>
  </si>
  <si>
    <t>sarezervuaro parkis SemoRobvis liTonis konstruqciis mowyoba Sesasvleli karis gaTvaliswinebiT</t>
  </si>
  <si>
    <t>liTonis kuTxovana 40*4</t>
  </si>
  <si>
    <t>liTonis kuTxovana 40*4 (karisaTvis)</t>
  </si>
  <si>
    <t>sarezervuaro parkis SemoRobvis mowyoba betopanis filebiT (simaRliT 1,80m )</t>
  </si>
  <si>
    <t>sarezervuaro parkis SemoRobvis mowyoba uJangavi liTonis badiT (simaRliT 1,80m )</t>
  </si>
  <si>
    <t>miwis Semotana gamwvanebisaTvis</t>
  </si>
  <si>
    <t>Savi miwis Semotana da gaSla gasamwvanebel teritoriaze</t>
  </si>
  <si>
    <t>Savi miwa</t>
  </si>
  <si>
    <t>koindaris daTesva</t>
  </si>
  <si>
    <t>koindaris Tesli</t>
  </si>
  <si>
    <t>saniaRvre cxaurebis mowyoba</t>
  </si>
  <si>
    <t xml:space="preserve">yamiri gruntis damuSaveba </t>
  </si>
  <si>
    <t>r/betonis arxebis mowyoba</t>
  </si>
  <si>
    <t xml:space="preserve">betoni b-25 </t>
  </si>
  <si>
    <t>liTonis cxaurebis Rirebuleba da montaJi siganiT 30 sm (Sesasvleli, gamosasvleli da zeTis boqsis win)</t>
  </si>
  <si>
    <t>liTonis kuTxovana 45*4</t>
  </si>
  <si>
    <t>liTonis kvadrati 40*40</t>
  </si>
  <si>
    <t xml:space="preserve">              navTobdamWeri (saleqari)</t>
  </si>
  <si>
    <t>gruntis damuSaveba xeliT</t>
  </si>
  <si>
    <t>xreSis safuZvlis mowyoba sisqiT 15 sm</t>
  </si>
  <si>
    <t xml:space="preserve">xreSi  </t>
  </si>
  <si>
    <t>monoliTuri r/betonis Zirisa da kedlebis mowyoba b-25 betonisagan</t>
  </si>
  <si>
    <r>
      <t xml:space="preserve">benziniani wylis gadamyvani mili </t>
    </r>
    <r>
      <rPr>
        <b/>
        <sz val="10"/>
        <rFont val="Cambria"/>
        <family val="1"/>
        <charset val="204"/>
      </rPr>
      <t>D</t>
    </r>
    <r>
      <rPr>
        <b/>
        <sz val="10"/>
        <rFont val="AcadNusx"/>
      </rPr>
      <t>-160 mm</t>
    </r>
  </si>
  <si>
    <t>grZ.m.</t>
  </si>
  <si>
    <r>
      <t>mili</t>
    </r>
    <r>
      <rPr>
        <sz val="10"/>
        <rFont val="Cambria"/>
        <family val="1"/>
        <charset val="204"/>
      </rPr>
      <t xml:space="preserve"> D-160</t>
    </r>
    <r>
      <rPr>
        <sz val="10"/>
        <rFont val="AcadNusx"/>
      </rPr>
      <t>mm</t>
    </r>
  </si>
  <si>
    <r>
      <t xml:space="preserve">zeTiani wylis gadamyvani mili </t>
    </r>
    <r>
      <rPr>
        <b/>
        <sz val="10"/>
        <rFont val="Cambria"/>
        <family val="1"/>
        <charset val="204"/>
      </rPr>
      <t>D</t>
    </r>
    <r>
      <rPr>
        <b/>
        <sz val="10"/>
        <rFont val="AcadNusx"/>
      </rPr>
      <t>-110 mm</t>
    </r>
  </si>
  <si>
    <r>
      <t>mili</t>
    </r>
    <r>
      <rPr>
        <sz val="10"/>
        <rFont val="Cambria"/>
        <family val="1"/>
        <charset val="204"/>
      </rPr>
      <t xml:space="preserve"> D-110</t>
    </r>
    <r>
      <rPr>
        <sz val="10"/>
        <rFont val="AcadNusx"/>
      </rPr>
      <t>mm</t>
    </r>
  </si>
  <si>
    <r>
      <t xml:space="preserve">plasmasis mili </t>
    </r>
    <r>
      <rPr>
        <b/>
        <sz val="10"/>
        <rFont val="Cambria"/>
        <family val="1"/>
        <charset val="204"/>
      </rPr>
      <t>D-50</t>
    </r>
    <r>
      <rPr>
        <b/>
        <sz val="10"/>
        <rFont val="AcadNusx"/>
      </rPr>
      <t>mm</t>
    </r>
  </si>
  <si>
    <r>
      <t>mili</t>
    </r>
    <r>
      <rPr>
        <sz val="10"/>
        <rFont val="Cambria"/>
        <family val="1"/>
        <charset val="204"/>
      </rPr>
      <t xml:space="preserve"> D-50</t>
    </r>
    <r>
      <rPr>
        <sz val="10"/>
        <rFont val="AcadNusx"/>
      </rPr>
      <t>mm</t>
    </r>
  </si>
  <si>
    <r>
      <t>plastmasis kanalizaciis muxlis</t>
    </r>
    <r>
      <rPr>
        <sz val="10"/>
        <rFont val="Cambria"/>
        <family val="1"/>
        <charset val="204"/>
      </rPr>
      <t xml:space="preserve"> D</t>
    </r>
    <r>
      <rPr>
        <sz val="10"/>
        <rFont val="AcadNusx"/>
      </rPr>
      <t xml:space="preserve">-50 </t>
    </r>
  </si>
  <si>
    <t>fasonuri nawilebi</t>
  </si>
  <si>
    <t>kom</t>
  </si>
  <si>
    <t>samkapi 110*110*110</t>
  </si>
  <si>
    <t>sacobi 110</t>
  </si>
  <si>
    <t>foladis furceli 170*50*6</t>
  </si>
  <si>
    <r>
      <t>benziniani wylis Semkrebi kasri</t>
    </r>
    <r>
      <rPr>
        <sz val="10"/>
        <rFont val="Cambria"/>
        <family val="1"/>
        <charset val="204"/>
      </rPr>
      <t xml:space="preserve"> D</t>
    </r>
    <r>
      <rPr>
        <sz val="10"/>
        <rFont val="AcadNusx"/>
      </rPr>
      <t>-400mm</t>
    </r>
  </si>
  <si>
    <t>fasonuri nawilebis damWeri</t>
  </si>
  <si>
    <t>Wis Tavsaxuri</t>
  </si>
  <si>
    <t>Tujis Tavsaxuri 70*70</t>
  </si>
  <si>
    <t>Tujis Tavsaxuri 70*90</t>
  </si>
  <si>
    <t>daRvrili sawvavis damWeri arxebi</t>
  </si>
  <si>
    <t>Sveleri #8</t>
  </si>
  <si>
    <t>m</t>
  </si>
  <si>
    <t>teritoriis gamwvaneba</t>
  </si>
  <si>
    <t>lokalur resursuli xarjTaRricxva # 7</t>
  </si>
  <si>
    <t xml:space="preserve">            el.samontaJo samuSaoebi</t>
  </si>
  <si>
    <t>manqana-meqanizmebi</t>
  </si>
  <si>
    <t xml:space="preserve">       Sida el.samontaJo samuSaoebi</t>
  </si>
  <si>
    <t>spilenZis ZarRviani, polivinilqloridis ormagi uwvadi izolaciis mqone kabeli kveTiT</t>
  </si>
  <si>
    <t>materialuri resursi</t>
  </si>
  <si>
    <t>5*6 mm2</t>
  </si>
  <si>
    <t>4*4 mm2</t>
  </si>
  <si>
    <t>4*2,5 mm3</t>
  </si>
  <si>
    <t>3*2.5 mm2</t>
  </si>
  <si>
    <t>3*1.5 mm2</t>
  </si>
  <si>
    <r>
      <t xml:space="preserve">qselis kabeli </t>
    </r>
    <r>
      <rPr>
        <sz val="10"/>
        <rFont val="Cambria"/>
        <family val="1"/>
        <charset val="204"/>
      </rPr>
      <t>FTP CAT 5</t>
    </r>
  </si>
  <si>
    <t>gofrirebuli milis montaJi</t>
  </si>
  <si>
    <t>gofrirebuli mili d-50</t>
  </si>
  <si>
    <t>gofrirebuli mili d-25</t>
  </si>
  <si>
    <r>
      <t>Suqdioduri (</t>
    </r>
    <r>
      <rPr>
        <b/>
        <sz val="10"/>
        <rFont val="Cambria"/>
        <family val="1"/>
        <charset val="204"/>
      </rPr>
      <t>LED</t>
    </r>
    <r>
      <rPr>
        <b/>
        <sz val="10"/>
        <rFont val="AcadNusx"/>
      </rPr>
      <t>) sanaTebi</t>
    </r>
  </si>
  <si>
    <r>
      <rPr>
        <sz val="10"/>
        <rFont val="Cambria"/>
        <family val="1"/>
        <charset val="204"/>
      </rPr>
      <t>LED</t>
    </r>
    <r>
      <rPr>
        <sz val="10"/>
        <rFont val="AcadNusx"/>
      </rPr>
      <t xml:space="preserve"> 'sanaTi 18 vt  (WerSi Cafluli)</t>
    </r>
    <r>
      <rPr>
        <sz val="10"/>
        <rFont val="Cambria"/>
        <family val="1"/>
        <charset val="204"/>
      </rPr>
      <t xml:space="preserve"> IP</t>
    </r>
    <r>
      <rPr>
        <sz val="10"/>
        <rFont val="AcadNusx"/>
      </rPr>
      <t>56 dacviT</t>
    </r>
  </si>
  <si>
    <t>dioduli milsanaTi 1200 mm</t>
  </si>
  <si>
    <t>wertilovani led sanaTi 7vt-iani Savi feris</t>
  </si>
  <si>
    <t>7 vt-iani Savi feris led sanaTi</t>
  </si>
  <si>
    <t>relsze damagrebuli 7vt-iani led sanaTi</t>
  </si>
  <si>
    <t>gamanawilebeli kolofi</t>
  </si>
  <si>
    <t>rozetis bude</t>
  </si>
  <si>
    <t xml:space="preserve">Stefselis rozeti, orpolusiani, mesame damiwebuli kontaqtiT faruli gayvanilobisaTvis  </t>
  </si>
  <si>
    <r>
      <t>Stefselis rozeti, Savi feris</t>
    </r>
    <r>
      <rPr>
        <sz val="10"/>
        <rFont val="Cambria"/>
        <family val="1"/>
        <charset val="204"/>
      </rPr>
      <t xml:space="preserve"> USB</t>
    </r>
    <r>
      <rPr>
        <sz val="10"/>
        <rFont val="AcadNusx"/>
      </rPr>
      <t xml:space="preserve"> portiT (damkveTis katalogis mixedviT)</t>
    </r>
  </si>
  <si>
    <r>
      <t>Stefselis rozeti, Savi feris</t>
    </r>
    <r>
      <rPr>
        <sz val="10"/>
        <rFont val="Cambria"/>
        <family val="1"/>
        <charset val="204"/>
      </rPr>
      <t xml:space="preserve"> </t>
    </r>
    <r>
      <rPr>
        <sz val="10"/>
        <rFont val="AcadNusx"/>
      </rPr>
      <t xml:space="preserve"> (damkveTis katalogis mixedviT)</t>
    </r>
  </si>
  <si>
    <t xml:space="preserve">Stefselis rozeti rozeti daxuruli gare montaJis </t>
  </si>
  <si>
    <r>
      <t>Stefselis rozeti daxuruli gare montaJis Savi feris</t>
    </r>
    <r>
      <rPr>
        <sz val="10"/>
        <rFont val="Cambria"/>
        <family val="1"/>
        <charset val="204"/>
      </rPr>
      <t xml:space="preserve"> </t>
    </r>
    <r>
      <rPr>
        <sz val="10"/>
        <rFont val="AcadNusx"/>
      </rPr>
      <t xml:space="preserve"> (damkveTis katalogis mixedviT)</t>
    </r>
  </si>
  <si>
    <t>iatakisa da magidis rozeti</t>
  </si>
  <si>
    <t xml:space="preserve">CamrTveli faruli gayvanilobisaTvis  </t>
  </si>
  <si>
    <t>CamrTveli erTklaviSiani Savi feris (damkveTis katalogis mixedviT)</t>
  </si>
  <si>
    <t>rozetis CarCo</t>
  </si>
  <si>
    <t>CarCo 3-iani</t>
  </si>
  <si>
    <t>CarCo 2-iani</t>
  </si>
  <si>
    <t>zednadebi xarjebi xelfasidan</t>
  </si>
  <si>
    <t>mogeba</t>
  </si>
  <si>
    <t>samSeneblo samontaJo samuSaoebi sakabelo da sawvavis milgayvanilobisaTvis</t>
  </si>
  <si>
    <t>tranSeis gaTxra sawolisaTvis</t>
  </si>
  <si>
    <t>sawolis momzadeba qviSiT</t>
  </si>
  <si>
    <t>qviSa</t>
  </si>
  <si>
    <t>sasignalo lenta</t>
  </si>
  <si>
    <t>gruntis ukan Cayra da mosworeba</t>
  </si>
  <si>
    <t>zedmeti gruntis datvirTva avtoTviTmclelebze xeliT</t>
  </si>
  <si>
    <t>zedmeti gruntis transportireba sanayaroze</t>
  </si>
  <si>
    <t xml:space="preserve">zednadebi xarjebi  </t>
  </si>
  <si>
    <t xml:space="preserve">jami </t>
  </si>
  <si>
    <t>lokalur resursuli xarjTaRricxva # 8</t>
  </si>
  <si>
    <t xml:space="preserve">                   gare ganaTeba</t>
  </si>
  <si>
    <t>ormoebis daburRva boZebis montaJisaTvis</t>
  </si>
  <si>
    <t>saburRi danadgari</t>
  </si>
  <si>
    <t>boZebis dabetoneba ormoebSi</t>
  </si>
  <si>
    <t>gare ganaTebis liTonis sayrdeni konsoluri tipis sanaTi, Suqdioduri naTuriT, gamSveb maregulirebeli mowyonilobiT</t>
  </si>
  <si>
    <t>amwe saavtomobilo svlaze</t>
  </si>
  <si>
    <t>gare ganaTebis liTonis sayrdeni konsoluri tipis sanaTi Suqdioduri naTuriT da gamSveb maregulirebeli mowyonilobiT</t>
  </si>
  <si>
    <t xml:space="preserve">zednadebi xarjebi </t>
  </si>
  <si>
    <t xml:space="preserve"> lokalur resursuli xarjTaRricxva # 9</t>
  </si>
  <si>
    <t xml:space="preserve">           wyali da kanalizacia</t>
  </si>
  <si>
    <t>Sida 'wyali da kanalizacia</t>
  </si>
  <si>
    <r>
      <t xml:space="preserve">plasmasis milis </t>
    </r>
    <r>
      <rPr>
        <b/>
        <sz val="10"/>
        <rFont val="Cambria"/>
        <family val="1"/>
      </rPr>
      <t xml:space="preserve">D-25 </t>
    </r>
    <r>
      <rPr>
        <b/>
        <sz val="10"/>
        <rFont val="AcadNusx"/>
      </rPr>
      <t>montaJi</t>
    </r>
  </si>
  <si>
    <r>
      <t xml:space="preserve">plasmasis mili </t>
    </r>
    <r>
      <rPr>
        <sz val="10"/>
        <rFont val="Cambria"/>
        <family val="1"/>
      </rPr>
      <t>D-25</t>
    </r>
  </si>
  <si>
    <r>
      <t xml:space="preserve">plasmasis milis </t>
    </r>
    <r>
      <rPr>
        <b/>
        <sz val="10"/>
        <rFont val="Cambria"/>
        <family val="1"/>
      </rPr>
      <t xml:space="preserve">D-32 </t>
    </r>
    <r>
      <rPr>
        <b/>
        <sz val="10"/>
        <rFont val="AcadNusx"/>
      </rPr>
      <t>montaJi</t>
    </r>
  </si>
  <si>
    <r>
      <t xml:space="preserve">plasmasis mili </t>
    </r>
    <r>
      <rPr>
        <sz val="10"/>
        <rFont val="Cambria"/>
        <family val="1"/>
      </rPr>
      <t>D-32</t>
    </r>
  </si>
  <si>
    <t>vintilebis montaJi</t>
  </si>
  <si>
    <r>
      <t xml:space="preserve">vintili </t>
    </r>
    <r>
      <rPr>
        <sz val="10"/>
        <rFont val="Cambria"/>
        <family val="1"/>
      </rPr>
      <t>D-25</t>
    </r>
  </si>
  <si>
    <r>
      <t xml:space="preserve">vintili </t>
    </r>
    <r>
      <rPr>
        <sz val="10"/>
        <rFont val="Cambria"/>
        <family val="1"/>
      </rPr>
      <t>D-32</t>
    </r>
  </si>
  <si>
    <t>kanalizaciis plastmasis mili d=50mm</t>
  </si>
  <si>
    <r>
      <t xml:space="preserve">plasmasis sakanalizacio mili </t>
    </r>
    <r>
      <rPr>
        <sz val="10"/>
        <rFont val="Cambria"/>
        <family val="1"/>
      </rPr>
      <t>D-50</t>
    </r>
  </si>
  <si>
    <t>kanalizaciis plastmasis mili d=100mm</t>
  </si>
  <si>
    <r>
      <t xml:space="preserve">plasmasis sakanalizacio mili </t>
    </r>
    <r>
      <rPr>
        <sz val="10"/>
        <rFont val="Cambria"/>
        <family val="1"/>
      </rPr>
      <t>D-100</t>
    </r>
  </si>
  <si>
    <t>plasmasis fasonuri nawilebis mowyoba</t>
  </si>
  <si>
    <t>muxli 50</t>
  </si>
  <si>
    <t>muxli 100</t>
  </si>
  <si>
    <t>samkapi 100*50*100</t>
  </si>
  <si>
    <t>samkapi 100*100*100</t>
  </si>
  <si>
    <t xml:space="preserve">revizia </t>
  </si>
  <si>
    <t>xelsabani sifoniTa da SemreviT</t>
  </si>
  <si>
    <t>xelsabani sifoniTa da SemreviT (damkveTis katalogis mixedviT)</t>
  </si>
  <si>
    <t>xelsabani sifoniTa da SemreviT SSp pirebisaTvis (damkveTis katalogis mixedviT)</t>
  </si>
  <si>
    <t>unitazi Camrecxi avziT</t>
  </si>
  <si>
    <t>Camosakidi unitazi Camrecxi avziT (damkveTis katalogis mixedviT)</t>
  </si>
  <si>
    <t>unitazi Camrecxi avziT SSp pirebisaTvis (damkveTis katalogis mixedviT)</t>
  </si>
  <si>
    <r>
      <t xml:space="preserve">trapi </t>
    </r>
    <r>
      <rPr>
        <b/>
        <sz val="10"/>
        <rFont val="Cambria"/>
        <family val="1"/>
      </rPr>
      <t>D-5</t>
    </r>
    <r>
      <rPr>
        <b/>
        <sz val="10"/>
        <rFont val="AcadNusx"/>
      </rPr>
      <t>0</t>
    </r>
  </si>
  <si>
    <t>trapi 50</t>
  </si>
  <si>
    <t>eleqtro wylis gamacxelebeli</t>
  </si>
  <si>
    <t>eleqtro wylis gamacxelebeli 100 lit (kompleqtSi)</t>
  </si>
  <si>
    <t xml:space="preserve">       saventilacio gamwovi qseli</t>
  </si>
  <si>
    <r>
      <rPr>
        <b/>
        <sz val="10"/>
        <rFont val="Cambria"/>
        <family val="1"/>
        <charset val="204"/>
      </rPr>
      <t>D-200</t>
    </r>
    <r>
      <rPr>
        <b/>
        <sz val="10"/>
        <rFont val="AcadNusx"/>
      </rPr>
      <t>mm liTonis saventilacio milebi</t>
    </r>
  </si>
  <si>
    <t>g.m.</t>
  </si>
  <si>
    <r>
      <t>liTonis 0,5mm furclisagan damzadebuli mili</t>
    </r>
    <r>
      <rPr>
        <sz val="10"/>
        <rFont val="Cambria"/>
        <family val="1"/>
        <charset val="204"/>
      </rPr>
      <t xml:space="preserve"> D-200</t>
    </r>
    <r>
      <rPr>
        <sz val="10"/>
        <rFont val="AcadNusx"/>
      </rPr>
      <t>mm</t>
    </r>
  </si>
  <si>
    <t>milis damWeri xamuTi</t>
  </si>
  <si>
    <r>
      <t xml:space="preserve">muxli </t>
    </r>
    <r>
      <rPr>
        <b/>
        <sz val="10"/>
        <rFont val="Cambria"/>
        <family val="1"/>
        <charset val="204"/>
      </rPr>
      <t>D</t>
    </r>
    <r>
      <rPr>
        <b/>
        <sz val="10"/>
        <rFont val="AcadNusx"/>
      </rPr>
      <t>-200</t>
    </r>
  </si>
  <si>
    <r>
      <t xml:space="preserve">muxlis </t>
    </r>
    <r>
      <rPr>
        <sz val="10"/>
        <rFont val="Cambria"/>
        <family val="1"/>
        <charset val="204"/>
      </rPr>
      <t>D</t>
    </r>
    <r>
      <rPr>
        <sz val="10"/>
        <rFont val="AcadNusx"/>
      </rPr>
      <t xml:space="preserve">-200 </t>
    </r>
  </si>
  <si>
    <t>samkapi 200*200*200</t>
  </si>
  <si>
    <t>gamwovi ventilatori (san.kvanZi)</t>
  </si>
  <si>
    <t xml:space="preserve">Sromis xarji </t>
  </si>
  <si>
    <r>
      <t xml:space="preserve">RerZuli ventiliatori </t>
    </r>
    <r>
      <rPr>
        <sz val="10"/>
        <rFont val="Cambria"/>
        <family val="1"/>
        <charset val="204"/>
      </rPr>
      <t>GK 20</t>
    </r>
  </si>
  <si>
    <t>gamwovi (salaros zonaSi "hoTdogi"-is aparatTan)</t>
  </si>
  <si>
    <t>gamwovi (damkveTis katalogis mixedviT)</t>
  </si>
  <si>
    <t>gare 'wyalis, kanalizaciisa da saniaRvre kanalizaciis qseli</t>
  </si>
  <si>
    <t xml:space="preserve">yamiri gruntis damuSaveba eqskavatoriT </t>
  </si>
  <si>
    <t>gruntis damuSaveba xeliT sakanalizacio da saniaRvre arxSi</t>
  </si>
  <si>
    <t>qviSis sagebis mowyoba</t>
  </si>
  <si>
    <t xml:space="preserve">qviSa  </t>
  </si>
  <si>
    <r>
      <t xml:space="preserve">plasmasis mili </t>
    </r>
    <r>
      <rPr>
        <sz val="10"/>
        <rFont val="Cambria"/>
        <family val="1"/>
        <charset val="204"/>
      </rPr>
      <t>D</t>
    </r>
    <r>
      <rPr>
        <sz val="10"/>
        <rFont val="AcadNusx"/>
      </rPr>
      <t>-32 civi wylis</t>
    </r>
  </si>
  <si>
    <t>kanalizaciis gofrirebuli plastmasis milebi</t>
  </si>
  <si>
    <r>
      <t xml:space="preserve">gofrirebuli sakanalizacio mili </t>
    </r>
    <r>
      <rPr>
        <sz val="10"/>
        <rFont val="Cambria"/>
        <family val="1"/>
      </rPr>
      <t>D-160</t>
    </r>
  </si>
  <si>
    <t>wriuli r/betonis Webis mowyoba</t>
  </si>
  <si>
    <t>avtokranis momsaxureba</t>
  </si>
  <si>
    <t>r/betonis Wis Ziri</t>
  </si>
  <si>
    <t>r/betonis Wa simaRliT 1 m</t>
  </si>
  <si>
    <t>r/betonis Wis Tavsaxuri</t>
  </si>
  <si>
    <t>wyalmzomi Wis mowyoba</t>
  </si>
  <si>
    <t>wyalmzomi</t>
  </si>
  <si>
    <t>urduli</t>
  </si>
  <si>
    <t xml:space="preserve">gamSvebi onkani </t>
  </si>
  <si>
    <t>manometri</t>
  </si>
  <si>
    <t>miltuCi foladis</t>
  </si>
  <si>
    <t>mili liTonis wyalairgamtari 15mm</t>
  </si>
  <si>
    <t xml:space="preserve">m </t>
  </si>
  <si>
    <t>mili liTonis unakero</t>
  </si>
  <si>
    <t>Tujis fasonuri nawilebi</t>
  </si>
  <si>
    <t>tn</t>
  </si>
  <si>
    <t>WanWiki qanCiT da sayeluriT</t>
  </si>
  <si>
    <t>samagrebi</t>
  </si>
  <si>
    <t>saxamZro hidrantis Rirebuleba da montaJi</t>
  </si>
  <si>
    <t>saxanZro hidranti</t>
  </si>
  <si>
    <t xml:space="preserve"> lokalur resursuli xarjTaRricxva # 10</t>
  </si>
  <si>
    <t xml:space="preserve">        gaTboba, gagrileba</t>
  </si>
  <si>
    <t>N</t>
  </si>
  <si>
    <t>dasaxeleba</t>
  </si>
  <si>
    <t>gan-ba</t>
  </si>
  <si>
    <t>ra-ba</t>
  </si>
  <si>
    <t>samontajo samuSaoebi</t>
  </si>
  <si>
    <t>erT fasi</t>
  </si>
  <si>
    <r>
      <rPr>
        <sz val="10"/>
        <color indexed="8"/>
        <rFont val="Cambria"/>
        <family val="1"/>
        <charset val="204"/>
      </rPr>
      <t>VRF</t>
    </r>
    <r>
      <rPr>
        <sz val="10"/>
        <color indexed="8"/>
        <rFont val="AcadNusx"/>
      </rPr>
      <t xml:space="preserve"> sistemis gare bloki 40 kvt</t>
    </r>
  </si>
  <si>
    <t>კომპ.</t>
  </si>
  <si>
    <r>
      <rPr>
        <sz val="10"/>
        <color indexed="8"/>
        <rFont val="Cambria"/>
        <family val="1"/>
        <charset val="204"/>
      </rPr>
      <t>VRF</t>
    </r>
    <r>
      <rPr>
        <sz val="10"/>
        <color indexed="8"/>
        <rFont val="AcadNusx"/>
      </rPr>
      <t xml:space="preserve"> sistemis gare bloki 37,50 kvt</t>
    </r>
  </si>
  <si>
    <r>
      <rPr>
        <sz val="10"/>
        <color indexed="8"/>
        <rFont val="Cambria"/>
        <family val="1"/>
        <charset val="204"/>
      </rPr>
      <t>VRF</t>
    </r>
    <r>
      <rPr>
        <sz val="10"/>
        <color indexed="8"/>
        <rFont val="AcadNusx"/>
      </rPr>
      <t xml:space="preserve"> sistemis kaseturi Sida bloki 7,10 kvt</t>
    </r>
  </si>
  <si>
    <r>
      <rPr>
        <sz val="10"/>
        <color indexed="8"/>
        <rFont val="Cambria"/>
        <family val="1"/>
        <charset val="204"/>
      </rPr>
      <t>VRF</t>
    </r>
    <r>
      <rPr>
        <sz val="10"/>
        <color indexed="8"/>
        <rFont val="AcadNusx"/>
      </rPr>
      <t xml:space="preserve"> sistemis kaseturi Sida bloki 5,60 kvt</t>
    </r>
  </si>
  <si>
    <r>
      <rPr>
        <sz val="10"/>
        <color indexed="8"/>
        <rFont val="Cambria"/>
        <family val="1"/>
        <charset val="204"/>
      </rPr>
      <t>VRF</t>
    </r>
    <r>
      <rPr>
        <sz val="10"/>
        <color indexed="8"/>
        <rFont val="AcadNusx"/>
      </rPr>
      <t xml:space="preserve"> sistemis kaseturi Sida bloki 4,50 kvt</t>
    </r>
  </si>
  <si>
    <r>
      <rPr>
        <sz val="10"/>
        <color indexed="8"/>
        <rFont val="Cambria"/>
        <family val="1"/>
        <charset val="204"/>
      </rPr>
      <t>VRF</t>
    </r>
    <r>
      <rPr>
        <sz val="10"/>
        <color indexed="8"/>
        <rFont val="AcadNusx"/>
      </rPr>
      <t xml:space="preserve"> sistemis kaseturi Sida bloki 2,20 kvt</t>
    </r>
  </si>
  <si>
    <t>samagri</t>
  </si>
  <si>
    <t>SemaerTebeli sadeni 3*2.5 mm</t>
  </si>
  <si>
    <t>Zalovani sadeni 5*6 mm</t>
  </si>
  <si>
    <t>sxvadasxva diametris spilenZis milebi</t>
  </si>
  <si>
    <t>refneti</t>
  </si>
  <si>
    <t>drenaJis mili</t>
  </si>
  <si>
    <t>damxmare da sainstalacio masala</t>
  </si>
  <si>
    <t>split sistemis kondencioneri (gare blokiT)</t>
  </si>
  <si>
    <t>zednadebi xarji xelfasze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</si>
</sst>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\ _₾_-;\-* #,##0\ _₾_-;_-* &quot;-&quot;\ _₾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</numFmts>
  <fonts count="31">
    <font>
      <sz val="10"/>
      <name val="Arial Cyr"/>
      <charset val="204"/>
    </font>
    <font>
      <sz val="10"/>
      <name val="Arial Cyr"/>
      <charset val="204"/>
    </font>
    <font>
      <b/>
      <sz val="12"/>
      <name val="AcadNusx"/>
    </font>
    <font>
      <sz val="12"/>
      <name val="AcadNusx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b/>
      <sz val="10"/>
      <name val="AcadNusx"/>
    </font>
    <font>
      <sz val="10"/>
      <name val="AcadNusx"/>
    </font>
    <font>
      <b/>
      <sz val="10"/>
      <color indexed="8"/>
      <name val="AcadNusx"/>
    </font>
    <font>
      <sz val="10"/>
      <name val="Cambria"/>
      <family val="1"/>
    </font>
    <font>
      <b/>
      <sz val="10"/>
      <name val="Cambria"/>
      <family val="1"/>
      <charset val="204"/>
    </font>
    <font>
      <sz val="10"/>
      <name val="Cambria"/>
      <family val="1"/>
      <charset val="204"/>
    </font>
    <font>
      <b/>
      <sz val="11"/>
      <name val="AcadNusx"/>
    </font>
    <font>
      <sz val="10"/>
      <name val="Arial Cyr"/>
      <family val="2"/>
      <charset val="204"/>
    </font>
    <font>
      <sz val="10"/>
      <name val="Arial Cyr"/>
    </font>
    <font>
      <b/>
      <sz val="10"/>
      <name val="Cambria"/>
      <family val="1"/>
    </font>
    <font>
      <sz val="11"/>
      <name val="AcadNusx"/>
    </font>
    <font>
      <sz val="10"/>
      <name val="Helv"/>
    </font>
    <font>
      <sz val="10"/>
      <color indexed="8"/>
      <name val="AcadNusx"/>
    </font>
    <font>
      <sz val="10"/>
      <color indexed="8"/>
      <name val="Cambria"/>
      <family val="1"/>
      <charset val="204"/>
    </font>
    <font>
      <sz val="11"/>
      <name val="Times New Roman"/>
      <family val="1"/>
      <charset val="204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cadNusx"/>
    </font>
    <font>
      <b/>
      <sz val="10"/>
      <color theme="1"/>
      <name val="AcadNusx"/>
    </font>
    <font>
      <sz val="10"/>
      <color rgb="FFFF0000"/>
      <name val="AcadNusx"/>
    </font>
    <font>
      <sz val="10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1"/>
      <color theme="1"/>
      <name val="AcadNusx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6" fillId="0" borderId="0"/>
    <xf numFmtId="0" fontId="2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8" fillId="0" borderId="0"/>
    <xf numFmtId="0" fontId="5" fillId="0" borderId="0"/>
  </cellStyleXfs>
  <cellXfs count="59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2" fontId="3" fillId="0" borderId="3" xfId="0" applyNumberFormat="1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top" wrapText="1"/>
    </xf>
    <xf numFmtId="1" fontId="9" fillId="2" borderId="3" xfId="0" applyNumberFormat="1" applyFont="1" applyFill="1" applyBorder="1" applyAlignment="1">
      <alignment horizontal="center" vertical="center" wrapText="1"/>
    </xf>
    <xf numFmtId="167" fontId="9" fillId="4" borderId="3" xfId="0" applyNumberFormat="1" applyFont="1" applyFill="1" applyBorder="1" applyAlignment="1">
      <alignment horizontal="center" vertical="center" wrapText="1"/>
    </xf>
    <xf numFmtId="2" fontId="9" fillId="4" borderId="3" xfId="0" applyNumberFormat="1" applyFont="1" applyFill="1" applyBorder="1" applyAlignment="1">
      <alignment horizontal="center" vertical="center" wrapText="1"/>
    </xf>
    <xf numFmtId="9" fontId="9" fillId="2" borderId="3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5" fillId="0" borderId="0" xfId="23" applyAlignment="1">
      <alignment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center" vertical="top" wrapText="1"/>
    </xf>
    <xf numFmtId="1" fontId="8" fillId="0" borderId="3" xfId="0" quotePrefix="1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9" fontId="7" fillId="0" borderId="3" xfId="0" applyNumberFormat="1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vertical="center" wrapText="1"/>
    </xf>
    <xf numFmtId="49" fontId="8" fillId="0" borderId="1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top" wrapText="1"/>
    </xf>
    <xf numFmtId="0" fontId="8" fillId="0" borderId="3" xfId="0" applyFont="1" applyBorder="1"/>
    <xf numFmtId="2" fontId="7" fillId="0" borderId="3" xfId="0" applyNumberFormat="1" applyFont="1" applyBorder="1" applyAlignment="1">
      <alignment horizontal="center"/>
    </xf>
    <xf numFmtId="2" fontId="7" fillId="4" borderId="3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0" fontId="8" fillId="4" borderId="1" xfId="0" applyFont="1" applyFill="1" applyBorder="1" applyAlignment="1">
      <alignment horizontal="center" vertical="top" wrapText="1"/>
    </xf>
    <xf numFmtId="2" fontId="8" fillId="4" borderId="3" xfId="0" applyNumberFormat="1" applyFont="1" applyFill="1" applyBorder="1" applyAlignment="1">
      <alignment horizontal="center" vertical="center"/>
    </xf>
    <xf numFmtId="2" fontId="25" fillId="4" borderId="3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0" borderId="5" xfId="0" quotePrefix="1" applyFont="1" applyBorder="1" applyAlignment="1">
      <alignment horizontal="left" vertical="center" wrapText="1"/>
    </xf>
    <xf numFmtId="2" fontId="8" fillId="4" borderId="3" xfId="0" applyNumberFormat="1" applyFont="1" applyFill="1" applyBorder="1" applyAlignment="1">
      <alignment horizontal="center" wrapText="1"/>
    </xf>
    <xf numFmtId="2" fontId="7" fillId="4" borderId="3" xfId="0" applyNumberFormat="1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0" borderId="6" xfId="0" quotePrefix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left" vertical="center" wrapText="1"/>
    </xf>
    <xf numFmtId="2" fontId="26" fillId="4" borderId="3" xfId="0" applyNumberFormat="1" applyFont="1" applyFill="1" applyBorder="1" applyAlignment="1">
      <alignment horizontal="center" vertical="center" wrapText="1"/>
    </xf>
    <xf numFmtId="0" fontId="8" fillId="0" borderId="12" xfId="0" quotePrefix="1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2" fontId="25" fillId="4" borderId="1" xfId="0" applyNumberFormat="1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7" fillId="0" borderId="3" xfId="0" quotePrefix="1" applyFont="1" applyBorder="1" applyAlignment="1">
      <alignment horizontal="center" vertical="center" wrapText="1"/>
    </xf>
    <xf numFmtId="49" fontId="7" fillId="0" borderId="3" xfId="0" quotePrefix="1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7" fillId="0" borderId="3" xfId="0" quotePrefix="1" applyFont="1" applyBorder="1" applyAlignment="1">
      <alignment horizontal="left" vertical="top" wrapText="1"/>
    </xf>
    <xf numFmtId="0" fontId="8" fillId="0" borderId="3" xfId="0" quotePrefix="1" applyFont="1" applyBorder="1" applyAlignment="1">
      <alignment horizontal="left" vertical="top" wrapText="1"/>
    </xf>
    <xf numFmtId="2" fontId="7" fillId="0" borderId="3" xfId="0" quotePrefix="1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2" fontId="7" fillId="4" borderId="1" xfId="0" applyNumberFormat="1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vertical="center" wrapText="1"/>
    </xf>
    <xf numFmtId="0" fontId="8" fillId="4" borderId="3" xfId="0" quotePrefix="1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vertical="top" wrapText="1"/>
    </xf>
    <xf numFmtId="0" fontId="7" fillId="4" borderId="6" xfId="0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>
      <alignment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vertical="top" wrapText="1"/>
    </xf>
    <xf numFmtId="0" fontId="7" fillId="4" borderId="3" xfId="0" applyFont="1" applyFill="1" applyBorder="1" applyAlignment="1">
      <alignment horizontal="center" vertical="top" wrapText="1"/>
    </xf>
    <xf numFmtId="2" fontId="8" fillId="4" borderId="4" xfId="0" applyNumberFormat="1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2" fontId="8" fillId="4" borderId="5" xfId="0" applyNumberFormat="1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top" wrapText="1"/>
    </xf>
    <xf numFmtId="0" fontId="8" fillId="4" borderId="5" xfId="0" quotePrefix="1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top" wrapText="1"/>
    </xf>
    <xf numFmtId="0" fontId="8" fillId="4" borderId="12" xfId="0" applyFont="1" applyFill="1" applyBorder="1" applyAlignment="1">
      <alignment horizontal="left" vertical="top" wrapText="1"/>
    </xf>
    <xf numFmtId="2" fontId="8" fillId="4" borderId="1" xfId="0" applyNumberFormat="1" applyFont="1" applyFill="1" applyBorder="1" applyAlignment="1">
      <alignment horizontal="center" vertical="center" wrapText="1"/>
    </xf>
    <xf numFmtId="167" fontId="8" fillId="4" borderId="1" xfId="0" applyNumberFormat="1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center" wrapText="1"/>
    </xf>
    <xf numFmtId="167" fontId="7" fillId="4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4" borderId="2" xfId="0" applyFont="1" applyFill="1" applyBorder="1" applyAlignment="1">
      <alignment horizontal="center" wrapText="1"/>
    </xf>
    <xf numFmtId="49" fontId="8" fillId="4" borderId="14" xfId="0" applyNumberFormat="1" applyFont="1" applyFill="1" applyBorder="1" applyAlignment="1">
      <alignment horizont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14" xfId="0" quotePrefix="1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top" wrapText="1"/>
    </xf>
    <xf numFmtId="0" fontId="8" fillId="4" borderId="5" xfId="0" applyFont="1" applyFill="1" applyBorder="1" applyAlignment="1">
      <alignment horizontal="left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top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top" wrapText="1"/>
    </xf>
    <xf numFmtId="0" fontId="7" fillId="4" borderId="3" xfId="12" applyFont="1" applyFill="1" applyBorder="1" applyAlignment="1">
      <alignment horizontal="center" vertical="center" wrapText="1"/>
    </xf>
    <xf numFmtId="167" fontId="8" fillId="4" borderId="3" xfId="12" applyNumberFormat="1" applyFont="1" applyFill="1" applyBorder="1" applyAlignment="1">
      <alignment horizontal="center" vertical="center"/>
    </xf>
    <xf numFmtId="0" fontId="8" fillId="4" borderId="3" xfId="12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2" fontId="8" fillId="0" borderId="7" xfId="0" applyNumberFormat="1" applyFont="1" applyBorder="1" applyAlignment="1">
      <alignment horizontal="center" vertical="top" wrapText="1"/>
    </xf>
    <xf numFmtId="2" fontId="8" fillId="0" borderId="8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7" fontId="7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 wrapText="1"/>
    </xf>
    <xf numFmtId="9" fontId="7" fillId="0" borderId="6" xfId="0" applyNumberFormat="1" applyFont="1" applyBorder="1" applyAlignment="1">
      <alignment horizontal="center" vertical="top" wrapText="1"/>
    </xf>
    <xf numFmtId="1" fontId="9" fillId="2" borderId="6" xfId="0" applyNumberFormat="1" applyFont="1" applyFill="1" applyBorder="1" applyAlignment="1">
      <alignment horizontal="center" vertical="center" wrapText="1"/>
    </xf>
    <xf numFmtId="167" fontId="9" fillId="4" borderId="6" xfId="0" applyNumberFormat="1" applyFont="1" applyFill="1" applyBorder="1" applyAlignment="1">
      <alignment horizontal="center" vertical="center" wrapText="1"/>
    </xf>
    <xf numFmtId="2" fontId="9" fillId="4" borderId="6" xfId="0" applyNumberFormat="1" applyFont="1" applyFill="1" applyBorder="1" applyAlignment="1">
      <alignment horizontal="center" vertical="center" wrapText="1"/>
    </xf>
    <xf numFmtId="0" fontId="8" fillId="0" borderId="3" xfId="18" applyFont="1" applyBorder="1" applyAlignment="1">
      <alignment horizontal="left"/>
    </xf>
    <xf numFmtId="0" fontId="8" fillId="4" borderId="6" xfId="0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top" wrapText="1"/>
    </xf>
    <xf numFmtId="167" fontId="8" fillId="4" borderId="3" xfId="0" applyNumberFormat="1" applyFont="1" applyFill="1" applyBorder="1" applyAlignment="1">
      <alignment horizontal="center" vertical="top" wrapText="1"/>
    </xf>
    <xf numFmtId="0" fontId="8" fillId="4" borderId="8" xfId="0" applyFont="1" applyFill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top" wrapText="1"/>
    </xf>
    <xf numFmtId="0" fontId="8" fillId="0" borderId="14" xfId="0" quotePrefix="1" applyFont="1" applyBorder="1" applyAlignment="1">
      <alignment horizontal="center" vertical="top" wrapText="1"/>
    </xf>
    <xf numFmtId="1" fontId="8" fillId="0" borderId="1" xfId="0" quotePrefix="1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4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left" vertical="center"/>
    </xf>
    <xf numFmtId="1" fontId="8" fillId="0" borderId="3" xfId="0" quotePrefix="1" applyNumberFormat="1" applyFont="1" applyBorder="1" applyAlignment="1">
      <alignment horizontal="center" vertical="center" wrapText="1"/>
    </xf>
    <xf numFmtId="0" fontId="8" fillId="4" borderId="3" xfId="8" applyFont="1" applyFill="1" applyBorder="1" applyAlignment="1">
      <alignment horizontal="center" vertical="center"/>
    </xf>
    <xf numFmtId="0" fontId="8" fillId="0" borderId="3" xfId="0" quotePrefix="1" applyFont="1" applyBorder="1" applyAlignment="1">
      <alignment horizontal="center" vertical="center" wrapText="1"/>
    </xf>
    <xf numFmtId="49" fontId="8" fillId="0" borderId="3" xfId="0" quotePrefix="1" applyNumberFormat="1" applyFont="1" applyBorder="1" applyAlignment="1">
      <alignment horizontal="center" vertical="center" wrapText="1"/>
    </xf>
    <xf numFmtId="2" fontId="8" fillId="0" borderId="3" xfId="0" quotePrefix="1" applyNumberFormat="1" applyFont="1" applyBorder="1" applyAlignment="1">
      <alignment horizontal="center" vertical="center" wrapText="1"/>
    </xf>
    <xf numFmtId="2" fontId="8" fillId="4" borderId="3" xfId="0" quotePrefix="1" applyNumberFormat="1" applyFont="1" applyFill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8" fillId="0" borderId="13" xfId="0" applyFont="1" applyBorder="1" applyAlignment="1">
      <alignment horizontal="center" wrapText="1"/>
    </xf>
    <xf numFmtId="0" fontId="8" fillId="0" borderId="10" xfId="0" quotePrefix="1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 wrapText="1"/>
    </xf>
    <xf numFmtId="0" fontId="8" fillId="0" borderId="13" xfId="0" quotePrefix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8" fillId="0" borderId="6" xfId="0" quotePrefix="1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/>
    </xf>
    <xf numFmtId="1" fontId="8" fillId="0" borderId="1" xfId="0" quotePrefix="1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4" borderId="10" xfId="0" quotePrefix="1" applyFont="1" applyFill="1" applyBorder="1" applyAlignment="1">
      <alignment horizontal="center" vertical="center" wrapText="1"/>
    </xf>
    <xf numFmtId="0" fontId="8" fillId="4" borderId="13" xfId="0" quotePrefix="1" applyFont="1" applyFill="1" applyBorder="1" applyAlignment="1">
      <alignment horizontal="center" vertical="center" wrapText="1"/>
    </xf>
    <xf numFmtId="0" fontId="8" fillId="4" borderId="13" xfId="0" quotePrefix="1" applyFont="1" applyFill="1" applyBorder="1" applyAlignment="1">
      <alignment horizontal="center" wrapText="1"/>
    </xf>
    <xf numFmtId="0" fontId="8" fillId="4" borderId="10" xfId="0" quotePrefix="1" applyFont="1" applyFill="1" applyBorder="1" applyAlignment="1">
      <alignment horizontal="center" wrapText="1"/>
    </xf>
    <xf numFmtId="0" fontId="8" fillId="0" borderId="3" xfId="0" quotePrefix="1" applyFont="1" applyBorder="1" applyAlignment="1">
      <alignment horizontal="left" vertical="center" wrapText="1"/>
    </xf>
    <xf numFmtId="2" fontId="8" fillId="0" borderId="3" xfId="0" applyNumberFormat="1" applyFont="1" applyBorder="1"/>
    <xf numFmtId="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2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0" fontId="8" fillId="4" borderId="13" xfId="0" applyFont="1" applyFill="1" applyBorder="1" applyAlignment="1">
      <alignment horizontal="center" wrapText="1"/>
    </xf>
    <xf numFmtId="0" fontId="8" fillId="4" borderId="0" xfId="0" applyFont="1" applyFill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4" borderId="3" xfId="0" applyFont="1" applyFill="1" applyBorder="1" applyAlignment="1">
      <alignment vertical="top" wrapText="1"/>
    </xf>
    <xf numFmtId="0" fontId="8" fillId="4" borderId="3" xfId="18" applyFont="1" applyFill="1" applyBorder="1" applyAlignment="1">
      <alignment horizontal="left"/>
    </xf>
    <xf numFmtId="49" fontId="8" fillId="0" borderId="3" xfId="0" applyNumberFormat="1" applyFont="1" applyBorder="1" applyAlignment="1">
      <alignment horizontal="center" vertical="top" wrapText="1"/>
    </xf>
    <xf numFmtId="0" fontId="8" fillId="4" borderId="9" xfId="0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/>
    </xf>
    <xf numFmtId="49" fontId="8" fillId="4" borderId="13" xfId="0" applyNumberFormat="1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7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wrapText="1"/>
    </xf>
    <xf numFmtId="0" fontId="7" fillId="0" borderId="14" xfId="0" applyFont="1" applyBorder="1" applyAlignment="1">
      <alignment horizontal="center" vertical="center" wrapText="1"/>
    </xf>
    <xf numFmtId="167" fontId="7" fillId="0" borderId="14" xfId="0" applyNumberFormat="1" applyFont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center" wrapText="1"/>
    </xf>
    <xf numFmtId="0" fontId="8" fillId="4" borderId="3" xfId="8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3" xfId="19" applyFont="1" applyFill="1" applyBorder="1" applyAlignment="1">
      <alignment horizontal="center" vertical="center"/>
    </xf>
    <xf numFmtId="0" fontId="8" fillId="4" borderId="3" xfId="18" applyFont="1" applyFill="1" applyBorder="1" applyAlignment="1">
      <alignment horizontal="center" vertical="center"/>
    </xf>
    <xf numFmtId="2" fontId="8" fillId="4" borderId="3" xfId="18" applyNumberFormat="1" applyFont="1" applyFill="1" applyBorder="1" applyAlignment="1">
      <alignment horizontal="center" vertical="center"/>
    </xf>
    <xf numFmtId="2" fontId="8" fillId="4" borderId="3" xfId="19" applyNumberFormat="1" applyFont="1" applyFill="1" applyBorder="1" applyAlignment="1">
      <alignment horizontal="center" vertical="center"/>
    </xf>
    <xf numFmtId="167" fontId="26" fillId="4" borderId="3" xfId="0" applyNumberFormat="1" applyFont="1" applyFill="1" applyBorder="1" applyAlignment="1">
      <alignment horizontal="center" vertical="center" wrapText="1"/>
    </xf>
    <xf numFmtId="0" fontId="8" fillId="4" borderId="2" xfId="18" applyFont="1" applyFill="1" applyBorder="1" applyAlignment="1">
      <alignment horizontal="center"/>
    </xf>
    <xf numFmtId="0" fontId="13" fillId="4" borderId="4" xfId="22" applyFont="1" applyFill="1" applyBorder="1" applyAlignment="1">
      <alignment horizontal="center" vertical="center"/>
    </xf>
    <xf numFmtId="0" fontId="8" fillId="4" borderId="4" xfId="20" applyFont="1" applyFill="1" applyBorder="1" applyAlignment="1">
      <alignment horizontal="center" vertical="center" wrapText="1"/>
    </xf>
    <xf numFmtId="0" fontId="8" fillId="4" borderId="4" xfId="20" applyFont="1" applyFill="1" applyBorder="1" applyAlignment="1">
      <alignment horizontal="center" vertical="center"/>
    </xf>
    <xf numFmtId="2" fontId="8" fillId="4" borderId="4" xfId="20" applyNumberFormat="1" applyFont="1" applyFill="1" applyBorder="1" applyAlignment="1">
      <alignment horizontal="center" vertical="center"/>
    </xf>
    <xf numFmtId="2" fontId="8" fillId="4" borderId="4" xfId="19" applyNumberFormat="1" applyFont="1" applyFill="1" applyBorder="1" applyAlignment="1">
      <alignment horizontal="center" vertical="center"/>
    </xf>
    <xf numFmtId="2" fontId="8" fillId="4" borderId="5" xfId="19" applyNumberFormat="1" applyFont="1" applyFill="1" applyBorder="1" applyAlignment="1">
      <alignment horizontal="center" vertical="center"/>
    </xf>
    <xf numFmtId="0" fontId="8" fillId="4" borderId="1" xfId="18" applyFont="1" applyFill="1" applyBorder="1" applyAlignment="1">
      <alignment horizontal="center"/>
    </xf>
    <xf numFmtId="0" fontId="7" fillId="4" borderId="8" xfId="22" applyFont="1" applyFill="1" applyBorder="1" applyAlignment="1">
      <alignment horizontal="left" vertical="center"/>
    </xf>
    <xf numFmtId="0" fontId="7" fillId="4" borderId="6" xfId="20" applyFont="1" applyFill="1" applyBorder="1" applyAlignment="1">
      <alignment horizontal="center" vertical="center" wrapText="1"/>
    </xf>
    <xf numFmtId="0" fontId="7" fillId="4" borderId="6" xfId="20" applyFont="1" applyFill="1" applyBorder="1" applyAlignment="1">
      <alignment horizontal="center" vertical="center"/>
    </xf>
    <xf numFmtId="2" fontId="7" fillId="4" borderId="6" xfId="20" applyNumberFormat="1" applyFont="1" applyFill="1" applyBorder="1" applyAlignment="1">
      <alignment horizontal="center" vertical="center"/>
    </xf>
    <xf numFmtId="2" fontId="8" fillId="4" borderId="6" xfId="20" applyNumberFormat="1" applyFont="1" applyFill="1" applyBorder="1" applyAlignment="1">
      <alignment horizontal="center" vertical="center"/>
    </xf>
    <xf numFmtId="2" fontId="8" fillId="4" borderId="6" xfId="19" applyNumberFormat="1" applyFont="1" applyFill="1" applyBorder="1" applyAlignment="1">
      <alignment horizontal="center" vertical="center"/>
    </xf>
    <xf numFmtId="0" fontId="8" fillId="4" borderId="14" xfId="18" applyFont="1" applyFill="1" applyBorder="1" applyAlignment="1">
      <alignment horizontal="center"/>
    </xf>
    <xf numFmtId="0" fontId="8" fillId="4" borderId="5" xfId="18" applyFont="1" applyFill="1" applyBorder="1" applyAlignment="1">
      <alignment horizontal="left"/>
    </xf>
    <xf numFmtId="0" fontId="8" fillId="4" borderId="3" xfId="18" applyFont="1" applyFill="1" applyBorder="1" applyAlignment="1">
      <alignment horizontal="center" vertical="center" wrapText="1"/>
    </xf>
    <xf numFmtId="0" fontId="7" fillId="4" borderId="3" xfId="20" applyFont="1" applyFill="1" applyBorder="1" applyAlignment="1">
      <alignment horizontal="center" vertical="center" wrapText="1"/>
    </xf>
    <xf numFmtId="0" fontId="7" fillId="4" borderId="3" xfId="20" applyFont="1" applyFill="1" applyBorder="1" applyAlignment="1">
      <alignment horizontal="center" vertical="center"/>
    </xf>
    <xf numFmtId="2" fontId="7" fillId="4" borderId="3" xfId="20" applyNumberFormat="1" applyFont="1" applyFill="1" applyBorder="1" applyAlignment="1">
      <alignment horizontal="center" vertical="center"/>
    </xf>
    <xf numFmtId="2" fontId="8" fillId="4" borderId="3" xfId="20" applyNumberFormat="1" applyFont="1" applyFill="1" applyBorder="1" applyAlignment="1">
      <alignment horizontal="center" vertical="center"/>
    </xf>
    <xf numFmtId="0" fontId="8" fillId="4" borderId="15" xfId="22" applyFont="1" applyFill="1" applyBorder="1" applyAlignment="1">
      <alignment horizontal="left" vertical="center"/>
    </xf>
    <xf numFmtId="0" fontId="8" fillId="4" borderId="1" xfId="20" applyFont="1" applyFill="1" applyBorder="1" applyAlignment="1">
      <alignment horizontal="center" vertical="center" wrapText="1"/>
    </xf>
    <xf numFmtId="0" fontId="8" fillId="4" borderId="1" xfId="20" applyFont="1" applyFill="1" applyBorder="1" applyAlignment="1">
      <alignment horizontal="center" vertical="center"/>
    </xf>
    <xf numFmtId="2" fontId="8" fillId="4" borderId="1" xfId="20" applyNumberFormat="1" applyFont="1" applyFill="1" applyBorder="1" applyAlignment="1">
      <alignment horizontal="center" vertical="center"/>
    </xf>
    <xf numFmtId="0" fontId="8" fillId="4" borderId="1" xfId="18" applyFont="1" applyFill="1" applyBorder="1" applyAlignment="1">
      <alignment horizontal="center" vertical="center"/>
    </xf>
    <xf numFmtId="0" fontId="7" fillId="4" borderId="5" xfId="22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8" fillId="4" borderId="1" xfId="18" applyFont="1" applyFill="1" applyBorder="1" applyAlignment="1">
      <alignment horizontal="left"/>
    </xf>
    <xf numFmtId="2" fontId="8" fillId="4" borderId="1" xfId="18" applyNumberFormat="1" applyFont="1" applyFill="1" applyBorder="1" applyAlignment="1">
      <alignment horizontal="center" vertical="center"/>
    </xf>
    <xf numFmtId="0" fontId="8" fillId="4" borderId="1" xfId="20" applyFont="1" applyFill="1" applyBorder="1" applyAlignment="1">
      <alignment horizontal="left"/>
    </xf>
    <xf numFmtId="2" fontId="8" fillId="4" borderId="1" xfId="19" applyNumberFormat="1" applyFont="1" applyFill="1" applyBorder="1" applyAlignment="1">
      <alignment horizontal="center" vertical="center"/>
    </xf>
    <xf numFmtId="0" fontId="7" fillId="4" borderId="5" xfId="20" applyFont="1" applyFill="1" applyBorder="1" applyAlignment="1">
      <alignment horizontal="left"/>
    </xf>
    <xf numFmtId="0" fontId="7" fillId="4" borderId="1" xfId="18" applyFont="1" applyFill="1" applyBorder="1" applyAlignment="1">
      <alignment horizontal="center" vertical="center"/>
    </xf>
    <xf numFmtId="2" fontId="7" fillId="4" borderId="1" xfId="18" applyNumberFormat="1" applyFont="1" applyFill="1" applyBorder="1" applyAlignment="1">
      <alignment horizontal="center" vertical="center"/>
    </xf>
    <xf numFmtId="0" fontId="8" fillId="4" borderId="5" xfId="20" applyFont="1" applyFill="1" applyBorder="1" applyAlignment="1">
      <alignment horizontal="left"/>
    </xf>
    <xf numFmtId="0" fontId="8" fillId="4" borderId="15" xfId="0" applyFont="1" applyFill="1" applyBorder="1" applyAlignment="1">
      <alignment horizontal="left" vertical="center" wrapText="1"/>
    </xf>
    <xf numFmtId="49" fontId="8" fillId="4" borderId="13" xfId="0" applyNumberFormat="1" applyFont="1" applyFill="1" applyBorder="1" applyAlignment="1">
      <alignment horizontal="center" vertical="top"/>
    </xf>
    <xf numFmtId="2" fontId="7" fillId="4" borderId="6" xfId="0" applyNumberFormat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top" wrapText="1"/>
    </xf>
    <xf numFmtId="0" fontId="8" fillId="4" borderId="0" xfId="18" applyFont="1" applyFill="1" applyAlignment="1">
      <alignment horizontal="center"/>
    </xf>
    <xf numFmtId="0" fontId="8" fillId="4" borderId="7" xfId="18" applyFont="1" applyFill="1" applyBorder="1" applyAlignment="1">
      <alignment horizontal="center"/>
    </xf>
    <xf numFmtId="0" fontId="8" fillId="4" borderId="6" xfId="0" applyFont="1" applyFill="1" applyBorder="1" applyAlignment="1">
      <alignment horizontal="left" vertical="center" wrapText="1"/>
    </xf>
    <xf numFmtId="0" fontId="8" fillId="4" borderId="11" xfId="18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top" wrapText="1"/>
    </xf>
    <xf numFmtId="0" fontId="7" fillId="4" borderId="6" xfId="0" quotePrefix="1" applyFont="1" applyFill="1" applyBorder="1" applyAlignment="1">
      <alignment horizontal="center" vertical="center" wrapText="1"/>
    </xf>
    <xf numFmtId="0" fontId="8" fillId="4" borderId="3" xfId="18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7" fillId="4" borderId="4" xfId="0" applyFont="1" applyFill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2" fontId="17" fillId="0" borderId="4" xfId="0" applyNumberFormat="1" applyFont="1" applyBorder="1" applyAlignment="1">
      <alignment horizontal="center" vertical="top" wrapText="1"/>
    </xf>
    <xf numFmtId="2" fontId="17" fillId="0" borderId="5" xfId="0" applyNumberFormat="1" applyFont="1" applyBorder="1" applyAlignment="1">
      <alignment horizontal="center" vertical="top" wrapText="1"/>
    </xf>
    <xf numFmtId="2" fontId="8" fillId="4" borderId="3" xfId="14" applyNumberFormat="1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vertical="center" wrapText="1"/>
    </xf>
    <xf numFmtId="0" fontId="8" fillId="0" borderId="1" xfId="0" quotePrefix="1" applyFont="1" applyBorder="1" applyAlignment="1">
      <alignment horizontal="left" vertical="top" wrapText="1"/>
    </xf>
    <xf numFmtId="0" fontId="7" fillId="0" borderId="3" xfId="0" quotePrefix="1" applyFont="1" applyBorder="1" applyAlignment="1">
      <alignment horizontal="left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2" fontId="8" fillId="0" borderId="3" xfId="11" applyNumberFormat="1" applyFont="1" applyBorder="1" applyAlignment="1">
      <alignment horizontal="center" vertical="center" wrapText="1"/>
    </xf>
    <xf numFmtId="2" fontId="8" fillId="4" borderId="3" xfId="16" applyNumberFormat="1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 vertical="center"/>
    </xf>
    <xf numFmtId="2" fontId="7" fillId="4" borderId="6" xfId="0" applyNumberFormat="1" applyFont="1" applyFill="1" applyBorder="1" applyAlignment="1">
      <alignment horizontal="center" vertical="center"/>
    </xf>
    <xf numFmtId="0" fontId="27" fillId="4" borderId="3" xfId="0" applyFont="1" applyFill="1" applyBorder="1" applyAlignment="1">
      <alignment horizontal="left" vertical="top" wrapText="1"/>
    </xf>
    <xf numFmtId="166" fontId="17" fillId="4" borderId="3" xfId="2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19" fillId="0" borderId="3" xfId="0" applyFont="1" applyBorder="1"/>
    <xf numFmtId="2" fontId="25" fillId="0" borderId="3" xfId="0" applyNumberFormat="1" applyFont="1" applyBorder="1" applyAlignment="1">
      <alignment horizontal="center"/>
    </xf>
    <xf numFmtId="0" fontId="25" fillId="0" borderId="3" xfId="0" applyFont="1" applyBorder="1"/>
    <xf numFmtId="9" fontId="25" fillId="0" borderId="3" xfId="0" applyNumberFormat="1" applyFont="1" applyBorder="1" applyAlignment="1">
      <alignment horizontal="center"/>
    </xf>
    <xf numFmtId="0" fontId="26" fillId="0" borderId="3" xfId="0" applyFont="1" applyBorder="1" applyAlignment="1">
      <alignment horizontal="left" vertical="center"/>
    </xf>
    <xf numFmtId="2" fontId="26" fillId="0" borderId="3" xfId="0" applyNumberFormat="1" applyFont="1" applyBorder="1" applyAlignment="1">
      <alignment horizontal="center"/>
    </xf>
    <xf numFmtId="0" fontId="26" fillId="0" borderId="3" xfId="0" applyFont="1" applyBorder="1" applyAlignment="1">
      <alignment horizontal="center" vertical="center"/>
    </xf>
    <xf numFmtId="9" fontId="26" fillId="0" borderId="3" xfId="0" applyNumberFormat="1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2" fontId="26" fillId="0" borderId="3" xfId="0" applyNumberFormat="1" applyFont="1" applyBorder="1" applyAlignment="1">
      <alignment horizontal="center" vertical="center"/>
    </xf>
    <xf numFmtId="2" fontId="25" fillId="0" borderId="3" xfId="0" applyNumberFormat="1" applyFont="1" applyBorder="1" applyAlignment="1">
      <alignment horizontal="center" vertical="center"/>
    </xf>
    <xf numFmtId="49" fontId="8" fillId="4" borderId="14" xfId="0" applyNumberFormat="1" applyFont="1" applyFill="1" applyBorder="1" applyAlignment="1">
      <alignment horizontal="center" vertical="top"/>
    </xf>
    <xf numFmtId="0" fontId="7" fillId="4" borderId="3" xfId="18" applyFont="1" applyFill="1" applyBorder="1" applyAlignment="1">
      <alignment horizontal="left" wrapText="1"/>
    </xf>
    <xf numFmtId="0" fontId="8" fillId="4" borderId="1" xfId="13" applyFont="1" applyFill="1" applyBorder="1" applyAlignment="1">
      <alignment horizontal="left" vertical="top" wrapText="1"/>
    </xf>
    <xf numFmtId="0" fontId="8" fillId="4" borderId="1" xfId="13" applyFont="1" applyFill="1" applyBorder="1" applyAlignment="1">
      <alignment horizontal="center" vertical="center"/>
    </xf>
    <xf numFmtId="0" fontId="8" fillId="4" borderId="3" xfId="13" applyFont="1" applyFill="1" applyBorder="1" applyAlignment="1">
      <alignment horizontal="center" vertical="top" wrapText="1"/>
    </xf>
    <xf numFmtId="2" fontId="8" fillId="4" borderId="3" xfId="13" applyNumberFormat="1" applyFont="1" applyFill="1" applyBorder="1" applyAlignment="1">
      <alignment horizontal="center" vertical="top" wrapText="1"/>
    </xf>
    <xf numFmtId="2" fontId="8" fillId="4" borderId="6" xfId="13" applyNumberFormat="1" applyFont="1" applyFill="1" applyBorder="1" applyAlignment="1">
      <alignment horizontal="center" vertical="top" wrapText="1"/>
    </xf>
    <xf numFmtId="2" fontId="8" fillId="4" borderId="6" xfId="15" applyNumberFormat="1" applyFont="1" applyFill="1" applyBorder="1" applyAlignment="1">
      <alignment horizontal="center" vertical="top" wrapText="1"/>
    </xf>
    <xf numFmtId="0" fontId="8" fillId="4" borderId="1" xfId="13" applyFont="1" applyFill="1" applyBorder="1" applyAlignment="1">
      <alignment horizontal="center" vertical="top" wrapText="1"/>
    </xf>
    <xf numFmtId="2" fontId="8" fillId="4" borderId="1" xfId="13" applyNumberFormat="1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left" vertical="center" wrapText="1"/>
    </xf>
    <xf numFmtId="0" fontId="7" fillId="4" borderId="3" xfId="0" quotePrefix="1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/>
    </xf>
    <xf numFmtId="0" fontId="7" fillId="4" borderId="3" xfId="0" quotePrefix="1" applyFont="1" applyFill="1" applyBorder="1" applyAlignment="1">
      <alignment horizontal="left" vertical="top" wrapText="1"/>
    </xf>
    <xf numFmtId="2" fontId="7" fillId="4" borderId="6" xfId="0" quotePrefix="1" applyNumberFormat="1" applyFont="1" applyFill="1" applyBorder="1" applyAlignment="1">
      <alignment horizontal="center" vertical="center" wrapText="1"/>
    </xf>
    <xf numFmtId="0" fontId="8" fillId="4" borderId="3" xfId="0" quotePrefix="1" applyFont="1" applyFill="1" applyBorder="1" applyAlignment="1">
      <alignment horizontal="left" vertical="top" wrapText="1"/>
    </xf>
    <xf numFmtId="2" fontId="8" fillId="4" borderId="3" xfId="0" quotePrefix="1" applyNumberFormat="1" applyFont="1" applyFill="1" applyBorder="1" applyAlignment="1">
      <alignment horizontal="center" wrapText="1"/>
    </xf>
    <xf numFmtId="2" fontId="7" fillId="4" borderId="3" xfId="0" quotePrefix="1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2" fontId="8" fillId="0" borderId="3" xfId="6" applyNumberFormat="1" applyFont="1" applyFill="1" applyBorder="1" applyAlignment="1">
      <alignment horizontal="center" vertical="center"/>
    </xf>
    <xf numFmtId="2" fontId="8" fillId="0" borderId="1" xfId="6" applyNumberFormat="1" applyFont="1" applyFill="1" applyBorder="1" applyAlignment="1">
      <alignment horizontal="center" vertical="center"/>
    </xf>
    <xf numFmtId="2" fontId="7" fillId="0" borderId="3" xfId="6" applyNumberFormat="1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wrapText="1"/>
    </xf>
    <xf numFmtId="2" fontId="8" fillId="4" borderId="14" xfId="0" applyNumberFormat="1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left" vertical="top" wrapText="1"/>
    </xf>
    <xf numFmtId="0" fontId="7" fillId="4" borderId="14" xfId="0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top" wrapText="1"/>
    </xf>
    <xf numFmtId="0" fontId="8" fillId="4" borderId="13" xfId="18" applyFont="1" applyFill="1" applyBorder="1" applyAlignment="1">
      <alignment horizontal="center"/>
    </xf>
    <xf numFmtId="0" fontId="8" fillId="4" borderId="10" xfId="18" applyFont="1" applyFill="1" applyBorder="1" applyAlignment="1">
      <alignment horizontal="center"/>
    </xf>
    <xf numFmtId="0" fontId="7" fillId="4" borderId="2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8" fillId="4" borderId="1" xfId="0" quotePrefix="1" applyFont="1" applyFill="1" applyBorder="1" applyAlignment="1">
      <alignment horizontal="center" vertical="top" wrapText="1"/>
    </xf>
    <xf numFmtId="49" fontId="7" fillId="4" borderId="3" xfId="0" quotePrefix="1" applyNumberFormat="1" applyFont="1" applyFill="1" applyBorder="1" applyAlignment="1">
      <alignment horizontal="center" vertical="center" wrapText="1"/>
    </xf>
    <xf numFmtId="0" fontId="8" fillId="4" borderId="3" xfId="0" quotePrefix="1" applyFont="1" applyFill="1" applyBorder="1" applyAlignment="1">
      <alignment horizontal="center" vertical="top" wrapText="1"/>
    </xf>
    <xf numFmtId="1" fontId="8" fillId="4" borderId="3" xfId="0" quotePrefix="1" applyNumberFormat="1" applyFont="1" applyFill="1" applyBorder="1" applyAlignment="1">
      <alignment horizontal="center" vertical="top" wrapText="1"/>
    </xf>
    <xf numFmtId="0" fontId="8" fillId="4" borderId="14" xfId="0" quotePrefix="1" applyFont="1" applyFill="1" applyBorder="1" applyAlignment="1">
      <alignment horizontal="center" vertical="top" wrapText="1"/>
    </xf>
    <xf numFmtId="2" fontId="8" fillId="4" borderId="3" xfId="0" quotePrefix="1" applyNumberFormat="1" applyFont="1" applyFill="1" applyBorder="1" applyAlignment="1">
      <alignment horizontal="center" vertical="top" wrapText="1"/>
    </xf>
    <xf numFmtId="0" fontId="8" fillId="4" borderId="1" xfId="0" quotePrefix="1" applyFont="1" applyFill="1" applyBorder="1" applyAlignment="1">
      <alignment horizontal="center" vertical="center" wrapText="1"/>
    </xf>
    <xf numFmtId="2" fontId="8" fillId="4" borderId="7" xfId="0" applyNumberFormat="1" applyFont="1" applyFill="1" applyBorder="1" applyAlignment="1">
      <alignment horizontal="center" vertical="top" wrapText="1"/>
    </xf>
    <xf numFmtId="2" fontId="8" fillId="4" borderId="8" xfId="0" applyNumberFormat="1" applyFont="1" applyFill="1" applyBorder="1" applyAlignment="1">
      <alignment horizontal="center" vertical="top" wrapText="1"/>
    </xf>
    <xf numFmtId="2" fontId="7" fillId="4" borderId="6" xfId="0" applyNumberFormat="1" applyFont="1" applyFill="1" applyBorder="1" applyAlignment="1">
      <alignment horizontal="center" vertical="top" wrapText="1"/>
    </xf>
    <xf numFmtId="9" fontId="7" fillId="4" borderId="3" xfId="0" applyNumberFormat="1" applyFont="1" applyFill="1" applyBorder="1" applyAlignment="1">
      <alignment horizontal="center" vertical="top" wrapText="1"/>
    </xf>
    <xf numFmtId="1" fontId="9" fillId="4" borderId="3" xfId="0" applyNumberFormat="1" applyFont="1" applyFill="1" applyBorder="1" applyAlignment="1">
      <alignment horizontal="center" vertical="center" wrapText="1"/>
    </xf>
    <xf numFmtId="49" fontId="8" fillId="4" borderId="0" xfId="0" applyNumberFormat="1" applyFont="1" applyFill="1" applyAlignment="1">
      <alignment horizontal="center" vertical="top" wrapText="1"/>
    </xf>
    <xf numFmtId="0" fontId="9" fillId="4" borderId="3" xfId="0" applyFont="1" applyFill="1" applyBorder="1" applyAlignment="1">
      <alignment horizontal="center" wrapText="1"/>
    </xf>
    <xf numFmtId="9" fontId="9" fillId="4" borderId="3" xfId="0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49" fontId="8" fillId="4" borderId="13" xfId="0" applyNumberFormat="1" applyFont="1" applyFill="1" applyBorder="1" applyAlignment="1">
      <alignment horizontal="center" vertical="top" wrapText="1"/>
    </xf>
    <xf numFmtId="2" fontId="7" fillId="4" borderId="2" xfId="0" applyNumberFormat="1" applyFont="1" applyFill="1" applyBorder="1" applyAlignment="1">
      <alignment horizontal="center" vertical="top" wrapText="1"/>
    </xf>
    <xf numFmtId="0" fontId="8" fillId="4" borderId="0" xfId="0" applyFont="1" applyFill="1"/>
    <xf numFmtId="0" fontId="8" fillId="4" borderId="3" xfId="0" applyFont="1" applyFill="1" applyBorder="1"/>
    <xf numFmtId="2" fontId="7" fillId="4" borderId="3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2" fontId="8" fillId="0" borderId="3" xfId="6" quotePrefix="1" applyNumberFormat="1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left" vertical="top" wrapText="1"/>
    </xf>
    <xf numFmtId="0" fontId="7" fillId="4" borderId="3" xfId="14" applyFont="1" applyFill="1" applyBorder="1" applyAlignment="1">
      <alignment horizontal="left" vertical="top" wrapText="1"/>
    </xf>
    <xf numFmtId="0" fontId="7" fillId="4" borderId="3" xfId="14" applyFont="1" applyFill="1" applyBorder="1" applyAlignment="1">
      <alignment horizontal="center" vertical="center" wrapText="1"/>
    </xf>
    <xf numFmtId="2" fontId="7" fillId="4" borderId="3" xfId="14" applyNumberFormat="1" applyFont="1" applyFill="1" applyBorder="1" applyAlignment="1">
      <alignment horizontal="center" vertical="center" wrapText="1"/>
    </xf>
    <xf numFmtId="0" fontId="8" fillId="4" borderId="14" xfId="20" applyFont="1" applyFill="1" applyBorder="1" applyAlignment="1">
      <alignment horizontal="center"/>
    </xf>
    <xf numFmtId="0" fontId="8" fillId="4" borderId="3" xfId="17" applyFont="1" applyFill="1" applyBorder="1" applyAlignment="1">
      <alignment horizontal="center" vertical="center" wrapText="1"/>
    </xf>
    <xf numFmtId="2" fontId="8" fillId="0" borderId="3" xfId="14" applyNumberFormat="1" applyFont="1" applyBorder="1" applyAlignment="1">
      <alignment horizontal="center" vertical="center" wrapText="1"/>
    </xf>
    <xf numFmtId="0" fontId="8" fillId="4" borderId="6" xfId="20" applyFont="1" applyFill="1" applyBorder="1" applyAlignment="1">
      <alignment horizontal="center"/>
    </xf>
    <xf numFmtId="0" fontId="8" fillId="0" borderId="3" xfId="14" applyFont="1" applyBorder="1" applyAlignment="1">
      <alignment horizontal="left" vertical="top" wrapText="1"/>
    </xf>
    <xf numFmtId="0" fontId="8" fillId="4" borderId="3" xfId="14" applyFont="1" applyFill="1" applyBorder="1" applyAlignment="1">
      <alignment horizontal="center" vertical="center" wrapText="1"/>
    </xf>
    <xf numFmtId="167" fontId="8" fillId="4" borderId="1" xfId="0" applyNumberFormat="1" applyFont="1" applyFill="1" applyBorder="1" applyAlignment="1">
      <alignment horizontal="center" vertical="center" wrapText="1"/>
    </xf>
    <xf numFmtId="0" fontId="8" fillId="4" borderId="1" xfId="19" applyFont="1" applyFill="1" applyBorder="1" applyAlignment="1">
      <alignment horizontal="center" vertical="center"/>
    </xf>
    <xf numFmtId="0" fontId="7" fillId="0" borderId="6" xfId="0" quotePrefix="1" applyFont="1" applyBorder="1" applyAlignment="1">
      <alignment horizontal="center" vertical="top" wrapText="1"/>
    </xf>
    <xf numFmtId="0" fontId="7" fillId="0" borderId="6" xfId="0" quotePrefix="1" applyFont="1" applyBorder="1" applyAlignment="1">
      <alignment horizontal="center" vertical="center" wrapText="1"/>
    </xf>
    <xf numFmtId="49" fontId="7" fillId="0" borderId="6" xfId="0" quotePrefix="1" applyNumberFormat="1" applyFont="1" applyBorder="1" applyAlignment="1">
      <alignment horizontal="center" vertical="center" wrapText="1"/>
    </xf>
    <xf numFmtId="2" fontId="7" fillId="0" borderId="6" xfId="0" quotePrefix="1" applyNumberFormat="1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top" wrapText="1"/>
    </xf>
    <xf numFmtId="0" fontId="7" fillId="4" borderId="8" xfId="0" quotePrefix="1" applyFont="1" applyFill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7" fillId="4" borderId="12" xfId="0" applyFont="1" applyFill="1" applyBorder="1" applyAlignment="1">
      <alignment vertical="center" wrapText="1"/>
    </xf>
    <xf numFmtId="2" fontId="8" fillId="0" borderId="1" xfId="6" quotePrefix="1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7" fillId="0" borderId="13" xfId="0" applyFont="1" applyBorder="1" applyAlignment="1">
      <alignment vertical="center"/>
    </xf>
    <xf numFmtId="0" fontId="28" fillId="0" borderId="0" xfId="14" applyFont="1" applyAlignment="1">
      <alignment horizontal="center" vertical="center" wrapText="1"/>
    </xf>
    <xf numFmtId="0" fontId="8" fillId="4" borderId="1" xfId="21" quotePrefix="1" applyFont="1" applyFill="1" applyBorder="1" applyAlignment="1">
      <alignment horizontal="center" vertical="center" wrapText="1"/>
    </xf>
    <xf numFmtId="1" fontId="8" fillId="4" borderId="1" xfId="21" quotePrefix="1" applyNumberFormat="1" applyFont="1" applyFill="1" applyBorder="1" applyAlignment="1">
      <alignment horizontal="center" vertical="center" wrapText="1"/>
    </xf>
    <xf numFmtId="0" fontId="25" fillId="0" borderId="0" xfId="14" applyFont="1" applyAlignment="1">
      <alignment horizontal="center" vertical="center" wrapText="1"/>
    </xf>
    <xf numFmtId="0" fontId="8" fillId="4" borderId="1" xfId="14" applyFont="1" applyFill="1" applyBorder="1" applyAlignment="1">
      <alignment horizontal="center" vertical="top" wrapText="1"/>
    </xf>
    <xf numFmtId="0" fontId="29" fillId="0" borderId="11" xfId="0" applyFont="1" applyBorder="1" applyAlignment="1">
      <alignment horizontal="left" vertical="center" wrapText="1" indent="1"/>
    </xf>
    <xf numFmtId="2" fontId="8" fillId="4" borderId="6" xfId="0" applyNumberFormat="1" applyFont="1" applyFill="1" applyBorder="1" applyAlignment="1">
      <alignment horizontal="center" vertical="center"/>
    </xf>
    <xf numFmtId="0" fontId="0" fillId="4" borderId="3" xfId="0" applyFill="1" applyBorder="1"/>
    <xf numFmtId="0" fontId="0" fillId="4" borderId="15" xfId="0" applyFill="1" applyBorder="1"/>
    <xf numFmtId="0" fontId="9" fillId="4" borderId="5" xfId="0" applyFont="1" applyFill="1" applyBorder="1" applyAlignment="1">
      <alignment horizontal="center" wrapText="1"/>
    </xf>
    <xf numFmtId="0" fontId="9" fillId="4" borderId="5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center" vertical="top" wrapText="1"/>
    </xf>
    <xf numFmtId="2" fontId="8" fillId="4" borderId="16" xfId="0" applyNumberFormat="1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/>
    </xf>
    <xf numFmtId="0" fontId="7" fillId="4" borderId="5" xfId="0" applyFont="1" applyFill="1" applyBorder="1"/>
    <xf numFmtId="0" fontId="13" fillId="4" borderId="4" xfId="20" applyFont="1" applyFill="1" applyBorder="1" applyAlignment="1">
      <alignment horizontal="center" vertical="center"/>
    </xf>
    <xf numFmtId="0" fontId="8" fillId="4" borderId="1" xfId="18" applyFont="1" applyFill="1" applyBorder="1" applyAlignment="1">
      <alignment horizontal="center" vertical="top"/>
    </xf>
    <xf numFmtId="0" fontId="7" fillId="4" borderId="3" xfId="18" applyFont="1" applyFill="1" applyBorder="1" applyAlignment="1">
      <alignment horizontal="left" vertical="top" wrapText="1"/>
    </xf>
    <xf numFmtId="0" fontId="7" fillId="4" borderId="3" xfId="18" applyFont="1" applyFill="1" applyBorder="1" applyAlignment="1">
      <alignment horizontal="center" vertical="center"/>
    </xf>
    <xf numFmtId="2" fontId="7" fillId="4" borderId="3" xfId="18" applyNumberFormat="1" applyFont="1" applyFill="1" applyBorder="1" applyAlignment="1">
      <alignment horizontal="center" vertical="center"/>
    </xf>
    <xf numFmtId="0" fontId="8" fillId="4" borderId="1" xfId="20" applyFont="1" applyFill="1" applyBorder="1" applyAlignment="1">
      <alignment horizontal="center" vertical="top"/>
    </xf>
    <xf numFmtId="0" fontId="7" fillId="4" borderId="3" xfId="20" applyFont="1" applyFill="1" applyBorder="1" applyAlignment="1">
      <alignment horizontal="left" vertical="top" wrapText="1"/>
    </xf>
    <xf numFmtId="0" fontId="8" fillId="4" borderId="3" xfId="20" applyFont="1" applyFill="1" applyBorder="1" applyAlignment="1">
      <alignment horizontal="left"/>
    </xf>
    <xf numFmtId="0" fontId="8" fillId="4" borderId="3" xfId="20" applyFont="1" applyFill="1" applyBorder="1" applyAlignment="1">
      <alignment horizontal="center" vertical="center" wrapText="1"/>
    </xf>
    <xf numFmtId="0" fontId="8" fillId="4" borderId="3" xfId="17" applyFont="1" applyFill="1" applyBorder="1" applyAlignment="1">
      <alignment horizontal="left"/>
    </xf>
    <xf numFmtId="2" fontId="8" fillId="4" borderId="3" xfId="17" applyNumberFormat="1" applyFont="1" applyFill="1" applyBorder="1" applyAlignment="1">
      <alignment horizontal="center" vertical="center"/>
    </xf>
    <xf numFmtId="0" fontId="8" fillId="4" borderId="3" xfId="14" applyFont="1" applyFill="1" applyBorder="1" applyAlignment="1">
      <alignment horizontal="left" vertical="top" wrapText="1"/>
    </xf>
    <xf numFmtId="0" fontId="8" fillId="0" borderId="3" xfId="17" applyFont="1" applyBorder="1" applyAlignment="1">
      <alignment horizontal="left"/>
    </xf>
    <xf numFmtId="0" fontId="8" fillId="4" borderId="3" xfId="18" applyFont="1" applyFill="1" applyBorder="1" applyAlignment="1">
      <alignment horizontal="left" wrapText="1"/>
    </xf>
    <xf numFmtId="2" fontId="8" fillId="0" borderId="0" xfId="0" applyNumberFormat="1" applyFont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horizontal="justify" wrapText="1"/>
    </xf>
    <xf numFmtId="0" fontId="0" fillId="0" borderId="7" xfId="0" applyBorder="1" applyAlignment="1">
      <alignment horizontal="justify" wrapText="1"/>
    </xf>
    <xf numFmtId="0" fontId="0" fillId="0" borderId="8" xfId="0" applyBorder="1" applyAlignment="1">
      <alignment horizontal="justify" wrapText="1"/>
    </xf>
    <xf numFmtId="2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8" fillId="4" borderId="3" xfId="21" applyFont="1" applyFill="1" applyBorder="1" applyAlignment="1">
      <alignment horizontal="right" vertical="center" wrapText="1"/>
    </xf>
    <xf numFmtId="0" fontId="8" fillId="4" borderId="3" xfId="21" applyFont="1" applyFill="1" applyBorder="1" applyAlignment="1">
      <alignment horizontal="center" vertical="center" wrapText="1"/>
    </xf>
    <xf numFmtId="2" fontId="8" fillId="4" borderId="1" xfId="21" applyNumberFormat="1" applyFont="1" applyFill="1" applyBorder="1" applyAlignment="1">
      <alignment horizontal="center" vertical="center" wrapText="1"/>
    </xf>
    <xf numFmtId="2" fontId="8" fillId="4" borderId="6" xfId="21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4" xfId="0" quotePrefix="1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4" borderId="4" xfId="0" quotePrefix="1" applyFont="1" applyFill="1" applyBorder="1" applyAlignment="1">
      <alignment horizontal="center" vertical="top" wrapText="1"/>
    </xf>
    <xf numFmtId="0" fontId="2" fillId="4" borderId="10" xfId="0" quotePrefix="1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top"/>
    </xf>
    <xf numFmtId="49" fontId="8" fillId="4" borderId="14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center"/>
    </xf>
    <xf numFmtId="49" fontId="8" fillId="4" borderId="14" xfId="0" applyNumberFormat="1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top" wrapText="1"/>
    </xf>
    <xf numFmtId="0" fontId="13" fillId="4" borderId="4" xfId="0" quotePrefix="1" applyFont="1" applyFill="1" applyBorder="1" applyAlignment="1">
      <alignment horizontal="center" vertical="top" wrapText="1"/>
    </xf>
    <xf numFmtId="0" fontId="13" fillId="4" borderId="4" xfId="0" applyFont="1" applyFill="1" applyBorder="1" applyAlignment="1">
      <alignment horizontal="center" vertical="top" wrapText="1"/>
    </xf>
    <xf numFmtId="0" fontId="13" fillId="4" borderId="4" xfId="0" quotePrefix="1" applyFont="1" applyFill="1" applyBorder="1" applyAlignment="1">
      <alignment horizontal="center" vertical="center" wrapText="1"/>
    </xf>
    <xf numFmtId="0" fontId="13" fillId="4" borderId="13" xfId="0" quotePrefix="1" applyFont="1" applyFill="1" applyBorder="1" applyAlignment="1">
      <alignment horizontal="center" vertical="top" wrapText="1"/>
    </xf>
    <xf numFmtId="0" fontId="13" fillId="4" borderId="0" xfId="0" quotePrefix="1" applyFont="1" applyFill="1" applyAlignment="1">
      <alignment horizontal="center" vertical="top" wrapText="1"/>
    </xf>
    <xf numFmtId="0" fontId="13" fillId="4" borderId="7" xfId="0" quotePrefix="1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/>
    </xf>
    <xf numFmtId="0" fontId="8" fillId="4" borderId="13" xfId="0" applyFont="1" applyFill="1" applyBorder="1" applyAlignment="1">
      <alignment horizontal="center" vertical="top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0" xfId="0" quotePrefix="1" applyFont="1" applyAlignment="1">
      <alignment horizontal="center" vertical="top" wrapText="1"/>
    </xf>
    <xf numFmtId="0" fontId="13" fillId="0" borderId="7" xfId="0" quotePrefix="1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horizontal="justify" wrapText="1"/>
    </xf>
    <xf numFmtId="49" fontId="3" fillId="0" borderId="0" xfId="0" applyNumberFormat="1" applyFont="1" applyAlignment="1">
      <alignment horizontal="left" wrapText="1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0" fontId="3" fillId="0" borderId="9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2" fontId="3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2" xfId="0" applyFont="1" applyBorder="1" applyAlignment="1">
      <alignment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2" fontId="3" fillId="0" borderId="3" xfId="0" applyNumberFormat="1" applyFont="1" applyBorder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horizontal="justify" wrapText="1"/>
    </xf>
    <xf numFmtId="0" fontId="2" fillId="0" borderId="11" xfId="0" applyFont="1" applyBorder="1" applyAlignment="1">
      <alignment horizontal="justify" wrapText="1"/>
    </xf>
    <xf numFmtId="0" fontId="2" fillId="0" borderId="12" xfId="0" applyFont="1" applyBorder="1" applyAlignment="1">
      <alignment horizontal="justify" wrapText="1"/>
    </xf>
    <xf numFmtId="2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2" fontId="3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/>
    <xf numFmtId="0" fontId="2" fillId="0" borderId="0" xfId="0" applyFont="1" applyAlignment="1">
      <alignment horizontal="left" vertical="center"/>
    </xf>
  </cellXfs>
  <cellStyles count="24">
    <cellStyle name="Bad 2" xfId="1" xr:uid="{19E6A331-3770-4F6D-AC23-C60D258A5828}"/>
    <cellStyle name="Comma" xfId="2" builtinId="3"/>
    <cellStyle name="Comma 2" xfId="3" xr:uid="{9835A370-3EEA-4EE7-8556-C0F3419290A0}"/>
    <cellStyle name="Comma 3" xfId="4" xr:uid="{691669B9-9C98-482E-98A6-21FC9CCEDED0}"/>
    <cellStyle name="Comma 51" xfId="5" xr:uid="{A0CB8D57-4671-4909-9B51-321752A3B707}"/>
    <cellStyle name="Currency 2 3" xfId="6" xr:uid="{B61B2256-D0F6-49B7-A20C-4E2099D3C323}"/>
    <cellStyle name="Normal" xfId="0" builtinId="0"/>
    <cellStyle name="Normal 14 3" xfId="7" xr:uid="{93CB5B7E-2AD7-4E02-83E2-F429C5BB2572}"/>
    <cellStyle name="Normal 14_axalqalaqis skola " xfId="8" xr:uid="{02615CF0-09CC-4046-A0F0-10CF4C99C681}"/>
    <cellStyle name="Normal 17" xfId="9" xr:uid="{0255EBC1-EBA2-45CF-8823-E7E32800EF20}"/>
    <cellStyle name="Normal 17 3" xfId="10" xr:uid="{ACA74443-3D86-4157-AF98-FAB03D1CB732}"/>
    <cellStyle name="Normal 2" xfId="11" xr:uid="{1948AFEE-6DD3-4B8B-AC94-196D946CAC81}"/>
    <cellStyle name="Normal 29" xfId="12" xr:uid="{2616732C-D150-403B-B38C-B6B3174AF528}"/>
    <cellStyle name="Normal 52" xfId="13" xr:uid="{DB369304-AECA-4CDE-B029-FF33AAFBB0E6}"/>
    <cellStyle name="Normal 53" xfId="14" xr:uid="{ABEF2CEA-A992-45C6-AB2C-D7A7DEBF3060}"/>
    <cellStyle name="Normal 54" xfId="15" xr:uid="{24268574-D0D4-476F-8B6D-63B651A70EF6}"/>
    <cellStyle name="Normal_Book1 2" xfId="16" xr:uid="{B0C542E0-5D0F-41C9-B685-19B44A5FCFFF}"/>
    <cellStyle name="Normal_el.momaragebabenzo" xfId="17" xr:uid="{DE35829F-45BE-41FC-A51C-171B8BB12824}"/>
    <cellStyle name="Normal_sida kanalizaciadigomi" xfId="18" xr:uid="{50DDB4A3-DA3C-4B05-913D-51A1454EA215}"/>
    <cellStyle name="Normal_sida wyalsadeni 3" xfId="19" xr:uid="{3D9A95AE-163E-4D42-90A6-502315DC2C25}"/>
    <cellStyle name="Normal_sida wyalsadeni_xarGaRricxva  remonti maisuraZis q.transp. sammarTvelos" xfId="20" xr:uid="{D510058C-CD1F-42EB-BA09-BAEC31109F5A}"/>
    <cellStyle name="Normal_stadion-1" xfId="21" xr:uid="{BA33675A-9A63-4BCE-AB09-FB0A142A7978}"/>
    <cellStyle name="Style 1" xfId="22" xr:uid="{AA641C57-6F56-43BA-A2C2-EE7CF80F4243}"/>
    <cellStyle name="Обычный_SAN2008-I" xfId="23" xr:uid="{94616E47-376B-4DE2-999B-705FADF33119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19</xdr:row>
      <xdr:rowOff>0</xdr:rowOff>
    </xdr:from>
    <xdr:to>
      <xdr:col>2</xdr:col>
      <xdr:colOff>0</xdr:colOff>
      <xdr:row>21</xdr:row>
      <xdr:rowOff>9525</xdr:rowOff>
    </xdr:to>
    <xdr:sp macro="" textlink="">
      <xdr:nvSpPr>
        <xdr:cNvPr id="111461" name="Text Box 10">
          <a:extLst>
            <a:ext uri="{FF2B5EF4-FFF2-40B4-BE49-F238E27FC236}">
              <a16:creationId xmlns:a16="http://schemas.microsoft.com/office/drawing/2014/main" id="{A2230B94-4F53-95E2-8C90-B71F99C4EDC5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0</xdr:colOff>
      <xdr:row>21</xdr:row>
      <xdr:rowOff>9525</xdr:rowOff>
    </xdr:to>
    <xdr:sp macro="" textlink="">
      <xdr:nvSpPr>
        <xdr:cNvPr id="111462" name="Text Box 11">
          <a:extLst>
            <a:ext uri="{FF2B5EF4-FFF2-40B4-BE49-F238E27FC236}">
              <a16:creationId xmlns:a16="http://schemas.microsoft.com/office/drawing/2014/main" id="{9E657E41-4D8D-B361-EF9D-3A9772216D37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28575</xdr:rowOff>
    </xdr:to>
    <xdr:sp macro="" textlink="">
      <xdr:nvSpPr>
        <xdr:cNvPr id="111463" name="Text Box 65">
          <a:extLst>
            <a:ext uri="{FF2B5EF4-FFF2-40B4-BE49-F238E27FC236}">
              <a16:creationId xmlns:a16="http://schemas.microsoft.com/office/drawing/2014/main" id="{4A75C0D7-1323-EEBE-31AD-37480D6EBBBF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28575</xdr:rowOff>
    </xdr:to>
    <xdr:sp macro="" textlink="">
      <xdr:nvSpPr>
        <xdr:cNvPr id="111464" name="Text Box 91">
          <a:extLst>
            <a:ext uri="{FF2B5EF4-FFF2-40B4-BE49-F238E27FC236}">
              <a16:creationId xmlns:a16="http://schemas.microsoft.com/office/drawing/2014/main" id="{EADF8AF6-FADA-4534-F405-B73D0B8C69E2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28575</xdr:rowOff>
    </xdr:to>
    <xdr:sp macro="" textlink="">
      <xdr:nvSpPr>
        <xdr:cNvPr id="111465" name="Text Box 65">
          <a:extLst>
            <a:ext uri="{FF2B5EF4-FFF2-40B4-BE49-F238E27FC236}">
              <a16:creationId xmlns:a16="http://schemas.microsoft.com/office/drawing/2014/main" id="{2CC048D4-5BE5-3EE9-CFD8-34E4E0F5F49A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28575</xdr:rowOff>
    </xdr:to>
    <xdr:sp macro="" textlink="">
      <xdr:nvSpPr>
        <xdr:cNvPr id="111466" name="Text Box 91">
          <a:extLst>
            <a:ext uri="{FF2B5EF4-FFF2-40B4-BE49-F238E27FC236}">
              <a16:creationId xmlns:a16="http://schemas.microsoft.com/office/drawing/2014/main" id="{63351563-2AC7-6925-2278-C4F9B1A7F0A9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28575</xdr:rowOff>
    </xdr:to>
    <xdr:sp macro="" textlink="">
      <xdr:nvSpPr>
        <xdr:cNvPr id="111467" name="Text Box 46">
          <a:extLst>
            <a:ext uri="{FF2B5EF4-FFF2-40B4-BE49-F238E27FC236}">
              <a16:creationId xmlns:a16="http://schemas.microsoft.com/office/drawing/2014/main" id="{09C162D0-0A8F-F530-9FF9-A23F85BE09F3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28575</xdr:rowOff>
    </xdr:to>
    <xdr:sp macro="" textlink="">
      <xdr:nvSpPr>
        <xdr:cNvPr id="111468" name="Text Box 43">
          <a:extLst>
            <a:ext uri="{FF2B5EF4-FFF2-40B4-BE49-F238E27FC236}">
              <a16:creationId xmlns:a16="http://schemas.microsoft.com/office/drawing/2014/main" id="{5BAFB1F2-8781-8FF8-EE0E-595A984F757A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0</xdr:colOff>
      <xdr:row>21</xdr:row>
      <xdr:rowOff>28575</xdr:rowOff>
    </xdr:to>
    <xdr:sp macro="" textlink="">
      <xdr:nvSpPr>
        <xdr:cNvPr id="111469" name="Text Box 10">
          <a:extLst>
            <a:ext uri="{FF2B5EF4-FFF2-40B4-BE49-F238E27FC236}">
              <a16:creationId xmlns:a16="http://schemas.microsoft.com/office/drawing/2014/main" id="{188E7FEE-4780-982D-1870-C7FC9134577F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0</xdr:colOff>
      <xdr:row>21</xdr:row>
      <xdr:rowOff>28575</xdr:rowOff>
    </xdr:to>
    <xdr:sp macro="" textlink="">
      <xdr:nvSpPr>
        <xdr:cNvPr id="111470" name="Text Box 11">
          <a:extLst>
            <a:ext uri="{FF2B5EF4-FFF2-40B4-BE49-F238E27FC236}">
              <a16:creationId xmlns:a16="http://schemas.microsoft.com/office/drawing/2014/main" id="{C47C6D16-8F06-0764-1F0A-2B64F5FD64A6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111471" name="Text Box 65">
          <a:extLst>
            <a:ext uri="{FF2B5EF4-FFF2-40B4-BE49-F238E27FC236}">
              <a16:creationId xmlns:a16="http://schemas.microsoft.com/office/drawing/2014/main" id="{90BEE154-A86E-BE18-E14E-E17F3CF9259B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111472" name="Text Box 91">
          <a:extLst>
            <a:ext uri="{FF2B5EF4-FFF2-40B4-BE49-F238E27FC236}">
              <a16:creationId xmlns:a16="http://schemas.microsoft.com/office/drawing/2014/main" id="{D976B207-5574-C8B5-995F-2A9A472D6464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111473" name="Text Box 65">
          <a:extLst>
            <a:ext uri="{FF2B5EF4-FFF2-40B4-BE49-F238E27FC236}">
              <a16:creationId xmlns:a16="http://schemas.microsoft.com/office/drawing/2014/main" id="{6E40DECA-7C85-686D-B529-77DAE740A1D1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111474" name="Text Box 91">
          <a:extLst>
            <a:ext uri="{FF2B5EF4-FFF2-40B4-BE49-F238E27FC236}">
              <a16:creationId xmlns:a16="http://schemas.microsoft.com/office/drawing/2014/main" id="{C51F67BF-332E-FF2C-20A5-52917BC1157B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111475" name="Text Box 46">
          <a:extLst>
            <a:ext uri="{FF2B5EF4-FFF2-40B4-BE49-F238E27FC236}">
              <a16:creationId xmlns:a16="http://schemas.microsoft.com/office/drawing/2014/main" id="{225F666E-8AF3-510C-0155-84E6FA3ADD72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20</xdr:row>
      <xdr:rowOff>38100</xdr:rowOff>
    </xdr:to>
    <xdr:sp macro="" textlink="">
      <xdr:nvSpPr>
        <xdr:cNvPr id="111476" name="Text Box 43">
          <a:extLst>
            <a:ext uri="{FF2B5EF4-FFF2-40B4-BE49-F238E27FC236}">
              <a16:creationId xmlns:a16="http://schemas.microsoft.com/office/drawing/2014/main" id="{071DA92D-7C8D-03F5-F447-2B4EEF086E46}"/>
            </a:ext>
          </a:extLst>
        </xdr:cNvPr>
        <xdr:cNvSpPr txBox="1">
          <a:spLocks noChangeArrowheads="1"/>
        </xdr:cNvSpPr>
      </xdr:nvSpPr>
      <xdr:spPr bwMode="auto">
        <a:xfrm>
          <a:off x="5829300" y="588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11477" name="Text Box 65">
          <a:extLst>
            <a:ext uri="{FF2B5EF4-FFF2-40B4-BE49-F238E27FC236}">
              <a16:creationId xmlns:a16="http://schemas.microsoft.com/office/drawing/2014/main" id="{B6B0E90B-2F2D-1F9E-E28D-103FBF809CB4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11478" name="Text Box 91">
          <a:extLst>
            <a:ext uri="{FF2B5EF4-FFF2-40B4-BE49-F238E27FC236}">
              <a16:creationId xmlns:a16="http://schemas.microsoft.com/office/drawing/2014/main" id="{9A1E1834-95A7-5B21-66B6-74B734D093E5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11479" name="Text Box 65">
          <a:extLst>
            <a:ext uri="{FF2B5EF4-FFF2-40B4-BE49-F238E27FC236}">
              <a16:creationId xmlns:a16="http://schemas.microsoft.com/office/drawing/2014/main" id="{0D6AF2DA-E741-39AA-2828-53DE1A4BBE6B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11480" name="Text Box 91">
          <a:extLst>
            <a:ext uri="{FF2B5EF4-FFF2-40B4-BE49-F238E27FC236}">
              <a16:creationId xmlns:a16="http://schemas.microsoft.com/office/drawing/2014/main" id="{F7BF61EF-2DF4-9B1D-3FCA-4BFD58F8A476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11481" name="Text Box 46">
          <a:extLst>
            <a:ext uri="{FF2B5EF4-FFF2-40B4-BE49-F238E27FC236}">
              <a16:creationId xmlns:a16="http://schemas.microsoft.com/office/drawing/2014/main" id="{D73BBEF4-2235-8B99-5122-F46C8EA7A420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11482" name="Text Box 43">
          <a:extLst>
            <a:ext uri="{FF2B5EF4-FFF2-40B4-BE49-F238E27FC236}">
              <a16:creationId xmlns:a16="http://schemas.microsoft.com/office/drawing/2014/main" id="{3424CC02-4767-0961-C146-33A77D3EF11F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11483" name="Text Box 65">
          <a:extLst>
            <a:ext uri="{FF2B5EF4-FFF2-40B4-BE49-F238E27FC236}">
              <a16:creationId xmlns:a16="http://schemas.microsoft.com/office/drawing/2014/main" id="{345F79C1-BE1B-B10E-2927-7303D387296F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11484" name="Text Box 91">
          <a:extLst>
            <a:ext uri="{FF2B5EF4-FFF2-40B4-BE49-F238E27FC236}">
              <a16:creationId xmlns:a16="http://schemas.microsoft.com/office/drawing/2014/main" id="{C915DEB1-00F7-6A82-937F-99B67E68DED6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11485" name="Text Box 65">
          <a:extLst>
            <a:ext uri="{FF2B5EF4-FFF2-40B4-BE49-F238E27FC236}">
              <a16:creationId xmlns:a16="http://schemas.microsoft.com/office/drawing/2014/main" id="{8928B9AD-B0D4-D92A-38ED-44040106C66F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11486" name="Text Box 91">
          <a:extLst>
            <a:ext uri="{FF2B5EF4-FFF2-40B4-BE49-F238E27FC236}">
              <a16:creationId xmlns:a16="http://schemas.microsoft.com/office/drawing/2014/main" id="{9CD42666-0B8E-6C24-D79B-AFDD5DDA966C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11487" name="Text Box 46">
          <a:extLst>
            <a:ext uri="{FF2B5EF4-FFF2-40B4-BE49-F238E27FC236}">
              <a16:creationId xmlns:a16="http://schemas.microsoft.com/office/drawing/2014/main" id="{2CDF426B-DF62-5F10-5C5A-A80B939AD28C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276225</xdr:rowOff>
    </xdr:to>
    <xdr:sp macro="" textlink="">
      <xdr:nvSpPr>
        <xdr:cNvPr id="111488" name="Text Box 43">
          <a:extLst>
            <a:ext uri="{FF2B5EF4-FFF2-40B4-BE49-F238E27FC236}">
              <a16:creationId xmlns:a16="http://schemas.microsoft.com/office/drawing/2014/main" id="{FA6BA7EB-FB4A-EEB1-E4D2-F0E38E1720C0}"/>
            </a:ext>
          </a:extLst>
        </xdr:cNvPr>
        <xdr:cNvSpPr txBox="1">
          <a:spLocks noChangeArrowheads="1"/>
        </xdr:cNvSpPr>
      </xdr:nvSpPr>
      <xdr:spPr bwMode="auto">
        <a:xfrm>
          <a:off x="5829300" y="317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421" name="Text Box 68">
          <a:extLst>
            <a:ext uri="{FF2B5EF4-FFF2-40B4-BE49-F238E27FC236}">
              <a16:creationId xmlns:a16="http://schemas.microsoft.com/office/drawing/2014/main" id="{DC0F9D7D-36B2-06AF-B58B-7E6D5FECB3B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422" name="Text Box 69">
          <a:extLst>
            <a:ext uri="{FF2B5EF4-FFF2-40B4-BE49-F238E27FC236}">
              <a16:creationId xmlns:a16="http://schemas.microsoft.com/office/drawing/2014/main" id="{72D2C6EC-5E9A-DDB8-B52C-4F7E960DB62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423" name="Text Box 70">
          <a:extLst>
            <a:ext uri="{FF2B5EF4-FFF2-40B4-BE49-F238E27FC236}">
              <a16:creationId xmlns:a16="http://schemas.microsoft.com/office/drawing/2014/main" id="{A652F5C7-47A8-A20E-B0AE-862427D2F34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424" name="Text Box 71">
          <a:extLst>
            <a:ext uri="{FF2B5EF4-FFF2-40B4-BE49-F238E27FC236}">
              <a16:creationId xmlns:a16="http://schemas.microsoft.com/office/drawing/2014/main" id="{114C00C5-9628-C52C-F886-64AD24FDA2A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425" name="Text Box 72">
          <a:extLst>
            <a:ext uri="{FF2B5EF4-FFF2-40B4-BE49-F238E27FC236}">
              <a16:creationId xmlns:a16="http://schemas.microsoft.com/office/drawing/2014/main" id="{BB3B27B8-82D2-8574-F065-FA44C531B1E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426" name="Text Box 73">
          <a:extLst>
            <a:ext uri="{FF2B5EF4-FFF2-40B4-BE49-F238E27FC236}">
              <a16:creationId xmlns:a16="http://schemas.microsoft.com/office/drawing/2014/main" id="{AA04084F-A440-3C4C-666D-C3A49FAC0A7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27" name="Text Box 46">
          <a:extLst>
            <a:ext uri="{FF2B5EF4-FFF2-40B4-BE49-F238E27FC236}">
              <a16:creationId xmlns:a16="http://schemas.microsoft.com/office/drawing/2014/main" id="{7ABE183E-B2DB-902E-C9E7-62379062289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28" name="Text Box 43">
          <a:extLst>
            <a:ext uri="{FF2B5EF4-FFF2-40B4-BE49-F238E27FC236}">
              <a16:creationId xmlns:a16="http://schemas.microsoft.com/office/drawing/2014/main" id="{AF7C086E-FC3E-ACBB-F038-947EF7B2CAD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29" name="Text Box 46">
          <a:extLst>
            <a:ext uri="{FF2B5EF4-FFF2-40B4-BE49-F238E27FC236}">
              <a16:creationId xmlns:a16="http://schemas.microsoft.com/office/drawing/2014/main" id="{E5D9F904-B6FA-96FA-5390-CD1DEA9D42D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30" name="Text Box 43">
          <a:extLst>
            <a:ext uri="{FF2B5EF4-FFF2-40B4-BE49-F238E27FC236}">
              <a16:creationId xmlns:a16="http://schemas.microsoft.com/office/drawing/2014/main" id="{FBB1C498-ED37-D8C7-E134-2C34664C18B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161925</xdr:rowOff>
    </xdr:to>
    <xdr:sp macro="" textlink="">
      <xdr:nvSpPr>
        <xdr:cNvPr id="132431" name="Text Box 10">
          <a:extLst>
            <a:ext uri="{FF2B5EF4-FFF2-40B4-BE49-F238E27FC236}">
              <a16:creationId xmlns:a16="http://schemas.microsoft.com/office/drawing/2014/main" id="{9D144F52-424B-F766-6218-30BC2718220A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161925</xdr:rowOff>
    </xdr:to>
    <xdr:sp macro="" textlink="">
      <xdr:nvSpPr>
        <xdr:cNvPr id="132432" name="Text Box 11">
          <a:extLst>
            <a:ext uri="{FF2B5EF4-FFF2-40B4-BE49-F238E27FC236}">
              <a16:creationId xmlns:a16="http://schemas.microsoft.com/office/drawing/2014/main" id="{4768375A-BB11-5A10-D2AC-127AC56E4DE5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161925</xdr:rowOff>
    </xdr:to>
    <xdr:sp macro="" textlink="">
      <xdr:nvSpPr>
        <xdr:cNvPr id="132433" name="Text Box 65">
          <a:extLst>
            <a:ext uri="{FF2B5EF4-FFF2-40B4-BE49-F238E27FC236}">
              <a16:creationId xmlns:a16="http://schemas.microsoft.com/office/drawing/2014/main" id="{39C0D029-8293-0A14-90E3-41B62991B1A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161925</xdr:rowOff>
    </xdr:to>
    <xdr:sp macro="" textlink="">
      <xdr:nvSpPr>
        <xdr:cNvPr id="132434" name="Text Box 91">
          <a:extLst>
            <a:ext uri="{FF2B5EF4-FFF2-40B4-BE49-F238E27FC236}">
              <a16:creationId xmlns:a16="http://schemas.microsoft.com/office/drawing/2014/main" id="{736B7C4C-A1A9-D396-693A-7B3ED79EFD1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161925</xdr:rowOff>
    </xdr:to>
    <xdr:sp macro="" textlink="">
      <xdr:nvSpPr>
        <xdr:cNvPr id="132435" name="Text Box 65">
          <a:extLst>
            <a:ext uri="{FF2B5EF4-FFF2-40B4-BE49-F238E27FC236}">
              <a16:creationId xmlns:a16="http://schemas.microsoft.com/office/drawing/2014/main" id="{0E881464-1451-ACEF-7CB1-CB4A25B5A35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161925</xdr:rowOff>
    </xdr:to>
    <xdr:sp macro="" textlink="">
      <xdr:nvSpPr>
        <xdr:cNvPr id="132436" name="Text Box 91">
          <a:extLst>
            <a:ext uri="{FF2B5EF4-FFF2-40B4-BE49-F238E27FC236}">
              <a16:creationId xmlns:a16="http://schemas.microsoft.com/office/drawing/2014/main" id="{00175ABD-1A31-CAAC-4510-8AFBEF67752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32437" name="Text Box 46">
          <a:extLst>
            <a:ext uri="{FF2B5EF4-FFF2-40B4-BE49-F238E27FC236}">
              <a16:creationId xmlns:a16="http://schemas.microsoft.com/office/drawing/2014/main" id="{F00D5474-2299-E603-1AE6-6AFBFA894D7D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32438" name="Text Box 43">
          <a:extLst>
            <a:ext uri="{FF2B5EF4-FFF2-40B4-BE49-F238E27FC236}">
              <a16:creationId xmlns:a16="http://schemas.microsoft.com/office/drawing/2014/main" id="{DEDFFD9C-B387-4ACC-C3DC-671F2F0FC47C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39" name="Text Box 68">
          <a:extLst>
            <a:ext uri="{FF2B5EF4-FFF2-40B4-BE49-F238E27FC236}">
              <a16:creationId xmlns:a16="http://schemas.microsoft.com/office/drawing/2014/main" id="{D8A2E09A-3B8B-E084-2A6B-9140D9B9CA2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40" name="Text Box 69">
          <a:extLst>
            <a:ext uri="{FF2B5EF4-FFF2-40B4-BE49-F238E27FC236}">
              <a16:creationId xmlns:a16="http://schemas.microsoft.com/office/drawing/2014/main" id="{EB883515-E7E7-C424-4A68-7E04DBBD025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41" name="Text Box 70">
          <a:extLst>
            <a:ext uri="{FF2B5EF4-FFF2-40B4-BE49-F238E27FC236}">
              <a16:creationId xmlns:a16="http://schemas.microsoft.com/office/drawing/2014/main" id="{AAA91643-0F67-C80A-B944-BA6F3528F27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42" name="Text Box 71">
          <a:extLst>
            <a:ext uri="{FF2B5EF4-FFF2-40B4-BE49-F238E27FC236}">
              <a16:creationId xmlns:a16="http://schemas.microsoft.com/office/drawing/2014/main" id="{5C9FF4CB-EBB0-2107-C736-7D5B33A396E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43" name="Text Box 72">
          <a:extLst>
            <a:ext uri="{FF2B5EF4-FFF2-40B4-BE49-F238E27FC236}">
              <a16:creationId xmlns:a16="http://schemas.microsoft.com/office/drawing/2014/main" id="{35E92605-CF61-8DA7-C95F-0E0FD69821D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44" name="Text Box 73">
          <a:extLst>
            <a:ext uri="{FF2B5EF4-FFF2-40B4-BE49-F238E27FC236}">
              <a16:creationId xmlns:a16="http://schemas.microsoft.com/office/drawing/2014/main" id="{7D565E04-0C54-B2A4-A7F0-00849CFF334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45" name="Text Box 46">
          <a:extLst>
            <a:ext uri="{FF2B5EF4-FFF2-40B4-BE49-F238E27FC236}">
              <a16:creationId xmlns:a16="http://schemas.microsoft.com/office/drawing/2014/main" id="{C9541336-734B-8C91-C905-250266B73F3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46" name="Text Box 43">
          <a:extLst>
            <a:ext uri="{FF2B5EF4-FFF2-40B4-BE49-F238E27FC236}">
              <a16:creationId xmlns:a16="http://schemas.microsoft.com/office/drawing/2014/main" id="{4B617FCF-6A2E-BB1D-3B2F-43153B64C7F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47" name="Text Box 46">
          <a:extLst>
            <a:ext uri="{FF2B5EF4-FFF2-40B4-BE49-F238E27FC236}">
              <a16:creationId xmlns:a16="http://schemas.microsoft.com/office/drawing/2014/main" id="{ACA7DB52-6EAC-4252-F4A5-B524A7ED039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48" name="Text Box 43">
          <a:extLst>
            <a:ext uri="{FF2B5EF4-FFF2-40B4-BE49-F238E27FC236}">
              <a16:creationId xmlns:a16="http://schemas.microsoft.com/office/drawing/2014/main" id="{5F43E6E9-D720-C8B8-097E-8BC497527FC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49" name="Text Box 68">
          <a:extLst>
            <a:ext uri="{FF2B5EF4-FFF2-40B4-BE49-F238E27FC236}">
              <a16:creationId xmlns:a16="http://schemas.microsoft.com/office/drawing/2014/main" id="{C268A0CD-AB4C-4045-86A5-3BE883E96FC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50" name="Text Box 69">
          <a:extLst>
            <a:ext uri="{FF2B5EF4-FFF2-40B4-BE49-F238E27FC236}">
              <a16:creationId xmlns:a16="http://schemas.microsoft.com/office/drawing/2014/main" id="{CE22ECDF-7E8A-7150-C07B-E642E854145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51" name="Text Box 70">
          <a:extLst>
            <a:ext uri="{FF2B5EF4-FFF2-40B4-BE49-F238E27FC236}">
              <a16:creationId xmlns:a16="http://schemas.microsoft.com/office/drawing/2014/main" id="{602C2D2B-0D2B-FBED-A419-2A09B3A0814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52" name="Text Box 71">
          <a:extLst>
            <a:ext uri="{FF2B5EF4-FFF2-40B4-BE49-F238E27FC236}">
              <a16:creationId xmlns:a16="http://schemas.microsoft.com/office/drawing/2014/main" id="{302A7659-F96A-1DB0-953A-7F8AA14D270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53" name="Text Box 72">
          <a:extLst>
            <a:ext uri="{FF2B5EF4-FFF2-40B4-BE49-F238E27FC236}">
              <a16:creationId xmlns:a16="http://schemas.microsoft.com/office/drawing/2014/main" id="{A20F80E6-2A11-A9AF-E98A-A273743D911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54" name="Text Box 73">
          <a:extLst>
            <a:ext uri="{FF2B5EF4-FFF2-40B4-BE49-F238E27FC236}">
              <a16:creationId xmlns:a16="http://schemas.microsoft.com/office/drawing/2014/main" id="{3C67AE3E-0ACD-86AF-EC7F-B160E7F808D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55" name="Text Box 46">
          <a:extLst>
            <a:ext uri="{FF2B5EF4-FFF2-40B4-BE49-F238E27FC236}">
              <a16:creationId xmlns:a16="http://schemas.microsoft.com/office/drawing/2014/main" id="{EA553450-363A-39F6-9C01-55307175718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56" name="Text Box 43">
          <a:extLst>
            <a:ext uri="{FF2B5EF4-FFF2-40B4-BE49-F238E27FC236}">
              <a16:creationId xmlns:a16="http://schemas.microsoft.com/office/drawing/2014/main" id="{8EDE51A8-83DD-9F51-20EF-478DFCE0AB3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57" name="Text Box 46">
          <a:extLst>
            <a:ext uri="{FF2B5EF4-FFF2-40B4-BE49-F238E27FC236}">
              <a16:creationId xmlns:a16="http://schemas.microsoft.com/office/drawing/2014/main" id="{4141A99D-9B2C-3F4F-84A3-5411C7B10E4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58" name="Text Box 43">
          <a:extLst>
            <a:ext uri="{FF2B5EF4-FFF2-40B4-BE49-F238E27FC236}">
              <a16:creationId xmlns:a16="http://schemas.microsoft.com/office/drawing/2014/main" id="{35DCCC47-1E29-D39B-A4DF-0C940ACB16C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459" name="Text Box 68">
          <a:extLst>
            <a:ext uri="{FF2B5EF4-FFF2-40B4-BE49-F238E27FC236}">
              <a16:creationId xmlns:a16="http://schemas.microsoft.com/office/drawing/2014/main" id="{FF9E9695-2F98-4353-68D5-505A62EA0C1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460" name="Text Box 69">
          <a:extLst>
            <a:ext uri="{FF2B5EF4-FFF2-40B4-BE49-F238E27FC236}">
              <a16:creationId xmlns:a16="http://schemas.microsoft.com/office/drawing/2014/main" id="{E27C40FA-2B6D-F106-1319-D73120FF033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461" name="Text Box 70">
          <a:extLst>
            <a:ext uri="{FF2B5EF4-FFF2-40B4-BE49-F238E27FC236}">
              <a16:creationId xmlns:a16="http://schemas.microsoft.com/office/drawing/2014/main" id="{14966577-815F-B312-2902-38482E042B6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462" name="Text Box 71">
          <a:extLst>
            <a:ext uri="{FF2B5EF4-FFF2-40B4-BE49-F238E27FC236}">
              <a16:creationId xmlns:a16="http://schemas.microsoft.com/office/drawing/2014/main" id="{9CE0298F-3549-C975-2723-188E1298810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463" name="Text Box 72">
          <a:extLst>
            <a:ext uri="{FF2B5EF4-FFF2-40B4-BE49-F238E27FC236}">
              <a16:creationId xmlns:a16="http://schemas.microsoft.com/office/drawing/2014/main" id="{F400D3F3-C4AA-700C-FE7B-BE3EC49D7B9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464" name="Text Box 73">
          <a:extLst>
            <a:ext uri="{FF2B5EF4-FFF2-40B4-BE49-F238E27FC236}">
              <a16:creationId xmlns:a16="http://schemas.microsoft.com/office/drawing/2014/main" id="{BB835422-B4F0-566C-BB8D-962906E508B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65" name="Text Box 46">
          <a:extLst>
            <a:ext uri="{FF2B5EF4-FFF2-40B4-BE49-F238E27FC236}">
              <a16:creationId xmlns:a16="http://schemas.microsoft.com/office/drawing/2014/main" id="{969BD11B-F095-33AE-3C31-36FE7518FFF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66" name="Text Box 43">
          <a:extLst>
            <a:ext uri="{FF2B5EF4-FFF2-40B4-BE49-F238E27FC236}">
              <a16:creationId xmlns:a16="http://schemas.microsoft.com/office/drawing/2014/main" id="{A0C24494-7099-7741-3A3E-3E375BF00B3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67" name="Text Box 46">
          <a:extLst>
            <a:ext uri="{FF2B5EF4-FFF2-40B4-BE49-F238E27FC236}">
              <a16:creationId xmlns:a16="http://schemas.microsoft.com/office/drawing/2014/main" id="{92138167-1E5F-3655-4B20-8F221C02622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68" name="Text Box 43">
          <a:extLst>
            <a:ext uri="{FF2B5EF4-FFF2-40B4-BE49-F238E27FC236}">
              <a16:creationId xmlns:a16="http://schemas.microsoft.com/office/drawing/2014/main" id="{0D5EBEA1-67E0-3DC3-0B1F-C81474502EA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161925</xdr:rowOff>
    </xdr:to>
    <xdr:sp macro="" textlink="">
      <xdr:nvSpPr>
        <xdr:cNvPr id="132469" name="Text Box 10">
          <a:extLst>
            <a:ext uri="{FF2B5EF4-FFF2-40B4-BE49-F238E27FC236}">
              <a16:creationId xmlns:a16="http://schemas.microsoft.com/office/drawing/2014/main" id="{1614F9B4-C05A-AC90-F5C3-DD93A353FD41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161925</xdr:rowOff>
    </xdr:to>
    <xdr:sp macro="" textlink="">
      <xdr:nvSpPr>
        <xdr:cNvPr id="132470" name="Text Box 11">
          <a:extLst>
            <a:ext uri="{FF2B5EF4-FFF2-40B4-BE49-F238E27FC236}">
              <a16:creationId xmlns:a16="http://schemas.microsoft.com/office/drawing/2014/main" id="{EF52ED59-A8F5-FE66-CCFF-666A60B12C02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161925</xdr:rowOff>
    </xdr:to>
    <xdr:sp macro="" textlink="">
      <xdr:nvSpPr>
        <xdr:cNvPr id="132471" name="Text Box 65">
          <a:extLst>
            <a:ext uri="{FF2B5EF4-FFF2-40B4-BE49-F238E27FC236}">
              <a16:creationId xmlns:a16="http://schemas.microsoft.com/office/drawing/2014/main" id="{B92F8778-A941-880C-8BAB-B3B63FE621D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161925</xdr:rowOff>
    </xdr:to>
    <xdr:sp macro="" textlink="">
      <xdr:nvSpPr>
        <xdr:cNvPr id="132472" name="Text Box 91">
          <a:extLst>
            <a:ext uri="{FF2B5EF4-FFF2-40B4-BE49-F238E27FC236}">
              <a16:creationId xmlns:a16="http://schemas.microsoft.com/office/drawing/2014/main" id="{CCEBF00B-A524-9C80-850F-E7B0047D245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161925</xdr:rowOff>
    </xdr:to>
    <xdr:sp macro="" textlink="">
      <xdr:nvSpPr>
        <xdr:cNvPr id="132473" name="Text Box 65">
          <a:extLst>
            <a:ext uri="{FF2B5EF4-FFF2-40B4-BE49-F238E27FC236}">
              <a16:creationId xmlns:a16="http://schemas.microsoft.com/office/drawing/2014/main" id="{77288D58-98CB-7CAF-4BC2-422F9A2A13C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161925</xdr:rowOff>
    </xdr:to>
    <xdr:sp macro="" textlink="">
      <xdr:nvSpPr>
        <xdr:cNvPr id="132474" name="Text Box 91">
          <a:extLst>
            <a:ext uri="{FF2B5EF4-FFF2-40B4-BE49-F238E27FC236}">
              <a16:creationId xmlns:a16="http://schemas.microsoft.com/office/drawing/2014/main" id="{AB82A97D-4A55-CC62-D374-EBB0A55232B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32475" name="Text Box 46">
          <a:extLst>
            <a:ext uri="{FF2B5EF4-FFF2-40B4-BE49-F238E27FC236}">
              <a16:creationId xmlns:a16="http://schemas.microsoft.com/office/drawing/2014/main" id="{07D3C2D4-47B7-6697-AD68-7CDA47F9ED24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32476" name="Text Box 43">
          <a:extLst>
            <a:ext uri="{FF2B5EF4-FFF2-40B4-BE49-F238E27FC236}">
              <a16:creationId xmlns:a16="http://schemas.microsoft.com/office/drawing/2014/main" id="{5C48C52E-9D14-55ED-52CE-A7E9782DC849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77" name="Text Box 68">
          <a:extLst>
            <a:ext uri="{FF2B5EF4-FFF2-40B4-BE49-F238E27FC236}">
              <a16:creationId xmlns:a16="http://schemas.microsoft.com/office/drawing/2014/main" id="{19966693-3C4A-DA59-7389-48B05A6E156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78" name="Text Box 69">
          <a:extLst>
            <a:ext uri="{FF2B5EF4-FFF2-40B4-BE49-F238E27FC236}">
              <a16:creationId xmlns:a16="http://schemas.microsoft.com/office/drawing/2014/main" id="{0E5F5261-B70A-2A96-3A47-6E34B01A23E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79" name="Text Box 70">
          <a:extLst>
            <a:ext uri="{FF2B5EF4-FFF2-40B4-BE49-F238E27FC236}">
              <a16:creationId xmlns:a16="http://schemas.microsoft.com/office/drawing/2014/main" id="{FC0CC16A-8982-FACB-B515-FB38AD3F305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80" name="Text Box 71">
          <a:extLst>
            <a:ext uri="{FF2B5EF4-FFF2-40B4-BE49-F238E27FC236}">
              <a16:creationId xmlns:a16="http://schemas.microsoft.com/office/drawing/2014/main" id="{BA2A585B-BE3F-8384-B8DB-FA612F2CCBD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81" name="Text Box 72">
          <a:extLst>
            <a:ext uri="{FF2B5EF4-FFF2-40B4-BE49-F238E27FC236}">
              <a16:creationId xmlns:a16="http://schemas.microsoft.com/office/drawing/2014/main" id="{FC539353-7414-C8B1-4ABA-950A4C7DE26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82" name="Text Box 73">
          <a:extLst>
            <a:ext uri="{FF2B5EF4-FFF2-40B4-BE49-F238E27FC236}">
              <a16:creationId xmlns:a16="http://schemas.microsoft.com/office/drawing/2014/main" id="{5E679CA9-DC4D-A5DD-767A-0485715C471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83" name="Text Box 46">
          <a:extLst>
            <a:ext uri="{FF2B5EF4-FFF2-40B4-BE49-F238E27FC236}">
              <a16:creationId xmlns:a16="http://schemas.microsoft.com/office/drawing/2014/main" id="{D83D60E4-BC11-CB64-18C4-5E426ACADDA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84" name="Text Box 43">
          <a:extLst>
            <a:ext uri="{FF2B5EF4-FFF2-40B4-BE49-F238E27FC236}">
              <a16:creationId xmlns:a16="http://schemas.microsoft.com/office/drawing/2014/main" id="{D79665DA-05B0-81E7-12EF-084A67957D9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85" name="Text Box 46">
          <a:extLst>
            <a:ext uri="{FF2B5EF4-FFF2-40B4-BE49-F238E27FC236}">
              <a16:creationId xmlns:a16="http://schemas.microsoft.com/office/drawing/2014/main" id="{1CF04FE1-17C7-E7F0-0552-E5DD94B612A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86" name="Text Box 43">
          <a:extLst>
            <a:ext uri="{FF2B5EF4-FFF2-40B4-BE49-F238E27FC236}">
              <a16:creationId xmlns:a16="http://schemas.microsoft.com/office/drawing/2014/main" id="{2B3A1711-417F-CD2F-AF59-6D8AFEB7844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87" name="Text Box 68">
          <a:extLst>
            <a:ext uri="{FF2B5EF4-FFF2-40B4-BE49-F238E27FC236}">
              <a16:creationId xmlns:a16="http://schemas.microsoft.com/office/drawing/2014/main" id="{4F69DE7B-7C16-417B-DFC4-CA2E8E5B267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88" name="Text Box 69">
          <a:extLst>
            <a:ext uri="{FF2B5EF4-FFF2-40B4-BE49-F238E27FC236}">
              <a16:creationId xmlns:a16="http://schemas.microsoft.com/office/drawing/2014/main" id="{552771C3-45D7-2ED3-D983-D50981E7172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89" name="Text Box 70">
          <a:extLst>
            <a:ext uri="{FF2B5EF4-FFF2-40B4-BE49-F238E27FC236}">
              <a16:creationId xmlns:a16="http://schemas.microsoft.com/office/drawing/2014/main" id="{5FDF365B-9C7E-9322-AD5E-10BC0A867D4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90" name="Text Box 71">
          <a:extLst>
            <a:ext uri="{FF2B5EF4-FFF2-40B4-BE49-F238E27FC236}">
              <a16:creationId xmlns:a16="http://schemas.microsoft.com/office/drawing/2014/main" id="{D29DF57C-6911-95AA-A4F2-FF1F27473CA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91" name="Text Box 72">
          <a:extLst>
            <a:ext uri="{FF2B5EF4-FFF2-40B4-BE49-F238E27FC236}">
              <a16:creationId xmlns:a16="http://schemas.microsoft.com/office/drawing/2014/main" id="{75A9AE46-65DC-D780-3967-536BAA48BDF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492" name="Text Box 73">
          <a:extLst>
            <a:ext uri="{FF2B5EF4-FFF2-40B4-BE49-F238E27FC236}">
              <a16:creationId xmlns:a16="http://schemas.microsoft.com/office/drawing/2014/main" id="{2017E746-27A1-644C-3A33-DAE1F7C1728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93" name="Text Box 46">
          <a:extLst>
            <a:ext uri="{FF2B5EF4-FFF2-40B4-BE49-F238E27FC236}">
              <a16:creationId xmlns:a16="http://schemas.microsoft.com/office/drawing/2014/main" id="{EFFD786A-D090-3515-F4D8-5D82ED7FA2D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94" name="Text Box 43">
          <a:extLst>
            <a:ext uri="{FF2B5EF4-FFF2-40B4-BE49-F238E27FC236}">
              <a16:creationId xmlns:a16="http://schemas.microsoft.com/office/drawing/2014/main" id="{06373E47-A59D-20FE-91C4-ECF06F04806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95" name="Text Box 46">
          <a:extLst>
            <a:ext uri="{FF2B5EF4-FFF2-40B4-BE49-F238E27FC236}">
              <a16:creationId xmlns:a16="http://schemas.microsoft.com/office/drawing/2014/main" id="{8E75F3E4-EC7D-4B6C-D453-47BE776D086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496" name="Text Box 43">
          <a:extLst>
            <a:ext uri="{FF2B5EF4-FFF2-40B4-BE49-F238E27FC236}">
              <a16:creationId xmlns:a16="http://schemas.microsoft.com/office/drawing/2014/main" id="{BB3553B8-554B-D9FA-8C03-BA83427525B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497" name="Text Box 68">
          <a:extLst>
            <a:ext uri="{FF2B5EF4-FFF2-40B4-BE49-F238E27FC236}">
              <a16:creationId xmlns:a16="http://schemas.microsoft.com/office/drawing/2014/main" id="{A2044D39-8F75-84A8-F133-6A6BD67F084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498" name="Text Box 69">
          <a:extLst>
            <a:ext uri="{FF2B5EF4-FFF2-40B4-BE49-F238E27FC236}">
              <a16:creationId xmlns:a16="http://schemas.microsoft.com/office/drawing/2014/main" id="{AFEB371B-9E2E-6F85-4CBA-BD920118C3C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499" name="Text Box 70">
          <a:extLst>
            <a:ext uri="{FF2B5EF4-FFF2-40B4-BE49-F238E27FC236}">
              <a16:creationId xmlns:a16="http://schemas.microsoft.com/office/drawing/2014/main" id="{161DF69C-E3BD-4021-528F-4AF195FC3CB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500" name="Text Box 71">
          <a:extLst>
            <a:ext uri="{FF2B5EF4-FFF2-40B4-BE49-F238E27FC236}">
              <a16:creationId xmlns:a16="http://schemas.microsoft.com/office/drawing/2014/main" id="{77ACF1CB-9EF3-AA6E-2D76-7BDD8ED3B4B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501" name="Text Box 72">
          <a:extLst>
            <a:ext uri="{FF2B5EF4-FFF2-40B4-BE49-F238E27FC236}">
              <a16:creationId xmlns:a16="http://schemas.microsoft.com/office/drawing/2014/main" id="{18D179DF-6170-537B-4523-7FC007126BC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502" name="Text Box 73">
          <a:extLst>
            <a:ext uri="{FF2B5EF4-FFF2-40B4-BE49-F238E27FC236}">
              <a16:creationId xmlns:a16="http://schemas.microsoft.com/office/drawing/2014/main" id="{D8A819F7-A51A-B1B6-135D-DCF5ABC182F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03" name="Text Box 46">
          <a:extLst>
            <a:ext uri="{FF2B5EF4-FFF2-40B4-BE49-F238E27FC236}">
              <a16:creationId xmlns:a16="http://schemas.microsoft.com/office/drawing/2014/main" id="{8A44E098-F177-4ABB-F89B-954BF3186B2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04" name="Text Box 43">
          <a:extLst>
            <a:ext uri="{FF2B5EF4-FFF2-40B4-BE49-F238E27FC236}">
              <a16:creationId xmlns:a16="http://schemas.microsoft.com/office/drawing/2014/main" id="{2F40DAA8-0887-5A91-0CB4-A93DBC898DF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05" name="Text Box 46">
          <a:extLst>
            <a:ext uri="{FF2B5EF4-FFF2-40B4-BE49-F238E27FC236}">
              <a16:creationId xmlns:a16="http://schemas.microsoft.com/office/drawing/2014/main" id="{CDCEF5E8-F989-4814-9FF5-442BA86D18F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06" name="Text Box 43">
          <a:extLst>
            <a:ext uri="{FF2B5EF4-FFF2-40B4-BE49-F238E27FC236}">
              <a16:creationId xmlns:a16="http://schemas.microsoft.com/office/drawing/2014/main" id="{6D5300C2-BA9D-A746-48E3-5689AC93152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161925</xdr:rowOff>
    </xdr:to>
    <xdr:sp macro="" textlink="">
      <xdr:nvSpPr>
        <xdr:cNvPr id="132507" name="Text Box 10">
          <a:extLst>
            <a:ext uri="{FF2B5EF4-FFF2-40B4-BE49-F238E27FC236}">
              <a16:creationId xmlns:a16="http://schemas.microsoft.com/office/drawing/2014/main" id="{99A4BF64-7588-C708-FE8E-F3003D248A5D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161925</xdr:rowOff>
    </xdr:to>
    <xdr:sp macro="" textlink="">
      <xdr:nvSpPr>
        <xdr:cNvPr id="132508" name="Text Box 11">
          <a:extLst>
            <a:ext uri="{FF2B5EF4-FFF2-40B4-BE49-F238E27FC236}">
              <a16:creationId xmlns:a16="http://schemas.microsoft.com/office/drawing/2014/main" id="{6F25F6C6-F456-6D44-D50B-2C0953D38426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161925</xdr:rowOff>
    </xdr:to>
    <xdr:sp macro="" textlink="">
      <xdr:nvSpPr>
        <xdr:cNvPr id="132509" name="Text Box 65">
          <a:extLst>
            <a:ext uri="{FF2B5EF4-FFF2-40B4-BE49-F238E27FC236}">
              <a16:creationId xmlns:a16="http://schemas.microsoft.com/office/drawing/2014/main" id="{8785D919-FDD1-83D7-87A7-C704D59A4DF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161925</xdr:rowOff>
    </xdr:to>
    <xdr:sp macro="" textlink="">
      <xdr:nvSpPr>
        <xdr:cNvPr id="132510" name="Text Box 91">
          <a:extLst>
            <a:ext uri="{FF2B5EF4-FFF2-40B4-BE49-F238E27FC236}">
              <a16:creationId xmlns:a16="http://schemas.microsoft.com/office/drawing/2014/main" id="{1EA8D930-7B6B-738B-40CE-D1A3BFDE99E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161925</xdr:rowOff>
    </xdr:to>
    <xdr:sp macro="" textlink="">
      <xdr:nvSpPr>
        <xdr:cNvPr id="132511" name="Text Box 65">
          <a:extLst>
            <a:ext uri="{FF2B5EF4-FFF2-40B4-BE49-F238E27FC236}">
              <a16:creationId xmlns:a16="http://schemas.microsoft.com/office/drawing/2014/main" id="{DDAD9CB1-E547-9D71-8658-9599DF2D204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161925</xdr:rowOff>
    </xdr:to>
    <xdr:sp macro="" textlink="">
      <xdr:nvSpPr>
        <xdr:cNvPr id="132512" name="Text Box 91">
          <a:extLst>
            <a:ext uri="{FF2B5EF4-FFF2-40B4-BE49-F238E27FC236}">
              <a16:creationId xmlns:a16="http://schemas.microsoft.com/office/drawing/2014/main" id="{ABEEA04B-0DAD-9320-3E59-5B41D69424C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32513" name="Text Box 46">
          <a:extLst>
            <a:ext uri="{FF2B5EF4-FFF2-40B4-BE49-F238E27FC236}">
              <a16:creationId xmlns:a16="http://schemas.microsoft.com/office/drawing/2014/main" id="{2C07E19F-DD68-725E-D999-A656EAA8CF22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32514" name="Text Box 43">
          <a:extLst>
            <a:ext uri="{FF2B5EF4-FFF2-40B4-BE49-F238E27FC236}">
              <a16:creationId xmlns:a16="http://schemas.microsoft.com/office/drawing/2014/main" id="{AFBB4942-F00F-6CD1-711E-3BA2D3CD86F0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15" name="Text Box 68">
          <a:extLst>
            <a:ext uri="{FF2B5EF4-FFF2-40B4-BE49-F238E27FC236}">
              <a16:creationId xmlns:a16="http://schemas.microsoft.com/office/drawing/2014/main" id="{146B6A3E-15E0-1AA5-F1AD-5DDFDAAB665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16" name="Text Box 69">
          <a:extLst>
            <a:ext uri="{FF2B5EF4-FFF2-40B4-BE49-F238E27FC236}">
              <a16:creationId xmlns:a16="http://schemas.microsoft.com/office/drawing/2014/main" id="{8A86A10A-C255-8CC8-E128-225FC2707CD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17" name="Text Box 70">
          <a:extLst>
            <a:ext uri="{FF2B5EF4-FFF2-40B4-BE49-F238E27FC236}">
              <a16:creationId xmlns:a16="http://schemas.microsoft.com/office/drawing/2014/main" id="{39478412-FBFF-A8FD-67E4-41834BA1727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18" name="Text Box 71">
          <a:extLst>
            <a:ext uri="{FF2B5EF4-FFF2-40B4-BE49-F238E27FC236}">
              <a16:creationId xmlns:a16="http://schemas.microsoft.com/office/drawing/2014/main" id="{46D1A71B-59B1-6502-D222-52801EFA7F9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19" name="Text Box 72">
          <a:extLst>
            <a:ext uri="{FF2B5EF4-FFF2-40B4-BE49-F238E27FC236}">
              <a16:creationId xmlns:a16="http://schemas.microsoft.com/office/drawing/2014/main" id="{8B78ECAE-3614-2780-0FAF-52229BB270C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20" name="Text Box 73">
          <a:extLst>
            <a:ext uri="{FF2B5EF4-FFF2-40B4-BE49-F238E27FC236}">
              <a16:creationId xmlns:a16="http://schemas.microsoft.com/office/drawing/2014/main" id="{B33021D3-6C8C-9FCE-1A9B-E8519C28D83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21" name="Text Box 46">
          <a:extLst>
            <a:ext uri="{FF2B5EF4-FFF2-40B4-BE49-F238E27FC236}">
              <a16:creationId xmlns:a16="http://schemas.microsoft.com/office/drawing/2014/main" id="{D79A23DA-92C7-1C79-0DD8-9E47B186FEA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22" name="Text Box 43">
          <a:extLst>
            <a:ext uri="{FF2B5EF4-FFF2-40B4-BE49-F238E27FC236}">
              <a16:creationId xmlns:a16="http://schemas.microsoft.com/office/drawing/2014/main" id="{79D21E04-CD0D-2C1B-DC66-7F5310563BB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23" name="Text Box 46">
          <a:extLst>
            <a:ext uri="{FF2B5EF4-FFF2-40B4-BE49-F238E27FC236}">
              <a16:creationId xmlns:a16="http://schemas.microsoft.com/office/drawing/2014/main" id="{01E09BB3-81A2-094E-4DAC-5E543A06C85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24" name="Text Box 43">
          <a:extLst>
            <a:ext uri="{FF2B5EF4-FFF2-40B4-BE49-F238E27FC236}">
              <a16:creationId xmlns:a16="http://schemas.microsoft.com/office/drawing/2014/main" id="{999273D9-EC75-46A7-8629-87468C42E63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25" name="Text Box 68">
          <a:extLst>
            <a:ext uri="{FF2B5EF4-FFF2-40B4-BE49-F238E27FC236}">
              <a16:creationId xmlns:a16="http://schemas.microsoft.com/office/drawing/2014/main" id="{2567E6C3-881D-5410-69F0-ED434ADC6DF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26" name="Text Box 69">
          <a:extLst>
            <a:ext uri="{FF2B5EF4-FFF2-40B4-BE49-F238E27FC236}">
              <a16:creationId xmlns:a16="http://schemas.microsoft.com/office/drawing/2014/main" id="{74AC45EA-5AF6-30FE-5505-3501FC4CEA2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27" name="Text Box 70">
          <a:extLst>
            <a:ext uri="{FF2B5EF4-FFF2-40B4-BE49-F238E27FC236}">
              <a16:creationId xmlns:a16="http://schemas.microsoft.com/office/drawing/2014/main" id="{45A634BA-26C6-AAA6-86E4-5E267D60359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28" name="Text Box 71">
          <a:extLst>
            <a:ext uri="{FF2B5EF4-FFF2-40B4-BE49-F238E27FC236}">
              <a16:creationId xmlns:a16="http://schemas.microsoft.com/office/drawing/2014/main" id="{2229FC7C-3748-5FA0-95CF-E0FFC3F0B71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29" name="Text Box 72">
          <a:extLst>
            <a:ext uri="{FF2B5EF4-FFF2-40B4-BE49-F238E27FC236}">
              <a16:creationId xmlns:a16="http://schemas.microsoft.com/office/drawing/2014/main" id="{CFB49BAE-D0C1-CCEF-0B5B-A7159742DA9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30" name="Text Box 73">
          <a:extLst>
            <a:ext uri="{FF2B5EF4-FFF2-40B4-BE49-F238E27FC236}">
              <a16:creationId xmlns:a16="http://schemas.microsoft.com/office/drawing/2014/main" id="{DA885A3C-3A27-5AAC-1A50-DF3BB3A8F35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31" name="Text Box 46">
          <a:extLst>
            <a:ext uri="{FF2B5EF4-FFF2-40B4-BE49-F238E27FC236}">
              <a16:creationId xmlns:a16="http://schemas.microsoft.com/office/drawing/2014/main" id="{1A88D6EC-F993-C06B-2196-FF7168CFAC9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32" name="Text Box 43">
          <a:extLst>
            <a:ext uri="{FF2B5EF4-FFF2-40B4-BE49-F238E27FC236}">
              <a16:creationId xmlns:a16="http://schemas.microsoft.com/office/drawing/2014/main" id="{1802951E-9977-6396-9246-108EE1EF04D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33" name="Text Box 46">
          <a:extLst>
            <a:ext uri="{FF2B5EF4-FFF2-40B4-BE49-F238E27FC236}">
              <a16:creationId xmlns:a16="http://schemas.microsoft.com/office/drawing/2014/main" id="{D2C6BD68-01CA-C772-FDA3-A5BA4E4209B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34" name="Text Box 43">
          <a:extLst>
            <a:ext uri="{FF2B5EF4-FFF2-40B4-BE49-F238E27FC236}">
              <a16:creationId xmlns:a16="http://schemas.microsoft.com/office/drawing/2014/main" id="{154E68CD-FB6A-1F05-1631-DC4D4E1512F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535" name="Text Box 68">
          <a:extLst>
            <a:ext uri="{FF2B5EF4-FFF2-40B4-BE49-F238E27FC236}">
              <a16:creationId xmlns:a16="http://schemas.microsoft.com/office/drawing/2014/main" id="{7AECF83A-ACAC-8CF9-5ED0-4F0BC556687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536" name="Text Box 69">
          <a:extLst>
            <a:ext uri="{FF2B5EF4-FFF2-40B4-BE49-F238E27FC236}">
              <a16:creationId xmlns:a16="http://schemas.microsoft.com/office/drawing/2014/main" id="{D54A77E3-A276-205F-7322-612F31EF27A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537" name="Text Box 70">
          <a:extLst>
            <a:ext uri="{FF2B5EF4-FFF2-40B4-BE49-F238E27FC236}">
              <a16:creationId xmlns:a16="http://schemas.microsoft.com/office/drawing/2014/main" id="{C07D24CA-C0EE-8591-718E-0310A1834EB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538" name="Text Box 71">
          <a:extLst>
            <a:ext uri="{FF2B5EF4-FFF2-40B4-BE49-F238E27FC236}">
              <a16:creationId xmlns:a16="http://schemas.microsoft.com/office/drawing/2014/main" id="{DBCAD0CD-0F87-290D-1C9A-327A745F7CC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539" name="Text Box 72">
          <a:extLst>
            <a:ext uri="{FF2B5EF4-FFF2-40B4-BE49-F238E27FC236}">
              <a16:creationId xmlns:a16="http://schemas.microsoft.com/office/drawing/2014/main" id="{E1AFBA53-7B06-C62B-01F1-ECD0642AB4C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2540" name="Text Box 73">
          <a:extLst>
            <a:ext uri="{FF2B5EF4-FFF2-40B4-BE49-F238E27FC236}">
              <a16:creationId xmlns:a16="http://schemas.microsoft.com/office/drawing/2014/main" id="{A1E6710B-65C8-2D4E-4889-76E2AB092E8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41" name="Text Box 46">
          <a:extLst>
            <a:ext uri="{FF2B5EF4-FFF2-40B4-BE49-F238E27FC236}">
              <a16:creationId xmlns:a16="http://schemas.microsoft.com/office/drawing/2014/main" id="{AA93BC1E-EF7F-FA4C-A9BD-75FA0371036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42" name="Text Box 43">
          <a:extLst>
            <a:ext uri="{FF2B5EF4-FFF2-40B4-BE49-F238E27FC236}">
              <a16:creationId xmlns:a16="http://schemas.microsoft.com/office/drawing/2014/main" id="{0B2AE944-8074-B0B6-518B-10FD0D90CA7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43" name="Text Box 46">
          <a:extLst>
            <a:ext uri="{FF2B5EF4-FFF2-40B4-BE49-F238E27FC236}">
              <a16:creationId xmlns:a16="http://schemas.microsoft.com/office/drawing/2014/main" id="{D822E0DA-AE98-255A-7919-D8C3389328C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44" name="Text Box 43">
          <a:extLst>
            <a:ext uri="{FF2B5EF4-FFF2-40B4-BE49-F238E27FC236}">
              <a16:creationId xmlns:a16="http://schemas.microsoft.com/office/drawing/2014/main" id="{AF159CA8-276B-85C6-A5C3-0F1A45F67C1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161925</xdr:rowOff>
    </xdr:to>
    <xdr:sp macro="" textlink="">
      <xdr:nvSpPr>
        <xdr:cNvPr id="132545" name="Text Box 10">
          <a:extLst>
            <a:ext uri="{FF2B5EF4-FFF2-40B4-BE49-F238E27FC236}">
              <a16:creationId xmlns:a16="http://schemas.microsoft.com/office/drawing/2014/main" id="{F8E1BF98-02E8-B9E3-F6AF-AB15AEDA6EA6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161925</xdr:rowOff>
    </xdr:to>
    <xdr:sp macro="" textlink="">
      <xdr:nvSpPr>
        <xdr:cNvPr id="132546" name="Text Box 11">
          <a:extLst>
            <a:ext uri="{FF2B5EF4-FFF2-40B4-BE49-F238E27FC236}">
              <a16:creationId xmlns:a16="http://schemas.microsoft.com/office/drawing/2014/main" id="{3975A134-1303-470B-553A-56E76A2F2C0B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161925</xdr:rowOff>
    </xdr:to>
    <xdr:sp macro="" textlink="">
      <xdr:nvSpPr>
        <xdr:cNvPr id="132547" name="Text Box 65">
          <a:extLst>
            <a:ext uri="{FF2B5EF4-FFF2-40B4-BE49-F238E27FC236}">
              <a16:creationId xmlns:a16="http://schemas.microsoft.com/office/drawing/2014/main" id="{E5544409-91CB-A734-EA8B-903307A3D65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161925</xdr:rowOff>
    </xdr:to>
    <xdr:sp macro="" textlink="">
      <xdr:nvSpPr>
        <xdr:cNvPr id="132548" name="Text Box 91">
          <a:extLst>
            <a:ext uri="{FF2B5EF4-FFF2-40B4-BE49-F238E27FC236}">
              <a16:creationId xmlns:a16="http://schemas.microsoft.com/office/drawing/2014/main" id="{309DE7D6-CE5D-EC87-6870-46FFAD8B4BC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161925</xdr:rowOff>
    </xdr:to>
    <xdr:sp macro="" textlink="">
      <xdr:nvSpPr>
        <xdr:cNvPr id="132549" name="Text Box 65">
          <a:extLst>
            <a:ext uri="{FF2B5EF4-FFF2-40B4-BE49-F238E27FC236}">
              <a16:creationId xmlns:a16="http://schemas.microsoft.com/office/drawing/2014/main" id="{66C55E79-CCF6-4DDF-DA34-B0BD029D856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161925</xdr:rowOff>
    </xdr:to>
    <xdr:sp macro="" textlink="">
      <xdr:nvSpPr>
        <xdr:cNvPr id="132550" name="Text Box 91">
          <a:extLst>
            <a:ext uri="{FF2B5EF4-FFF2-40B4-BE49-F238E27FC236}">
              <a16:creationId xmlns:a16="http://schemas.microsoft.com/office/drawing/2014/main" id="{048E0ABB-E8A0-5AFC-361D-7731A4F28C0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32551" name="Text Box 46">
          <a:extLst>
            <a:ext uri="{FF2B5EF4-FFF2-40B4-BE49-F238E27FC236}">
              <a16:creationId xmlns:a16="http://schemas.microsoft.com/office/drawing/2014/main" id="{FC3C2904-3959-B8BF-AF03-F1DD675DB4E3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32552" name="Text Box 43">
          <a:extLst>
            <a:ext uri="{FF2B5EF4-FFF2-40B4-BE49-F238E27FC236}">
              <a16:creationId xmlns:a16="http://schemas.microsoft.com/office/drawing/2014/main" id="{68895C32-0E9B-EAA9-A718-1B35053B324E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53" name="Text Box 68">
          <a:extLst>
            <a:ext uri="{FF2B5EF4-FFF2-40B4-BE49-F238E27FC236}">
              <a16:creationId xmlns:a16="http://schemas.microsoft.com/office/drawing/2014/main" id="{0714F594-13BB-DFDE-7D4D-68A21D02E41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54" name="Text Box 69">
          <a:extLst>
            <a:ext uri="{FF2B5EF4-FFF2-40B4-BE49-F238E27FC236}">
              <a16:creationId xmlns:a16="http://schemas.microsoft.com/office/drawing/2014/main" id="{358558E5-1B7D-34A9-BC5F-2DFFFD201C7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55" name="Text Box 70">
          <a:extLst>
            <a:ext uri="{FF2B5EF4-FFF2-40B4-BE49-F238E27FC236}">
              <a16:creationId xmlns:a16="http://schemas.microsoft.com/office/drawing/2014/main" id="{E0C6EF5C-7A89-9EB4-2024-EAAA719C6D6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56" name="Text Box 71">
          <a:extLst>
            <a:ext uri="{FF2B5EF4-FFF2-40B4-BE49-F238E27FC236}">
              <a16:creationId xmlns:a16="http://schemas.microsoft.com/office/drawing/2014/main" id="{CC1F7C16-8C1E-1190-1810-C8B79E79453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57" name="Text Box 72">
          <a:extLst>
            <a:ext uri="{FF2B5EF4-FFF2-40B4-BE49-F238E27FC236}">
              <a16:creationId xmlns:a16="http://schemas.microsoft.com/office/drawing/2014/main" id="{90D1AD3E-6800-800F-B20F-9EEDF32D6F2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58" name="Text Box 73">
          <a:extLst>
            <a:ext uri="{FF2B5EF4-FFF2-40B4-BE49-F238E27FC236}">
              <a16:creationId xmlns:a16="http://schemas.microsoft.com/office/drawing/2014/main" id="{12525152-773E-2ECA-7587-88BFFCA2F31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59" name="Text Box 46">
          <a:extLst>
            <a:ext uri="{FF2B5EF4-FFF2-40B4-BE49-F238E27FC236}">
              <a16:creationId xmlns:a16="http://schemas.microsoft.com/office/drawing/2014/main" id="{C07C7E6C-6554-14B1-6A43-0D4EAF10898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60" name="Text Box 43">
          <a:extLst>
            <a:ext uri="{FF2B5EF4-FFF2-40B4-BE49-F238E27FC236}">
              <a16:creationId xmlns:a16="http://schemas.microsoft.com/office/drawing/2014/main" id="{4DBD94D6-A1E6-5266-7684-0CDCD0F7232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61" name="Text Box 46">
          <a:extLst>
            <a:ext uri="{FF2B5EF4-FFF2-40B4-BE49-F238E27FC236}">
              <a16:creationId xmlns:a16="http://schemas.microsoft.com/office/drawing/2014/main" id="{2729186E-1684-B575-C8B9-50B747B69F1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62" name="Text Box 43">
          <a:extLst>
            <a:ext uri="{FF2B5EF4-FFF2-40B4-BE49-F238E27FC236}">
              <a16:creationId xmlns:a16="http://schemas.microsoft.com/office/drawing/2014/main" id="{1F3D324C-94EC-F9AD-186E-4F572B53718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63" name="Text Box 68">
          <a:extLst>
            <a:ext uri="{FF2B5EF4-FFF2-40B4-BE49-F238E27FC236}">
              <a16:creationId xmlns:a16="http://schemas.microsoft.com/office/drawing/2014/main" id="{C32E9867-B1B8-FCFB-3E4A-CEA92C1FD8E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64" name="Text Box 69">
          <a:extLst>
            <a:ext uri="{FF2B5EF4-FFF2-40B4-BE49-F238E27FC236}">
              <a16:creationId xmlns:a16="http://schemas.microsoft.com/office/drawing/2014/main" id="{85380157-51F1-EDF4-8910-25C1C1202AA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65" name="Text Box 70">
          <a:extLst>
            <a:ext uri="{FF2B5EF4-FFF2-40B4-BE49-F238E27FC236}">
              <a16:creationId xmlns:a16="http://schemas.microsoft.com/office/drawing/2014/main" id="{F0A397D2-2977-ED22-8EBB-5C142BE4AA6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66" name="Text Box 71">
          <a:extLst>
            <a:ext uri="{FF2B5EF4-FFF2-40B4-BE49-F238E27FC236}">
              <a16:creationId xmlns:a16="http://schemas.microsoft.com/office/drawing/2014/main" id="{EC57B164-3407-F97C-8ACD-47093D3CFB2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67" name="Text Box 72">
          <a:extLst>
            <a:ext uri="{FF2B5EF4-FFF2-40B4-BE49-F238E27FC236}">
              <a16:creationId xmlns:a16="http://schemas.microsoft.com/office/drawing/2014/main" id="{CBD6606C-A436-D726-0914-62099EEC1AF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2568" name="Text Box 73">
          <a:extLst>
            <a:ext uri="{FF2B5EF4-FFF2-40B4-BE49-F238E27FC236}">
              <a16:creationId xmlns:a16="http://schemas.microsoft.com/office/drawing/2014/main" id="{F9EF7B1B-BEFB-2C84-E194-57F81008C1E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69" name="Text Box 46">
          <a:extLst>
            <a:ext uri="{FF2B5EF4-FFF2-40B4-BE49-F238E27FC236}">
              <a16:creationId xmlns:a16="http://schemas.microsoft.com/office/drawing/2014/main" id="{1636724B-1E59-4B8A-C2B4-98C2434917B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70" name="Text Box 43">
          <a:extLst>
            <a:ext uri="{FF2B5EF4-FFF2-40B4-BE49-F238E27FC236}">
              <a16:creationId xmlns:a16="http://schemas.microsoft.com/office/drawing/2014/main" id="{A34F156E-FD79-44A8-A914-EE0CAADACBB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71" name="Text Box 46">
          <a:extLst>
            <a:ext uri="{FF2B5EF4-FFF2-40B4-BE49-F238E27FC236}">
              <a16:creationId xmlns:a16="http://schemas.microsoft.com/office/drawing/2014/main" id="{328B513A-0FD2-BA25-7EC7-A229C611386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2572" name="Text Box 43">
          <a:extLst>
            <a:ext uri="{FF2B5EF4-FFF2-40B4-BE49-F238E27FC236}">
              <a16:creationId xmlns:a16="http://schemas.microsoft.com/office/drawing/2014/main" id="{A17D8EFB-F540-FB55-B080-A4E7D52D7F2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573" name="Text Box 68">
          <a:extLst>
            <a:ext uri="{FF2B5EF4-FFF2-40B4-BE49-F238E27FC236}">
              <a16:creationId xmlns:a16="http://schemas.microsoft.com/office/drawing/2014/main" id="{9BF1E168-6998-D432-C04B-66EDFF7D8D0F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574" name="Text Box 69">
          <a:extLst>
            <a:ext uri="{FF2B5EF4-FFF2-40B4-BE49-F238E27FC236}">
              <a16:creationId xmlns:a16="http://schemas.microsoft.com/office/drawing/2014/main" id="{89027FB2-1A56-7904-56B0-1C3195DA2C7F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575" name="Text Box 70">
          <a:extLst>
            <a:ext uri="{FF2B5EF4-FFF2-40B4-BE49-F238E27FC236}">
              <a16:creationId xmlns:a16="http://schemas.microsoft.com/office/drawing/2014/main" id="{7FE99952-2253-A4FA-6FAE-C0FDC1EFFCC2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576" name="Text Box 71">
          <a:extLst>
            <a:ext uri="{FF2B5EF4-FFF2-40B4-BE49-F238E27FC236}">
              <a16:creationId xmlns:a16="http://schemas.microsoft.com/office/drawing/2014/main" id="{1582E3EC-9766-65A9-1801-9907BCA24BF5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577" name="Text Box 72">
          <a:extLst>
            <a:ext uri="{FF2B5EF4-FFF2-40B4-BE49-F238E27FC236}">
              <a16:creationId xmlns:a16="http://schemas.microsoft.com/office/drawing/2014/main" id="{6A9E7340-9F24-F116-73AE-695141C756B4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578" name="Text Box 73">
          <a:extLst>
            <a:ext uri="{FF2B5EF4-FFF2-40B4-BE49-F238E27FC236}">
              <a16:creationId xmlns:a16="http://schemas.microsoft.com/office/drawing/2014/main" id="{1B8179A9-0A83-A1D8-C291-AF416E35BAAD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579" name="Text Box 46">
          <a:extLst>
            <a:ext uri="{FF2B5EF4-FFF2-40B4-BE49-F238E27FC236}">
              <a16:creationId xmlns:a16="http://schemas.microsoft.com/office/drawing/2014/main" id="{BF4888ED-862B-3996-E493-1D7B1E5939DF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580" name="Text Box 43">
          <a:extLst>
            <a:ext uri="{FF2B5EF4-FFF2-40B4-BE49-F238E27FC236}">
              <a16:creationId xmlns:a16="http://schemas.microsoft.com/office/drawing/2014/main" id="{FC410B14-890F-0EE4-B517-CA72F8953362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581" name="Text Box 46">
          <a:extLst>
            <a:ext uri="{FF2B5EF4-FFF2-40B4-BE49-F238E27FC236}">
              <a16:creationId xmlns:a16="http://schemas.microsoft.com/office/drawing/2014/main" id="{B5A8C5F7-3B3C-F7F1-C738-B1ADC178C45E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582" name="Text Box 43">
          <a:extLst>
            <a:ext uri="{FF2B5EF4-FFF2-40B4-BE49-F238E27FC236}">
              <a16:creationId xmlns:a16="http://schemas.microsoft.com/office/drawing/2014/main" id="{E5AAFF28-DC48-8B09-B436-00C10D9018AE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</xdr:row>
      <xdr:rowOff>0</xdr:rowOff>
    </xdr:from>
    <xdr:to>
      <xdr:col>1</xdr:col>
      <xdr:colOff>790575</xdr:colOff>
      <xdr:row>21</xdr:row>
      <xdr:rowOff>161925</xdr:rowOff>
    </xdr:to>
    <xdr:sp macro="" textlink="">
      <xdr:nvSpPr>
        <xdr:cNvPr id="132583" name="Text Box 10">
          <a:extLst>
            <a:ext uri="{FF2B5EF4-FFF2-40B4-BE49-F238E27FC236}">
              <a16:creationId xmlns:a16="http://schemas.microsoft.com/office/drawing/2014/main" id="{8E6C504F-39D2-3143-BE31-BEEF3BAA9371}"/>
            </a:ext>
          </a:extLst>
        </xdr:cNvPr>
        <xdr:cNvSpPr txBox="1">
          <a:spLocks noChangeArrowheads="1"/>
        </xdr:cNvSpPr>
      </xdr:nvSpPr>
      <xdr:spPr bwMode="auto">
        <a:xfrm>
          <a:off x="1076325" y="5200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</xdr:row>
      <xdr:rowOff>0</xdr:rowOff>
    </xdr:from>
    <xdr:to>
      <xdr:col>1</xdr:col>
      <xdr:colOff>790575</xdr:colOff>
      <xdr:row>21</xdr:row>
      <xdr:rowOff>161925</xdr:rowOff>
    </xdr:to>
    <xdr:sp macro="" textlink="">
      <xdr:nvSpPr>
        <xdr:cNvPr id="132584" name="Text Box 11">
          <a:extLst>
            <a:ext uri="{FF2B5EF4-FFF2-40B4-BE49-F238E27FC236}">
              <a16:creationId xmlns:a16="http://schemas.microsoft.com/office/drawing/2014/main" id="{28483FC3-4157-B700-262B-34AEE3194E50}"/>
            </a:ext>
          </a:extLst>
        </xdr:cNvPr>
        <xdr:cNvSpPr txBox="1">
          <a:spLocks noChangeArrowheads="1"/>
        </xdr:cNvSpPr>
      </xdr:nvSpPr>
      <xdr:spPr bwMode="auto">
        <a:xfrm>
          <a:off x="1076325" y="5200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161925</xdr:rowOff>
    </xdr:to>
    <xdr:sp macro="" textlink="">
      <xdr:nvSpPr>
        <xdr:cNvPr id="132585" name="Text Box 65">
          <a:extLst>
            <a:ext uri="{FF2B5EF4-FFF2-40B4-BE49-F238E27FC236}">
              <a16:creationId xmlns:a16="http://schemas.microsoft.com/office/drawing/2014/main" id="{BBE6B3C9-FAD7-ECE8-5C31-C5F9E753EA48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161925</xdr:rowOff>
    </xdr:to>
    <xdr:sp macro="" textlink="">
      <xdr:nvSpPr>
        <xdr:cNvPr id="132586" name="Text Box 91">
          <a:extLst>
            <a:ext uri="{FF2B5EF4-FFF2-40B4-BE49-F238E27FC236}">
              <a16:creationId xmlns:a16="http://schemas.microsoft.com/office/drawing/2014/main" id="{F02C1A6E-088C-901A-54CA-7BE4A07C1736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161925</xdr:rowOff>
    </xdr:to>
    <xdr:sp macro="" textlink="">
      <xdr:nvSpPr>
        <xdr:cNvPr id="132587" name="Text Box 65">
          <a:extLst>
            <a:ext uri="{FF2B5EF4-FFF2-40B4-BE49-F238E27FC236}">
              <a16:creationId xmlns:a16="http://schemas.microsoft.com/office/drawing/2014/main" id="{C7D74F28-B5B3-0ADF-4108-D8158A77FB7E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161925</xdr:rowOff>
    </xdr:to>
    <xdr:sp macro="" textlink="">
      <xdr:nvSpPr>
        <xdr:cNvPr id="132588" name="Text Box 91">
          <a:extLst>
            <a:ext uri="{FF2B5EF4-FFF2-40B4-BE49-F238E27FC236}">
              <a16:creationId xmlns:a16="http://schemas.microsoft.com/office/drawing/2014/main" id="{22AF8209-3558-602A-7099-E742CD19B2BE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76200</xdr:colOff>
      <xdr:row>21</xdr:row>
      <xdr:rowOff>161925</xdr:rowOff>
    </xdr:to>
    <xdr:sp macro="" textlink="">
      <xdr:nvSpPr>
        <xdr:cNvPr id="132589" name="Text Box 46">
          <a:extLst>
            <a:ext uri="{FF2B5EF4-FFF2-40B4-BE49-F238E27FC236}">
              <a16:creationId xmlns:a16="http://schemas.microsoft.com/office/drawing/2014/main" id="{7EA1ADB3-2397-1A2F-1BCC-9764170DE16E}"/>
            </a:ext>
          </a:extLst>
        </xdr:cNvPr>
        <xdr:cNvSpPr txBox="1">
          <a:spLocks noChangeArrowheads="1"/>
        </xdr:cNvSpPr>
      </xdr:nvSpPr>
      <xdr:spPr bwMode="auto">
        <a:xfrm>
          <a:off x="3781425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76200</xdr:colOff>
      <xdr:row>21</xdr:row>
      <xdr:rowOff>161925</xdr:rowOff>
    </xdr:to>
    <xdr:sp macro="" textlink="">
      <xdr:nvSpPr>
        <xdr:cNvPr id="132590" name="Text Box 43">
          <a:extLst>
            <a:ext uri="{FF2B5EF4-FFF2-40B4-BE49-F238E27FC236}">
              <a16:creationId xmlns:a16="http://schemas.microsoft.com/office/drawing/2014/main" id="{1973D636-CE95-A2E8-B060-DE280E5CF738}"/>
            </a:ext>
          </a:extLst>
        </xdr:cNvPr>
        <xdr:cNvSpPr txBox="1">
          <a:spLocks noChangeArrowheads="1"/>
        </xdr:cNvSpPr>
      </xdr:nvSpPr>
      <xdr:spPr bwMode="auto">
        <a:xfrm>
          <a:off x="3781425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591" name="Text Box 68">
          <a:extLst>
            <a:ext uri="{FF2B5EF4-FFF2-40B4-BE49-F238E27FC236}">
              <a16:creationId xmlns:a16="http://schemas.microsoft.com/office/drawing/2014/main" id="{4B69FA98-80AE-CE77-B73B-1BFAC69AE5B1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592" name="Text Box 69">
          <a:extLst>
            <a:ext uri="{FF2B5EF4-FFF2-40B4-BE49-F238E27FC236}">
              <a16:creationId xmlns:a16="http://schemas.microsoft.com/office/drawing/2014/main" id="{1D796942-BEBC-7A64-204D-BCDAD35D46F1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593" name="Text Box 70">
          <a:extLst>
            <a:ext uri="{FF2B5EF4-FFF2-40B4-BE49-F238E27FC236}">
              <a16:creationId xmlns:a16="http://schemas.microsoft.com/office/drawing/2014/main" id="{B0E0C1B4-09DF-A83C-AECB-A32AECB0690C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594" name="Text Box 71">
          <a:extLst>
            <a:ext uri="{FF2B5EF4-FFF2-40B4-BE49-F238E27FC236}">
              <a16:creationId xmlns:a16="http://schemas.microsoft.com/office/drawing/2014/main" id="{2A42DD31-6104-5B8A-C328-7E0305992F86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595" name="Text Box 72">
          <a:extLst>
            <a:ext uri="{FF2B5EF4-FFF2-40B4-BE49-F238E27FC236}">
              <a16:creationId xmlns:a16="http://schemas.microsoft.com/office/drawing/2014/main" id="{4043DA5D-1C71-39C6-F921-153A0967679D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596" name="Text Box 73">
          <a:extLst>
            <a:ext uri="{FF2B5EF4-FFF2-40B4-BE49-F238E27FC236}">
              <a16:creationId xmlns:a16="http://schemas.microsoft.com/office/drawing/2014/main" id="{AFD15369-DC7B-E380-8BF7-DC646BD4EA7C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597" name="Text Box 46">
          <a:extLst>
            <a:ext uri="{FF2B5EF4-FFF2-40B4-BE49-F238E27FC236}">
              <a16:creationId xmlns:a16="http://schemas.microsoft.com/office/drawing/2014/main" id="{037A66CD-DBF3-7141-4C3E-F0A9030FD39C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598" name="Text Box 43">
          <a:extLst>
            <a:ext uri="{FF2B5EF4-FFF2-40B4-BE49-F238E27FC236}">
              <a16:creationId xmlns:a16="http://schemas.microsoft.com/office/drawing/2014/main" id="{619B7FD9-C35A-3A9C-DE61-7A6BC56E586B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599" name="Text Box 46">
          <a:extLst>
            <a:ext uri="{FF2B5EF4-FFF2-40B4-BE49-F238E27FC236}">
              <a16:creationId xmlns:a16="http://schemas.microsoft.com/office/drawing/2014/main" id="{58B45A05-BC60-718B-31D0-F1F8622172A5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00" name="Text Box 43">
          <a:extLst>
            <a:ext uri="{FF2B5EF4-FFF2-40B4-BE49-F238E27FC236}">
              <a16:creationId xmlns:a16="http://schemas.microsoft.com/office/drawing/2014/main" id="{99F90184-BBB7-F347-0D4E-CDA11D0D82E8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01" name="Text Box 68">
          <a:extLst>
            <a:ext uri="{FF2B5EF4-FFF2-40B4-BE49-F238E27FC236}">
              <a16:creationId xmlns:a16="http://schemas.microsoft.com/office/drawing/2014/main" id="{C1736506-B2F4-9741-F090-2E0CB91A2037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02" name="Text Box 69">
          <a:extLst>
            <a:ext uri="{FF2B5EF4-FFF2-40B4-BE49-F238E27FC236}">
              <a16:creationId xmlns:a16="http://schemas.microsoft.com/office/drawing/2014/main" id="{6E014804-02A7-BFEC-DD5C-0C5C5CC80C77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03" name="Text Box 70">
          <a:extLst>
            <a:ext uri="{FF2B5EF4-FFF2-40B4-BE49-F238E27FC236}">
              <a16:creationId xmlns:a16="http://schemas.microsoft.com/office/drawing/2014/main" id="{6ABF90F0-2A15-4DC7-DCC2-3B54F5B95D0C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04" name="Text Box 71">
          <a:extLst>
            <a:ext uri="{FF2B5EF4-FFF2-40B4-BE49-F238E27FC236}">
              <a16:creationId xmlns:a16="http://schemas.microsoft.com/office/drawing/2014/main" id="{D9BED023-5C91-3523-04B3-B8284D79A115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05" name="Text Box 72">
          <a:extLst>
            <a:ext uri="{FF2B5EF4-FFF2-40B4-BE49-F238E27FC236}">
              <a16:creationId xmlns:a16="http://schemas.microsoft.com/office/drawing/2014/main" id="{0CF5EF53-C8C7-4F63-339B-5DA261642111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06" name="Text Box 73">
          <a:extLst>
            <a:ext uri="{FF2B5EF4-FFF2-40B4-BE49-F238E27FC236}">
              <a16:creationId xmlns:a16="http://schemas.microsoft.com/office/drawing/2014/main" id="{9ADB10A5-058D-00D3-3F30-315EE8A21023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07" name="Text Box 46">
          <a:extLst>
            <a:ext uri="{FF2B5EF4-FFF2-40B4-BE49-F238E27FC236}">
              <a16:creationId xmlns:a16="http://schemas.microsoft.com/office/drawing/2014/main" id="{B46A48C2-20AA-C0C9-7BD2-95E5D4D4707C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08" name="Text Box 43">
          <a:extLst>
            <a:ext uri="{FF2B5EF4-FFF2-40B4-BE49-F238E27FC236}">
              <a16:creationId xmlns:a16="http://schemas.microsoft.com/office/drawing/2014/main" id="{F22983ED-7DE8-3581-4DD1-A4262C39EAE7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09" name="Text Box 46">
          <a:extLst>
            <a:ext uri="{FF2B5EF4-FFF2-40B4-BE49-F238E27FC236}">
              <a16:creationId xmlns:a16="http://schemas.microsoft.com/office/drawing/2014/main" id="{5E024451-A6F3-225A-09C9-60C57D41D509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10" name="Text Box 43">
          <a:extLst>
            <a:ext uri="{FF2B5EF4-FFF2-40B4-BE49-F238E27FC236}">
              <a16:creationId xmlns:a16="http://schemas.microsoft.com/office/drawing/2014/main" id="{CB90338B-B3E5-88FC-46DE-3D4F290959EC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11" name="Text Box 68">
          <a:extLst>
            <a:ext uri="{FF2B5EF4-FFF2-40B4-BE49-F238E27FC236}">
              <a16:creationId xmlns:a16="http://schemas.microsoft.com/office/drawing/2014/main" id="{0152E739-E4AC-B2E7-4859-7FF9A81C4D42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12" name="Text Box 69">
          <a:extLst>
            <a:ext uri="{FF2B5EF4-FFF2-40B4-BE49-F238E27FC236}">
              <a16:creationId xmlns:a16="http://schemas.microsoft.com/office/drawing/2014/main" id="{25A08EB5-79EC-C3AE-9748-DFD02B31A402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13" name="Text Box 70">
          <a:extLst>
            <a:ext uri="{FF2B5EF4-FFF2-40B4-BE49-F238E27FC236}">
              <a16:creationId xmlns:a16="http://schemas.microsoft.com/office/drawing/2014/main" id="{0115903A-CFE6-4A22-5091-61C18D1A00E9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14" name="Text Box 71">
          <a:extLst>
            <a:ext uri="{FF2B5EF4-FFF2-40B4-BE49-F238E27FC236}">
              <a16:creationId xmlns:a16="http://schemas.microsoft.com/office/drawing/2014/main" id="{3808F3E0-82C8-D579-4A74-6D5A608A1B48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15" name="Text Box 72">
          <a:extLst>
            <a:ext uri="{FF2B5EF4-FFF2-40B4-BE49-F238E27FC236}">
              <a16:creationId xmlns:a16="http://schemas.microsoft.com/office/drawing/2014/main" id="{28BF7B54-265C-E9CA-9C1C-B05CBE9C6E3D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16" name="Text Box 73">
          <a:extLst>
            <a:ext uri="{FF2B5EF4-FFF2-40B4-BE49-F238E27FC236}">
              <a16:creationId xmlns:a16="http://schemas.microsoft.com/office/drawing/2014/main" id="{7E91B343-E50F-480F-E796-3DEA9ABE5808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17" name="Text Box 46">
          <a:extLst>
            <a:ext uri="{FF2B5EF4-FFF2-40B4-BE49-F238E27FC236}">
              <a16:creationId xmlns:a16="http://schemas.microsoft.com/office/drawing/2014/main" id="{7F0517A1-7F24-5247-A755-7298A60F6055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18" name="Text Box 43">
          <a:extLst>
            <a:ext uri="{FF2B5EF4-FFF2-40B4-BE49-F238E27FC236}">
              <a16:creationId xmlns:a16="http://schemas.microsoft.com/office/drawing/2014/main" id="{66719A30-13A8-7A3C-E298-19EDBBACC880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19" name="Text Box 46">
          <a:extLst>
            <a:ext uri="{FF2B5EF4-FFF2-40B4-BE49-F238E27FC236}">
              <a16:creationId xmlns:a16="http://schemas.microsoft.com/office/drawing/2014/main" id="{2499FF26-1321-B2BD-E019-6A6D6A3A46FA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20" name="Text Box 43">
          <a:extLst>
            <a:ext uri="{FF2B5EF4-FFF2-40B4-BE49-F238E27FC236}">
              <a16:creationId xmlns:a16="http://schemas.microsoft.com/office/drawing/2014/main" id="{3B1BAFC0-09AA-D277-B445-7EAF5AD96673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</xdr:row>
      <xdr:rowOff>0</xdr:rowOff>
    </xdr:from>
    <xdr:to>
      <xdr:col>1</xdr:col>
      <xdr:colOff>790575</xdr:colOff>
      <xdr:row>21</xdr:row>
      <xdr:rowOff>161925</xdr:rowOff>
    </xdr:to>
    <xdr:sp macro="" textlink="">
      <xdr:nvSpPr>
        <xdr:cNvPr id="132621" name="Text Box 10">
          <a:extLst>
            <a:ext uri="{FF2B5EF4-FFF2-40B4-BE49-F238E27FC236}">
              <a16:creationId xmlns:a16="http://schemas.microsoft.com/office/drawing/2014/main" id="{B190107B-EE1B-BCC0-8B40-980B9EAC5DA3}"/>
            </a:ext>
          </a:extLst>
        </xdr:cNvPr>
        <xdr:cNvSpPr txBox="1">
          <a:spLocks noChangeArrowheads="1"/>
        </xdr:cNvSpPr>
      </xdr:nvSpPr>
      <xdr:spPr bwMode="auto">
        <a:xfrm>
          <a:off x="1076325" y="5200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</xdr:row>
      <xdr:rowOff>0</xdr:rowOff>
    </xdr:from>
    <xdr:to>
      <xdr:col>1</xdr:col>
      <xdr:colOff>790575</xdr:colOff>
      <xdr:row>21</xdr:row>
      <xdr:rowOff>161925</xdr:rowOff>
    </xdr:to>
    <xdr:sp macro="" textlink="">
      <xdr:nvSpPr>
        <xdr:cNvPr id="132622" name="Text Box 11">
          <a:extLst>
            <a:ext uri="{FF2B5EF4-FFF2-40B4-BE49-F238E27FC236}">
              <a16:creationId xmlns:a16="http://schemas.microsoft.com/office/drawing/2014/main" id="{E460DB29-FF39-7256-6C72-782E60C8747C}"/>
            </a:ext>
          </a:extLst>
        </xdr:cNvPr>
        <xdr:cNvSpPr txBox="1">
          <a:spLocks noChangeArrowheads="1"/>
        </xdr:cNvSpPr>
      </xdr:nvSpPr>
      <xdr:spPr bwMode="auto">
        <a:xfrm>
          <a:off x="1076325" y="5200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161925</xdr:rowOff>
    </xdr:to>
    <xdr:sp macro="" textlink="">
      <xdr:nvSpPr>
        <xdr:cNvPr id="132623" name="Text Box 65">
          <a:extLst>
            <a:ext uri="{FF2B5EF4-FFF2-40B4-BE49-F238E27FC236}">
              <a16:creationId xmlns:a16="http://schemas.microsoft.com/office/drawing/2014/main" id="{7B652B08-B093-376B-63EE-02D7D62CCE48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161925</xdr:rowOff>
    </xdr:to>
    <xdr:sp macro="" textlink="">
      <xdr:nvSpPr>
        <xdr:cNvPr id="132624" name="Text Box 91">
          <a:extLst>
            <a:ext uri="{FF2B5EF4-FFF2-40B4-BE49-F238E27FC236}">
              <a16:creationId xmlns:a16="http://schemas.microsoft.com/office/drawing/2014/main" id="{5D317DCD-A5D1-32EE-41BB-22AB4A5F5597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161925</xdr:rowOff>
    </xdr:to>
    <xdr:sp macro="" textlink="">
      <xdr:nvSpPr>
        <xdr:cNvPr id="132625" name="Text Box 65">
          <a:extLst>
            <a:ext uri="{FF2B5EF4-FFF2-40B4-BE49-F238E27FC236}">
              <a16:creationId xmlns:a16="http://schemas.microsoft.com/office/drawing/2014/main" id="{18F8D685-4D66-9472-1468-445CDB15281E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161925</xdr:rowOff>
    </xdr:to>
    <xdr:sp macro="" textlink="">
      <xdr:nvSpPr>
        <xdr:cNvPr id="132626" name="Text Box 91">
          <a:extLst>
            <a:ext uri="{FF2B5EF4-FFF2-40B4-BE49-F238E27FC236}">
              <a16:creationId xmlns:a16="http://schemas.microsoft.com/office/drawing/2014/main" id="{B05B894E-264E-96F7-EB74-69C75913415E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76200</xdr:colOff>
      <xdr:row>21</xdr:row>
      <xdr:rowOff>161925</xdr:rowOff>
    </xdr:to>
    <xdr:sp macro="" textlink="">
      <xdr:nvSpPr>
        <xdr:cNvPr id="132627" name="Text Box 46">
          <a:extLst>
            <a:ext uri="{FF2B5EF4-FFF2-40B4-BE49-F238E27FC236}">
              <a16:creationId xmlns:a16="http://schemas.microsoft.com/office/drawing/2014/main" id="{3387090E-CF07-EDC4-9D2E-23F67624C737}"/>
            </a:ext>
          </a:extLst>
        </xdr:cNvPr>
        <xdr:cNvSpPr txBox="1">
          <a:spLocks noChangeArrowheads="1"/>
        </xdr:cNvSpPr>
      </xdr:nvSpPr>
      <xdr:spPr bwMode="auto">
        <a:xfrm>
          <a:off x="3781425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76200</xdr:colOff>
      <xdr:row>21</xdr:row>
      <xdr:rowOff>161925</xdr:rowOff>
    </xdr:to>
    <xdr:sp macro="" textlink="">
      <xdr:nvSpPr>
        <xdr:cNvPr id="132628" name="Text Box 43">
          <a:extLst>
            <a:ext uri="{FF2B5EF4-FFF2-40B4-BE49-F238E27FC236}">
              <a16:creationId xmlns:a16="http://schemas.microsoft.com/office/drawing/2014/main" id="{817ED1C2-4A32-806E-259E-FB705B9A0938}"/>
            </a:ext>
          </a:extLst>
        </xdr:cNvPr>
        <xdr:cNvSpPr txBox="1">
          <a:spLocks noChangeArrowheads="1"/>
        </xdr:cNvSpPr>
      </xdr:nvSpPr>
      <xdr:spPr bwMode="auto">
        <a:xfrm>
          <a:off x="3781425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29" name="Text Box 68">
          <a:extLst>
            <a:ext uri="{FF2B5EF4-FFF2-40B4-BE49-F238E27FC236}">
              <a16:creationId xmlns:a16="http://schemas.microsoft.com/office/drawing/2014/main" id="{FAEDDE3E-9562-B922-2100-299E293E3C87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30" name="Text Box 69">
          <a:extLst>
            <a:ext uri="{FF2B5EF4-FFF2-40B4-BE49-F238E27FC236}">
              <a16:creationId xmlns:a16="http://schemas.microsoft.com/office/drawing/2014/main" id="{174206DF-EBBE-BE8A-2983-A968E6EAE451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31" name="Text Box 70">
          <a:extLst>
            <a:ext uri="{FF2B5EF4-FFF2-40B4-BE49-F238E27FC236}">
              <a16:creationId xmlns:a16="http://schemas.microsoft.com/office/drawing/2014/main" id="{7C466F64-5091-FC7B-579D-2DB0040D6232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32" name="Text Box 71">
          <a:extLst>
            <a:ext uri="{FF2B5EF4-FFF2-40B4-BE49-F238E27FC236}">
              <a16:creationId xmlns:a16="http://schemas.microsoft.com/office/drawing/2014/main" id="{146CB5B7-71A1-8EC9-0028-51D0D9AA1151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33" name="Text Box 72">
          <a:extLst>
            <a:ext uri="{FF2B5EF4-FFF2-40B4-BE49-F238E27FC236}">
              <a16:creationId xmlns:a16="http://schemas.microsoft.com/office/drawing/2014/main" id="{D7DAF19E-996C-2ADA-F322-87745FEC0249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34" name="Text Box 73">
          <a:extLst>
            <a:ext uri="{FF2B5EF4-FFF2-40B4-BE49-F238E27FC236}">
              <a16:creationId xmlns:a16="http://schemas.microsoft.com/office/drawing/2014/main" id="{93C91E67-12A9-51E1-E05F-999AC848A985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35" name="Text Box 46">
          <a:extLst>
            <a:ext uri="{FF2B5EF4-FFF2-40B4-BE49-F238E27FC236}">
              <a16:creationId xmlns:a16="http://schemas.microsoft.com/office/drawing/2014/main" id="{91648387-887E-B185-BED6-53EB81E420A8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36" name="Text Box 43">
          <a:extLst>
            <a:ext uri="{FF2B5EF4-FFF2-40B4-BE49-F238E27FC236}">
              <a16:creationId xmlns:a16="http://schemas.microsoft.com/office/drawing/2014/main" id="{070B9224-C997-4EE9-B6B3-3466695AB30E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37" name="Text Box 46">
          <a:extLst>
            <a:ext uri="{FF2B5EF4-FFF2-40B4-BE49-F238E27FC236}">
              <a16:creationId xmlns:a16="http://schemas.microsoft.com/office/drawing/2014/main" id="{DC2EF2CB-1EE5-298E-F6A2-64E719E6D336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38" name="Text Box 43">
          <a:extLst>
            <a:ext uri="{FF2B5EF4-FFF2-40B4-BE49-F238E27FC236}">
              <a16:creationId xmlns:a16="http://schemas.microsoft.com/office/drawing/2014/main" id="{4F29C241-3629-AA7E-DADC-FB84432EED42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39" name="Text Box 68">
          <a:extLst>
            <a:ext uri="{FF2B5EF4-FFF2-40B4-BE49-F238E27FC236}">
              <a16:creationId xmlns:a16="http://schemas.microsoft.com/office/drawing/2014/main" id="{86E78BE0-9AC4-3F96-898A-F6ADED8AA001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40" name="Text Box 69">
          <a:extLst>
            <a:ext uri="{FF2B5EF4-FFF2-40B4-BE49-F238E27FC236}">
              <a16:creationId xmlns:a16="http://schemas.microsoft.com/office/drawing/2014/main" id="{642F59B1-ECDB-7430-2B47-CCEAF4F2947D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41" name="Text Box 70">
          <a:extLst>
            <a:ext uri="{FF2B5EF4-FFF2-40B4-BE49-F238E27FC236}">
              <a16:creationId xmlns:a16="http://schemas.microsoft.com/office/drawing/2014/main" id="{C2E53F3B-73AD-FA71-4A58-9F14EF29F2CE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42" name="Text Box 71">
          <a:extLst>
            <a:ext uri="{FF2B5EF4-FFF2-40B4-BE49-F238E27FC236}">
              <a16:creationId xmlns:a16="http://schemas.microsoft.com/office/drawing/2014/main" id="{3F1280F2-153C-3630-2445-B0EFD2029BD7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43" name="Text Box 72">
          <a:extLst>
            <a:ext uri="{FF2B5EF4-FFF2-40B4-BE49-F238E27FC236}">
              <a16:creationId xmlns:a16="http://schemas.microsoft.com/office/drawing/2014/main" id="{1CA933DC-8CF9-0D36-2F45-8A61F97A6BA1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44" name="Text Box 73">
          <a:extLst>
            <a:ext uri="{FF2B5EF4-FFF2-40B4-BE49-F238E27FC236}">
              <a16:creationId xmlns:a16="http://schemas.microsoft.com/office/drawing/2014/main" id="{C8DF9CA0-3A94-C9CB-0451-B2831E786F15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45" name="Text Box 46">
          <a:extLst>
            <a:ext uri="{FF2B5EF4-FFF2-40B4-BE49-F238E27FC236}">
              <a16:creationId xmlns:a16="http://schemas.microsoft.com/office/drawing/2014/main" id="{FE4C02D0-7C65-7598-BF6E-DD778B9A93AA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46" name="Text Box 43">
          <a:extLst>
            <a:ext uri="{FF2B5EF4-FFF2-40B4-BE49-F238E27FC236}">
              <a16:creationId xmlns:a16="http://schemas.microsoft.com/office/drawing/2014/main" id="{BBC14FF0-21A3-232D-3E55-24616CCED2D1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47" name="Text Box 46">
          <a:extLst>
            <a:ext uri="{FF2B5EF4-FFF2-40B4-BE49-F238E27FC236}">
              <a16:creationId xmlns:a16="http://schemas.microsoft.com/office/drawing/2014/main" id="{393AC978-1240-9923-4E3B-60BC4D7AA2B6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48" name="Text Box 43">
          <a:extLst>
            <a:ext uri="{FF2B5EF4-FFF2-40B4-BE49-F238E27FC236}">
              <a16:creationId xmlns:a16="http://schemas.microsoft.com/office/drawing/2014/main" id="{55D23CC2-2416-E0BA-CC0F-4730D870E5A2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49" name="Text Box 68">
          <a:extLst>
            <a:ext uri="{FF2B5EF4-FFF2-40B4-BE49-F238E27FC236}">
              <a16:creationId xmlns:a16="http://schemas.microsoft.com/office/drawing/2014/main" id="{3BF173DA-4DBE-7FC6-2A5A-9B552B313F2C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50" name="Text Box 69">
          <a:extLst>
            <a:ext uri="{FF2B5EF4-FFF2-40B4-BE49-F238E27FC236}">
              <a16:creationId xmlns:a16="http://schemas.microsoft.com/office/drawing/2014/main" id="{96090B72-EC79-950D-7241-FCDDA63CFEEA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51" name="Text Box 70">
          <a:extLst>
            <a:ext uri="{FF2B5EF4-FFF2-40B4-BE49-F238E27FC236}">
              <a16:creationId xmlns:a16="http://schemas.microsoft.com/office/drawing/2014/main" id="{D0778B1C-09A2-BFF3-C032-918C5E409567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52" name="Text Box 71">
          <a:extLst>
            <a:ext uri="{FF2B5EF4-FFF2-40B4-BE49-F238E27FC236}">
              <a16:creationId xmlns:a16="http://schemas.microsoft.com/office/drawing/2014/main" id="{5FE00505-3F61-EFFE-232F-0CA979D77AA8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53" name="Text Box 72">
          <a:extLst>
            <a:ext uri="{FF2B5EF4-FFF2-40B4-BE49-F238E27FC236}">
              <a16:creationId xmlns:a16="http://schemas.microsoft.com/office/drawing/2014/main" id="{0BF624C3-0209-99DF-1683-D4378B635585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54" name="Text Box 73">
          <a:extLst>
            <a:ext uri="{FF2B5EF4-FFF2-40B4-BE49-F238E27FC236}">
              <a16:creationId xmlns:a16="http://schemas.microsoft.com/office/drawing/2014/main" id="{D921F295-2B6F-680D-A5CD-E6AF6C871CF2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55" name="Text Box 46">
          <a:extLst>
            <a:ext uri="{FF2B5EF4-FFF2-40B4-BE49-F238E27FC236}">
              <a16:creationId xmlns:a16="http://schemas.microsoft.com/office/drawing/2014/main" id="{024EFD18-D885-89B1-F5BC-B69CEFD7E812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56" name="Text Box 43">
          <a:extLst>
            <a:ext uri="{FF2B5EF4-FFF2-40B4-BE49-F238E27FC236}">
              <a16:creationId xmlns:a16="http://schemas.microsoft.com/office/drawing/2014/main" id="{4A69BC3C-FAC3-63F5-2E07-21931ED88116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57" name="Text Box 46">
          <a:extLst>
            <a:ext uri="{FF2B5EF4-FFF2-40B4-BE49-F238E27FC236}">
              <a16:creationId xmlns:a16="http://schemas.microsoft.com/office/drawing/2014/main" id="{074D3CF6-D229-926C-DDDC-70BE7FC932B3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58" name="Text Box 43">
          <a:extLst>
            <a:ext uri="{FF2B5EF4-FFF2-40B4-BE49-F238E27FC236}">
              <a16:creationId xmlns:a16="http://schemas.microsoft.com/office/drawing/2014/main" id="{ACAABF3D-13D0-3F34-D25B-2D0088EF6FD8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</xdr:row>
      <xdr:rowOff>0</xdr:rowOff>
    </xdr:from>
    <xdr:to>
      <xdr:col>1</xdr:col>
      <xdr:colOff>790575</xdr:colOff>
      <xdr:row>21</xdr:row>
      <xdr:rowOff>161925</xdr:rowOff>
    </xdr:to>
    <xdr:sp macro="" textlink="">
      <xdr:nvSpPr>
        <xdr:cNvPr id="132659" name="Text Box 10">
          <a:extLst>
            <a:ext uri="{FF2B5EF4-FFF2-40B4-BE49-F238E27FC236}">
              <a16:creationId xmlns:a16="http://schemas.microsoft.com/office/drawing/2014/main" id="{C255563A-5865-1911-660D-FB672AFA2C9D}"/>
            </a:ext>
          </a:extLst>
        </xdr:cNvPr>
        <xdr:cNvSpPr txBox="1">
          <a:spLocks noChangeArrowheads="1"/>
        </xdr:cNvSpPr>
      </xdr:nvSpPr>
      <xdr:spPr bwMode="auto">
        <a:xfrm>
          <a:off x="1076325" y="5200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</xdr:row>
      <xdr:rowOff>0</xdr:rowOff>
    </xdr:from>
    <xdr:to>
      <xdr:col>1</xdr:col>
      <xdr:colOff>790575</xdr:colOff>
      <xdr:row>21</xdr:row>
      <xdr:rowOff>161925</xdr:rowOff>
    </xdr:to>
    <xdr:sp macro="" textlink="">
      <xdr:nvSpPr>
        <xdr:cNvPr id="132660" name="Text Box 11">
          <a:extLst>
            <a:ext uri="{FF2B5EF4-FFF2-40B4-BE49-F238E27FC236}">
              <a16:creationId xmlns:a16="http://schemas.microsoft.com/office/drawing/2014/main" id="{6AA3EE74-3B06-F337-78CD-51F51D210F08}"/>
            </a:ext>
          </a:extLst>
        </xdr:cNvPr>
        <xdr:cNvSpPr txBox="1">
          <a:spLocks noChangeArrowheads="1"/>
        </xdr:cNvSpPr>
      </xdr:nvSpPr>
      <xdr:spPr bwMode="auto">
        <a:xfrm>
          <a:off x="1076325" y="5200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161925</xdr:rowOff>
    </xdr:to>
    <xdr:sp macro="" textlink="">
      <xdr:nvSpPr>
        <xdr:cNvPr id="132661" name="Text Box 65">
          <a:extLst>
            <a:ext uri="{FF2B5EF4-FFF2-40B4-BE49-F238E27FC236}">
              <a16:creationId xmlns:a16="http://schemas.microsoft.com/office/drawing/2014/main" id="{D6BA0BAC-2503-A677-6A9A-35415FBFF9E5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161925</xdr:rowOff>
    </xdr:to>
    <xdr:sp macro="" textlink="">
      <xdr:nvSpPr>
        <xdr:cNvPr id="132662" name="Text Box 91">
          <a:extLst>
            <a:ext uri="{FF2B5EF4-FFF2-40B4-BE49-F238E27FC236}">
              <a16:creationId xmlns:a16="http://schemas.microsoft.com/office/drawing/2014/main" id="{D56CE952-A893-8D31-9A25-93B9195F9EF0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161925</xdr:rowOff>
    </xdr:to>
    <xdr:sp macro="" textlink="">
      <xdr:nvSpPr>
        <xdr:cNvPr id="132663" name="Text Box 65">
          <a:extLst>
            <a:ext uri="{FF2B5EF4-FFF2-40B4-BE49-F238E27FC236}">
              <a16:creationId xmlns:a16="http://schemas.microsoft.com/office/drawing/2014/main" id="{0F13A8FF-02FD-EA23-EB0F-20083C3C7D2C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161925</xdr:rowOff>
    </xdr:to>
    <xdr:sp macro="" textlink="">
      <xdr:nvSpPr>
        <xdr:cNvPr id="132664" name="Text Box 91">
          <a:extLst>
            <a:ext uri="{FF2B5EF4-FFF2-40B4-BE49-F238E27FC236}">
              <a16:creationId xmlns:a16="http://schemas.microsoft.com/office/drawing/2014/main" id="{B3A0F246-A0E4-ABED-CC47-E7DB82455DB9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76200</xdr:colOff>
      <xdr:row>21</xdr:row>
      <xdr:rowOff>161925</xdr:rowOff>
    </xdr:to>
    <xdr:sp macro="" textlink="">
      <xdr:nvSpPr>
        <xdr:cNvPr id="132665" name="Text Box 46">
          <a:extLst>
            <a:ext uri="{FF2B5EF4-FFF2-40B4-BE49-F238E27FC236}">
              <a16:creationId xmlns:a16="http://schemas.microsoft.com/office/drawing/2014/main" id="{AF15E083-BFFD-B7CC-8521-10A6086BE457}"/>
            </a:ext>
          </a:extLst>
        </xdr:cNvPr>
        <xdr:cNvSpPr txBox="1">
          <a:spLocks noChangeArrowheads="1"/>
        </xdr:cNvSpPr>
      </xdr:nvSpPr>
      <xdr:spPr bwMode="auto">
        <a:xfrm>
          <a:off x="3781425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76200</xdr:colOff>
      <xdr:row>21</xdr:row>
      <xdr:rowOff>161925</xdr:rowOff>
    </xdr:to>
    <xdr:sp macro="" textlink="">
      <xdr:nvSpPr>
        <xdr:cNvPr id="132666" name="Text Box 43">
          <a:extLst>
            <a:ext uri="{FF2B5EF4-FFF2-40B4-BE49-F238E27FC236}">
              <a16:creationId xmlns:a16="http://schemas.microsoft.com/office/drawing/2014/main" id="{42FE4712-7AB6-04AA-5EB4-DBC0534B5529}"/>
            </a:ext>
          </a:extLst>
        </xdr:cNvPr>
        <xdr:cNvSpPr txBox="1">
          <a:spLocks noChangeArrowheads="1"/>
        </xdr:cNvSpPr>
      </xdr:nvSpPr>
      <xdr:spPr bwMode="auto">
        <a:xfrm>
          <a:off x="3781425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67" name="Text Box 68">
          <a:extLst>
            <a:ext uri="{FF2B5EF4-FFF2-40B4-BE49-F238E27FC236}">
              <a16:creationId xmlns:a16="http://schemas.microsoft.com/office/drawing/2014/main" id="{04D39299-5191-98BA-C605-1A7A9D26855B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68" name="Text Box 69">
          <a:extLst>
            <a:ext uri="{FF2B5EF4-FFF2-40B4-BE49-F238E27FC236}">
              <a16:creationId xmlns:a16="http://schemas.microsoft.com/office/drawing/2014/main" id="{94A3AB95-3F92-1AD9-2B8F-CF360D3F6837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69" name="Text Box 70">
          <a:extLst>
            <a:ext uri="{FF2B5EF4-FFF2-40B4-BE49-F238E27FC236}">
              <a16:creationId xmlns:a16="http://schemas.microsoft.com/office/drawing/2014/main" id="{771D6FE6-8D54-2008-2AF0-061F5697FFA0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70" name="Text Box 71">
          <a:extLst>
            <a:ext uri="{FF2B5EF4-FFF2-40B4-BE49-F238E27FC236}">
              <a16:creationId xmlns:a16="http://schemas.microsoft.com/office/drawing/2014/main" id="{5959DFEF-8798-9C4B-076A-0B2337BEC7AA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71" name="Text Box 72">
          <a:extLst>
            <a:ext uri="{FF2B5EF4-FFF2-40B4-BE49-F238E27FC236}">
              <a16:creationId xmlns:a16="http://schemas.microsoft.com/office/drawing/2014/main" id="{08941630-3DE7-592B-0974-F5422104193C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72" name="Text Box 73">
          <a:extLst>
            <a:ext uri="{FF2B5EF4-FFF2-40B4-BE49-F238E27FC236}">
              <a16:creationId xmlns:a16="http://schemas.microsoft.com/office/drawing/2014/main" id="{293D32B2-8C3B-C917-8365-96D17042C55D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73" name="Text Box 46">
          <a:extLst>
            <a:ext uri="{FF2B5EF4-FFF2-40B4-BE49-F238E27FC236}">
              <a16:creationId xmlns:a16="http://schemas.microsoft.com/office/drawing/2014/main" id="{509123F5-5CA4-CE82-BC40-7B8A02F2E1C4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74" name="Text Box 43">
          <a:extLst>
            <a:ext uri="{FF2B5EF4-FFF2-40B4-BE49-F238E27FC236}">
              <a16:creationId xmlns:a16="http://schemas.microsoft.com/office/drawing/2014/main" id="{DC050925-22F7-CC05-9281-FC4B59C7CB8F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75" name="Text Box 46">
          <a:extLst>
            <a:ext uri="{FF2B5EF4-FFF2-40B4-BE49-F238E27FC236}">
              <a16:creationId xmlns:a16="http://schemas.microsoft.com/office/drawing/2014/main" id="{D50E1AA2-FD50-EAC8-D4EB-56595814A47D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76" name="Text Box 43">
          <a:extLst>
            <a:ext uri="{FF2B5EF4-FFF2-40B4-BE49-F238E27FC236}">
              <a16:creationId xmlns:a16="http://schemas.microsoft.com/office/drawing/2014/main" id="{2ABFB034-2E88-68E1-E64E-30A60B898FE0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77" name="Text Box 68">
          <a:extLst>
            <a:ext uri="{FF2B5EF4-FFF2-40B4-BE49-F238E27FC236}">
              <a16:creationId xmlns:a16="http://schemas.microsoft.com/office/drawing/2014/main" id="{0F16A37C-3069-98E7-6483-CFB7BB13B51E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78" name="Text Box 69">
          <a:extLst>
            <a:ext uri="{FF2B5EF4-FFF2-40B4-BE49-F238E27FC236}">
              <a16:creationId xmlns:a16="http://schemas.microsoft.com/office/drawing/2014/main" id="{8679176F-5383-D9A9-1C76-EA8679EDA015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79" name="Text Box 70">
          <a:extLst>
            <a:ext uri="{FF2B5EF4-FFF2-40B4-BE49-F238E27FC236}">
              <a16:creationId xmlns:a16="http://schemas.microsoft.com/office/drawing/2014/main" id="{5028CBEE-FDDE-A582-BE3E-FE10924F3AF7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80" name="Text Box 71">
          <a:extLst>
            <a:ext uri="{FF2B5EF4-FFF2-40B4-BE49-F238E27FC236}">
              <a16:creationId xmlns:a16="http://schemas.microsoft.com/office/drawing/2014/main" id="{4CC809C2-21A7-D429-E8CE-983A3FA08717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81" name="Text Box 72">
          <a:extLst>
            <a:ext uri="{FF2B5EF4-FFF2-40B4-BE49-F238E27FC236}">
              <a16:creationId xmlns:a16="http://schemas.microsoft.com/office/drawing/2014/main" id="{5B4D2C5F-DE94-A4D2-5836-D09C665E046C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682" name="Text Box 73">
          <a:extLst>
            <a:ext uri="{FF2B5EF4-FFF2-40B4-BE49-F238E27FC236}">
              <a16:creationId xmlns:a16="http://schemas.microsoft.com/office/drawing/2014/main" id="{A5E1BE1A-35DB-4C41-A2E7-749AF790A933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83" name="Text Box 46">
          <a:extLst>
            <a:ext uri="{FF2B5EF4-FFF2-40B4-BE49-F238E27FC236}">
              <a16:creationId xmlns:a16="http://schemas.microsoft.com/office/drawing/2014/main" id="{C6B8EC96-E2BA-8563-04E3-1F7DA79E5324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84" name="Text Box 43">
          <a:extLst>
            <a:ext uri="{FF2B5EF4-FFF2-40B4-BE49-F238E27FC236}">
              <a16:creationId xmlns:a16="http://schemas.microsoft.com/office/drawing/2014/main" id="{A2C363E3-0CD5-0175-C860-A70B09286D58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85" name="Text Box 46">
          <a:extLst>
            <a:ext uri="{FF2B5EF4-FFF2-40B4-BE49-F238E27FC236}">
              <a16:creationId xmlns:a16="http://schemas.microsoft.com/office/drawing/2014/main" id="{682BE785-141C-C5F9-D80B-4DCE50DF663A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86" name="Text Box 43">
          <a:extLst>
            <a:ext uri="{FF2B5EF4-FFF2-40B4-BE49-F238E27FC236}">
              <a16:creationId xmlns:a16="http://schemas.microsoft.com/office/drawing/2014/main" id="{A2E2E886-E752-45D1-7C3E-32C1127885CD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87" name="Text Box 68">
          <a:extLst>
            <a:ext uri="{FF2B5EF4-FFF2-40B4-BE49-F238E27FC236}">
              <a16:creationId xmlns:a16="http://schemas.microsoft.com/office/drawing/2014/main" id="{5945BEC3-B5F0-35C1-BDBE-012062228D20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88" name="Text Box 69">
          <a:extLst>
            <a:ext uri="{FF2B5EF4-FFF2-40B4-BE49-F238E27FC236}">
              <a16:creationId xmlns:a16="http://schemas.microsoft.com/office/drawing/2014/main" id="{5F8DF8D5-B1BF-714F-3A49-F245F4CC9509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89" name="Text Box 70">
          <a:extLst>
            <a:ext uri="{FF2B5EF4-FFF2-40B4-BE49-F238E27FC236}">
              <a16:creationId xmlns:a16="http://schemas.microsoft.com/office/drawing/2014/main" id="{CBA9B54F-7725-6D3C-85C5-64A5FCD806FB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90" name="Text Box 71">
          <a:extLst>
            <a:ext uri="{FF2B5EF4-FFF2-40B4-BE49-F238E27FC236}">
              <a16:creationId xmlns:a16="http://schemas.microsoft.com/office/drawing/2014/main" id="{47060DC1-38D0-0441-A4CE-550ACF212F06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91" name="Text Box 72">
          <a:extLst>
            <a:ext uri="{FF2B5EF4-FFF2-40B4-BE49-F238E27FC236}">
              <a16:creationId xmlns:a16="http://schemas.microsoft.com/office/drawing/2014/main" id="{C842668B-0759-8E74-CF51-D93B0CECF531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47625</xdr:rowOff>
    </xdr:to>
    <xdr:sp macro="" textlink="">
      <xdr:nvSpPr>
        <xdr:cNvPr id="132692" name="Text Box 73">
          <a:extLst>
            <a:ext uri="{FF2B5EF4-FFF2-40B4-BE49-F238E27FC236}">
              <a16:creationId xmlns:a16="http://schemas.microsoft.com/office/drawing/2014/main" id="{255B89B0-762D-00D2-A95B-BCD2E6CE4138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93" name="Text Box 46">
          <a:extLst>
            <a:ext uri="{FF2B5EF4-FFF2-40B4-BE49-F238E27FC236}">
              <a16:creationId xmlns:a16="http://schemas.microsoft.com/office/drawing/2014/main" id="{363D2BD3-97AB-E145-5D52-DC1FED108012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94" name="Text Box 43">
          <a:extLst>
            <a:ext uri="{FF2B5EF4-FFF2-40B4-BE49-F238E27FC236}">
              <a16:creationId xmlns:a16="http://schemas.microsoft.com/office/drawing/2014/main" id="{9F99FD75-4392-2D4C-36BD-9534D8E47967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95" name="Text Box 46">
          <a:extLst>
            <a:ext uri="{FF2B5EF4-FFF2-40B4-BE49-F238E27FC236}">
              <a16:creationId xmlns:a16="http://schemas.microsoft.com/office/drawing/2014/main" id="{DF0D3124-56CC-0026-9456-E33FBEF33E3F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696" name="Text Box 43">
          <a:extLst>
            <a:ext uri="{FF2B5EF4-FFF2-40B4-BE49-F238E27FC236}">
              <a16:creationId xmlns:a16="http://schemas.microsoft.com/office/drawing/2014/main" id="{F26211DB-2607-93F9-6AC1-0982846E556B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</xdr:row>
      <xdr:rowOff>0</xdr:rowOff>
    </xdr:from>
    <xdr:to>
      <xdr:col>1</xdr:col>
      <xdr:colOff>790575</xdr:colOff>
      <xdr:row>21</xdr:row>
      <xdr:rowOff>161925</xdr:rowOff>
    </xdr:to>
    <xdr:sp macro="" textlink="">
      <xdr:nvSpPr>
        <xdr:cNvPr id="132697" name="Text Box 10">
          <a:extLst>
            <a:ext uri="{FF2B5EF4-FFF2-40B4-BE49-F238E27FC236}">
              <a16:creationId xmlns:a16="http://schemas.microsoft.com/office/drawing/2014/main" id="{A848E7EF-ADA4-F0DA-A01B-A39F264BB2FB}"/>
            </a:ext>
          </a:extLst>
        </xdr:cNvPr>
        <xdr:cNvSpPr txBox="1">
          <a:spLocks noChangeArrowheads="1"/>
        </xdr:cNvSpPr>
      </xdr:nvSpPr>
      <xdr:spPr bwMode="auto">
        <a:xfrm>
          <a:off x="1076325" y="5200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21</xdr:row>
      <xdr:rowOff>0</xdr:rowOff>
    </xdr:from>
    <xdr:to>
      <xdr:col>1</xdr:col>
      <xdr:colOff>790575</xdr:colOff>
      <xdr:row>21</xdr:row>
      <xdr:rowOff>161925</xdr:rowOff>
    </xdr:to>
    <xdr:sp macro="" textlink="">
      <xdr:nvSpPr>
        <xdr:cNvPr id="132698" name="Text Box 11">
          <a:extLst>
            <a:ext uri="{FF2B5EF4-FFF2-40B4-BE49-F238E27FC236}">
              <a16:creationId xmlns:a16="http://schemas.microsoft.com/office/drawing/2014/main" id="{BD6FEA33-7E63-D61E-71D1-430925830433}"/>
            </a:ext>
          </a:extLst>
        </xdr:cNvPr>
        <xdr:cNvSpPr txBox="1">
          <a:spLocks noChangeArrowheads="1"/>
        </xdr:cNvSpPr>
      </xdr:nvSpPr>
      <xdr:spPr bwMode="auto">
        <a:xfrm>
          <a:off x="1076325" y="5200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161925</xdr:rowOff>
    </xdr:to>
    <xdr:sp macro="" textlink="">
      <xdr:nvSpPr>
        <xdr:cNvPr id="132699" name="Text Box 65">
          <a:extLst>
            <a:ext uri="{FF2B5EF4-FFF2-40B4-BE49-F238E27FC236}">
              <a16:creationId xmlns:a16="http://schemas.microsoft.com/office/drawing/2014/main" id="{A2B3674F-DBCF-7CB4-917F-A490C3C44CA6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161925</xdr:rowOff>
    </xdr:to>
    <xdr:sp macro="" textlink="">
      <xdr:nvSpPr>
        <xdr:cNvPr id="132700" name="Text Box 91">
          <a:extLst>
            <a:ext uri="{FF2B5EF4-FFF2-40B4-BE49-F238E27FC236}">
              <a16:creationId xmlns:a16="http://schemas.microsoft.com/office/drawing/2014/main" id="{7B88CCF2-3448-8C14-9AC2-A6D986BA81EA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161925</xdr:rowOff>
    </xdr:to>
    <xdr:sp macro="" textlink="">
      <xdr:nvSpPr>
        <xdr:cNvPr id="132701" name="Text Box 65">
          <a:extLst>
            <a:ext uri="{FF2B5EF4-FFF2-40B4-BE49-F238E27FC236}">
              <a16:creationId xmlns:a16="http://schemas.microsoft.com/office/drawing/2014/main" id="{33A5E6C1-BFE0-E79F-EB23-DFFDA15FFC75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161925</xdr:rowOff>
    </xdr:to>
    <xdr:sp macro="" textlink="">
      <xdr:nvSpPr>
        <xdr:cNvPr id="132702" name="Text Box 91">
          <a:extLst>
            <a:ext uri="{FF2B5EF4-FFF2-40B4-BE49-F238E27FC236}">
              <a16:creationId xmlns:a16="http://schemas.microsoft.com/office/drawing/2014/main" id="{220FB242-E3C0-0DC0-2C4F-B81DA68AD9F1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76200</xdr:colOff>
      <xdr:row>21</xdr:row>
      <xdr:rowOff>161925</xdr:rowOff>
    </xdr:to>
    <xdr:sp macro="" textlink="">
      <xdr:nvSpPr>
        <xdr:cNvPr id="132703" name="Text Box 46">
          <a:extLst>
            <a:ext uri="{FF2B5EF4-FFF2-40B4-BE49-F238E27FC236}">
              <a16:creationId xmlns:a16="http://schemas.microsoft.com/office/drawing/2014/main" id="{DA5943C7-31F6-DCB0-24A8-0B7BD4037BD1}"/>
            </a:ext>
          </a:extLst>
        </xdr:cNvPr>
        <xdr:cNvSpPr txBox="1">
          <a:spLocks noChangeArrowheads="1"/>
        </xdr:cNvSpPr>
      </xdr:nvSpPr>
      <xdr:spPr bwMode="auto">
        <a:xfrm>
          <a:off x="3781425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76200</xdr:colOff>
      <xdr:row>21</xdr:row>
      <xdr:rowOff>161925</xdr:rowOff>
    </xdr:to>
    <xdr:sp macro="" textlink="">
      <xdr:nvSpPr>
        <xdr:cNvPr id="132704" name="Text Box 43">
          <a:extLst>
            <a:ext uri="{FF2B5EF4-FFF2-40B4-BE49-F238E27FC236}">
              <a16:creationId xmlns:a16="http://schemas.microsoft.com/office/drawing/2014/main" id="{8AFBECAF-A75B-2E85-6B6E-A2D872C35201}"/>
            </a:ext>
          </a:extLst>
        </xdr:cNvPr>
        <xdr:cNvSpPr txBox="1">
          <a:spLocks noChangeArrowheads="1"/>
        </xdr:cNvSpPr>
      </xdr:nvSpPr>
      <xdr:spPr bwMode="auto">
        <a:xfrm>
          <a:off x="3781425" y="5200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705" name="Text Box 68">
          <a:extLst>
            <a:ext uri="{FF2B5EF4-FFF2-40B4-BE49-F238E27FC236}">
              <a16:creationId xmlns:a16="http://schemas.microsoft.com/office/drawing/2014/main" id="{5DAFEC3F-A615-7F18-942F-4FBDF303AA86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706" name="Text Box 69">
          <a:extLst>
            <a:ext uri="{FF2B5EF4-FFF2-40B4-BE49-F238E27FC236}">
              <a16:creationId xmlns:a16="http://schemas.microsoft.com/office/drawing/2014/main" id="{F2820CA0-B4D1-6152-0882-64D3407028BC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707" name="Text Box 70">
          <a:extLst>
            <a:ext uri="{FF2B5EF4-FFF2-40B4-BE49-F238E27FC236}">
              <a16:creationId xmlns:a16="http://schemas.microsoft.com/office/drawing/2014/main" id="{63B63616-5598-22EF-89A7-5090F9251159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708" name="Text Box 71">
          <a:extLst>
            <a:ext uri="{FF2B5EF4-FFF2-40B4-BE49-F238E27FC236}">
              <a16:creationId xmlns:a16="http://schemas.microsoft.com/office/drawing/2014/main" id="{1D22C0EF-2EFD-C476-20B0-D0598E4C8ADF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709" name="Text Box 72">
          <a:extLst>
            <a:ext uri="{FF2B5EF4-FFF2-40B4-BE49-F238E27FC236}">
              <a16:creationId xmlns:a16="http://schemas.microsoft.com/office/drawing/2014/main" id="{B7C16E58-9114-BD25-4DBC-95F333B8F08D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710" name="Text Box 73">
          <a:extLst>
            <a:ext uri="{FF2B5EF4-FFF2-40B4-BE49-F238E27FC236}">
              <a16:creationId xmlns:a16="http://schemas.microsoft.com/office/drawing/2014/main" id="{6F27E3FA-D422-CB6F-C086-D5E3EB49A15E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711" name="Text Box 46">
          <a:extLst>
            <a:ext uri="{FF2B5EF4-FFF2-40B4-BE49-F238E27FC236}">
              <a16:creationId xmlns:a16="http://schemas.microsoft.com/office/drawing/2014/main" id="{16F0F3B0-888D-80A0-7D16-3B1041F6C1FF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712" name="Text Box 43">
          <a:extLst>
            <a:ext uri="{FF2B5EF4-FFF2-40B4-BE49-F238E27FC236}">
              <a16:creationId xmlns:a16="http://schemas.microsoft.com/office/drawing/2014/main" id="{76D328A3-987C-EAF8-7565-CF417DBD93F0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713" name="Text Box 46">
          <a:extLst>
            <a:ext uri="{FF2B5EF4-FFF2-40B4-BE49-F238E27FC236}">
              <a16:creationId xmlns:a16="http://schemas.microsoft.com/office/drawing/2014/main" id="{549C6A6B-A1D4-F23C-57BB-B8E1E67D8F29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714" name="Text Box 43">
          <a:extLst>
            <a:ext uri="{FF2B5EF4-FFF2-40B4-BE49-F238E27FC236}">
              <a16:creationId xmlns:a16="http://schemas.microsoft.com/office/drawing/2014/main" id="{84573A1D-C32A-3EA7-CD6A-5D225477062B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715" name="Text Box 68">
          <a:extLst>
            <a:ext uri="{FF2B5EF4-FFF2-40B4-BE49-F238E27FC236}">
              <a16:creationId xmlns:a16="http://schemas.microsoft.com/office/drawing/2014/main" id="{CBF3837C-381D-AE26-6B34-200FF06DAE10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716" name="Text Box 69">
          <a:extLst>
            <a:ext uri="{FF2B5EF4-FFF2-40B4-BE49-F238E27FC236}">
              <a16:creationId xmlns:a16="http://schemas.microsoft.com/office/drawing/2014/main" id="{18BC466C-3C3C-29E2-2770-94F88D6B110C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717" name="Text Box 70">
          <a:extLst>
            <a:ext uri="{FF2B5EF4-FFF2-40B4-BE49-F238E27FC236}">
              <a16:creationId xmlns:a16="http://schemas.microsoft.com/office/drawing/2014/main" id="{012E7213-7FE0-9EDB-378D-575BCA3F92F1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718" name="Text Box 71">
          <a:extLst>
            <a:ext uri="{FF2B5EF4-FFF2-40B4-BE49-F238E27FC236}">
              <a16:creationId xmlns:a16="http://schemas.microsoft.com/office/drawing/2014/main" id="{B8295D43-1331-9F7B-9EF0-95F964349718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719" name="Text Box 72">
          <a:extLst>
            <a:ext uri="{FF2B5EF4-FFF2-40B4-BE49-F238E27FC236}">
              <a16:creationId xmlns:a16="http://schemas.microsoft.com/office/drawing/2014/main" id="{5F5F8622-82CE-D1EE-EAC3-0CA3A31B5D41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66675</xdr:rowOff>
    </xdr:to>
    <xdr:sp macro="" textlink="">
      <xdr:nvSpPr>
        <xdr:cNvPr id="132720" name="Text Box 73">
          <a:extLst>
            <a:ext uri="{FF2B5EF4-FFF2-40B4-BE49-F238E27FC236}">
              <a16:creationId xmlns:a16="http://schemas.microsoft.com/office/drawing/2014/main" id="{2972F19C-4602-8C53-912B-59DC0623D1A5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721" name="Text Box 46">
          <a:extLst>
            <a:ext uri="{FF2B5EF4-FFF2-40B4-BE49-F238E27FC236}">
              <a16:creationId xmlns:a16="http://schemas.microsoft.com/office/drawing/2014/main" id="{339701FC-A2AF-7812-7E32-35FC8100321E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722" name="Text Box 43">
          <a:extLst>
            <a:ext uri="{FF2B5EF4-FFF2-40B4-BE49-F238E27FC236}">
              <a16:creationId xmlns:a16="http://schemas.microsoft.com/office/drawing/2014/main" id="{9BE00D06-2205-98CE-836E-A4112422591B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723" name="Text Box 46">
          <a:extLst>
            <a:ext uri="{FF2B5EF4-FFF2-40B4-BE49-F238E27FC236}">
              <a16:creationId xmlns:a16="http://schemas.microsoft.com/office/drawing/2014/main" id="{30A3E30E-B653-C651-CB39-B421E89A8FD5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28575</xdr:rowOff>
    </xdr:to>
    <xdr:sp macro="" textlink="">
      <xdr:nvSpPr>
        <xdr:cNvPr id="132724" name="Text Box 43">
          <a:extLst>
            <a:ext uri="{FF2B5EF4-FFF2-40B4-BE49-F238E27FC236}">
              <a16:creationId xmlns:a16="http://schemas.microsoft.com/office/drawing/2014/main" id="{222E97EB-0D23-F40D-C1F5-859F43955566}"/>
            </a:ext>
          </a:extLst>
        </xdr:cNvPr>
        <xdr:cNvSpPr txBox="1">
          <a:spLocks noChangeArrowheads="1"/>
        </xdr:cNvSpPr>
      </xdr:nvSpPr>
      <xdr:spPr bwMode="auto">
        <a:xfrm>
          <a:off x="3181350" y="5200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681" name="Text Box 68">
          <a:extLst>
            <a:ext uri="{FF2B5EF4-FFF2-40B4-BE49-F238E27FC236}">
              <a16:creationId xmlns:a16="http://schemas.microsoft.com/office/drawing/2014/main" id="{81F20EC6-B2F7-9E02-63B4-61119C990E2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682" name="Text Box 69">
          <a:extLst>
            <a:ext uri="{FF2B5EF4-FFF2-40B4-BE49-F238E27FC236}">
              <a16:creationId xmlns:a16="http://schemas.microsoft.com/office/drawing/2014/main" id="{2CCE52C8-029E-67D4-8C35-E5A15D6190D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683" name="Text Box 70">
          <a:extLst>
            <a:ext uri="{FF2B5EF4-FFF2-40B4-BE49-F238E27FC236}">
              <a16:creationId xmlns:a16="http://schemas.microsoft.com/office/drawing/2014/main" id="{136FAE2C-C60D-1CF8-FC64-870B536F461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684" name="Text Box 71">
          <a:extLst>
            <a:ext uri="{FF2B5EF4-FFF2-40B4-BE49-F238E27FC236}">
              <a16:creationId xmlns:a16="http://schemas.microsoft.com/office/drawing/2014/main" id="{19DD2FE5-1AC3-AB9C-7420-CA01CA5BD55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685" name="Text Box 72">
          <a:extLst>
            <a:ext uri="{FF2B5EF4-FFF2-40B4-BE49-F238E27FC236}">
              <a16:creationId xmlns:a16="http://schemas.microsoft.com/office/drawing/2014/main" id="{4D94AB7B-60BE-6D6A-D49C-82B65358054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686" name="Text Box 73">
          <a:extLst>
            <a:ext uri="{FF2B5EF4-FFF2-40B4-BE49-F238E27FC236}">
              <a16:creationId xmlns:a16="http://schemas.microsoft.com/office/drawing/2014/main" id="{80022734-B1EA-354A-1579-BF695D83033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687" name="Text Box 46">
          <a:extLst>
            <a:ext uri="{FF2B5EF4-FFF2-40B4-BE49-F238E27FC236}">
              <a16:creationId xmlns:a16="http://schemas.microsoft.com/office/drawing/2014/main" id="{B1298941-CEC3-6596-4AAA-239B289724B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688" name="Text Box 43">
          <a:extLst>
            <a:ext uri="{FF2B5EF4-FFF2-40B4-BE49-F238E27FC236}">
              <a16:creationId xmlns:a16="http://schemas.microsoft.com/office/drawing/2014/main" id="{2C440B24-9C7D-F44E-7F26-A78495CD1E0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689" name="Text Box 46">
          <a:extLst>
            <a:ext uri="{FF2B5EF4-FFF2-40B4-BE49-F238E27FC236}">
              <a16:creationId xmlns:a16="http://schemas.microsoft.com/office/drawing/2014/main" id="{1A4AD8FB-0C75-2A5B-3156-EBA506658C6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690" name="Text Box 43">
          <a:extLst>
            <a:ext uri="{FF2B5EF4-FFF2-40B4-BE49-F238E27FC236}">
              <a16:creationId xmlns:a16="http://schemas.microsoft.com/office/drawing/2014/main" id="{BB548626-76B9-3BF7-392F-EBF2383983B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33691" name="Text Box 10">
          <a:extLst>
            <a:ext uri="{FF2B5EF4-FFF2-40B4-BE49-F238E27FC236}">
              <a16:creationId xmlns:a16="http://schemas.microsoft.com/office/drawing/2014/main" id="{359C1E8A-D103-D340-3EDD-5531D1F890B3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33692" name="Text Box 11">
          <a:extLst>
            <a:ext uri="{FF2B5EF4-FFF2-40B4-BE49-F238E27FC236}">
              <a16:creationId xmlns:a16="http://schemas.microsoft.com/office/drawing/2014/main" id="{4874EE49-DE68-72CE-5844-02EB99C73979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693" name="Text Box 65">
          <a:extLst>
            <a:ext uri="{FF2B5EF4-FFF2-40B4-BE49-F238E27FC236}">
              <a16:creationId xmlns:a16="http://schemas.microsoft.com/office/drawing/2014/main" id="{DE65ED58-0E53-1610-087A-5339865C960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694" name="Text Box 91">
          <a:extLst>
            <a:ext uri="{FF2B5EF4-FFF2-40B4-BE49-F238E27FC236}">
              <a16:creationId xmlns:a16="http://schemas.microsoft.com/office/drawing/2014/main" id="{8E310F7E-E6B3-DD99-A911-D3E0392DEAB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695" name="Text Box 65">
          <a:extLst>
            <a:ext uri="{FF2B5EF4-FFF2-40B4-BE49-F238E27FC236}">
              <a16:creationId xmlns:a16="http://schemas.microsoft.com/office/drawing/2014/main" id="{CFBAF95D-F847-0B35-D307-80F71AF6604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696" name="Text Box 91">
          <a:extLst>
            <a:ext uri="{FF2B5EF4-FFF2-40B4-BE49-F238E27FC236}">
              <a16:creationId xmlns:a16="http://schemas.microsoft.com/office/drawing/2014/main" id="{E154FC67-0561-7904-F6A2-F0D516F67E6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33697" name="Text Box 46">
          <a:extLst>
            <a:ext uri="{FF2B5EF4-FFF2-40B4-BE49-F238E27FC236}">
              <a16:creationId xmlns:a16="http://schemas.microsoft.com/office/drawing/2014/main" id="{FB6FC08D-A88B-067C-F680-D06A33EE4545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33698" name="Text Box 43">
          <a:extLst>
            <a:ext uri="{FF2B5EF4-FFF2-40B4-BE49-F238E27FC236}">
              <a16:creationId xmlns:a16="http://schemas.microsoft.com/office/drawing/2014/main" id="{59E24701-4627-026A-B119-44148FA95AFF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699" name="Text Box 68">
          <a:extLst>
            <a:ext uri="{FF2B5EF4-FFF2-40B4-BE49-F238E27FC236}">
              <a16:creationId xmlns:a16="http://schemas.microsoft.com/office/drawing/2014/main" id="{1C6B26C8-96A7-B3BD-7A95-BDFC5B67EBE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00" name="Text Box 69">
          <a:extLst>
            <a:ext uri="{FF2B5EF4-FFF2-40B4-BE49-F238E27FC236}">
              <a16:creationId xmlns:a16="http://schemas.microsoft.com/office/drawing/2014/main" id="{D82D95C2-9426-EFE8-44F8-13B4C17B351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01" name="Text Box 70">
          <a:extLst>
            <a:ext uri="{FF2B5EF4-FFF2-40B4-BE49-F238E27FC236}">
              <a16:creationId xmlns:a16="http://schemas.microsoft.com/office/drawing/2014/main" id="{FB7599A7-AC65-2075-4300-662C3A30D77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02" name="Text Box 71">
          <a:extLst>
            <a:ext uri="{FF2B5EF4-FFF2-40B4-BE49-F238E27FC236}">
              <a16:creationId xmlns:a16="http://schemas.microsoft.com/office/drawing/2014/main" id="{905B1D42-5048-13BD-E458-FC1D124FCA1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03" name="Text Box 72">
          <a:extLst>
            <a:ext uri="{FF2B5EF4-FFF2-40B4-BE49-F238E27FC236}">
              <a16:creationId xmlns:a16="http://schemas.microsoft.com/office/drawing/2014/main" id="{439EE4F9-147A-02DE-DCDA-F03B7901AB4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04" name="Text Box 73">
          <a:extLst>
            <a:ext uri="{FF2B5EF4-FFF2-40B4-BE49-F238E27FC236}">
              <a16:creationId xmlns:a16="http://schemas.microsoft.com/office/drawing/2014/main" id="{AB344DA4-8CF0-DFC6-7E25-02D89D9F679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05" name="Text Box 46">
          <a:extLst>
            <a:ext uri="{FF2B5EF4-FFF2-40B4-BE49-F238E27FC236}">
              <a16:creationId xmlns:a16="http://schemas.microsoft.com/office/drawing/2014/main" id="{C2960677-891C-A4DA-BF02-BF0741E8206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06" name="Text Box 43">
          <a:extLst>
            <a:ext uri="{FF2B5EF4-FFF2-40B4-BE49-F238E27FC236}">
              <a16:creationId xmlns:a16="http://schemas.microsoft.com/office/drawing/2014/main" id="{4522EB05-297E-CBBC-B83E-209602D3C3B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07" name="Text Box 46">
          <a:extLst>
            <a:ext uri="{FF2B5EF4-FFF2-40B4-BE49-F238E27FC236}">
              <a16:creationId xmlns:a16="http://schemas.microsoft.com/office/drawing/2014/main" id="{B38EC270-AD52-5A00-9305-E1D33724386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08" name="Text Box 43">
          <a:extLst>
            <a:ext uri="{FF2B5EF4-FFF2-40B4-BE49-F238E27FC236}">
              <a16:creationId xmlns:a16="http://schemas.microsoft.com/office/drawing/2014/main" id="{C607EFB8-B145-CFF7-07CD-772FC004F24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09" name="Text Box 68">
          <a:extLst>
            <a:ext uri="{FF2B5EF4-FFF2-40B4-BE49-F238E27FC236}">
              <a16:creationId xmlns:a16="http://schemas.microsoft.com/office/drawing/2014/main" id="{19B3CF26-634D-EFD3-3AEB-F4C55F78E2F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10" name="Text Box 69">
          <a:extLst>
            <a:ext uri="{FF2B5EF4-FFF2-40B4-BE49-F238E27FC236}">
              <a16:creationId xmlns:a16="http://schemas.microsoft.com/office/drawing/2014/main" id="{87A3DCF8-553F-A34A-D40C-D8E2A15964B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11" name="Text Box 70">
          <a:extLst>
            <a:ext uri="{FF2B5EF4-FFF2-40B4-BE49-F238E27FC236}">
              <a16:creationId xmlns:a16="http://schemas.microsoft.com/office/drawing/2014/main" id="{3DF4DD6E-F801-2549-EA74-B48683C687C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12" name="Text Box 71">
          <a:extLst>
            <a:ext uri="{FF2B5EF4-FFF2-40B4-BE49-F238E27FC236}">
              <a16:creationId xmlns:a16="http://schemas.microsoft.com/office/drawing/2014/main" id="{1AC38954-32A5-68AF-5244-8F3CE265450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13" name="Text Box 72">
          <a:extLst>
            <a:ext uri="{FF2B5EF4-FFF2-40B4-BE49-F238E27FC236}">
              <a16:creationId xmlns:a16="http://schemas.microsoft.com/office/drawing/2014/main" id="{8CE1B511-7E48-21B9-A658-D81AF1B7354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14" name="Text Box 73">
          <a:extLst>
            <a:ext uri="{FF2B5EF4-FFF2-40B4-BE49-F238E27FC236}">
              <a16:creationId xmlns:a16="http://schemas.microsoft.com/office/drawing/2014/main" id="{ECF1DC11-E405-95BF-74B2-872D322D87F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15" name="Text Box 46">
          <a:extLst>
            <a:ext uri="{FF2B5EF4-FFF2-40B4-BE49-F238E27FC236}">
              <a16:creationId xmlns:a16="http://schemas.microsoft.com/office/drawing/2014/main" id="{B3F13827-54B0-C5DD-D4B0-8B5A9CFC0C2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16" name="Text Box 43">
          <a:extLst>
            <a:ext uri="{FF2B5EF4-FFF2-40B4-BE49-F238E27FC236}">
              <a16:creationId xmlns:a16="http://schemas.microsoft.com/office/drawing/2014/main" id="{14F1742D-2865-6919-6670-B91E2E152A5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17" name="Text Box 46">
          <a:extLst>
            <a:ext uri="{FF2B5EF4-FFF2-40B4-BE49-F238E27FC236}">
              <a16:creationId xmlns:a16="http://schemas.microsoft.com/office/drawing/2014/main" id="{490C752D-98CB-D0AA-8A57-A715FD9B054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18" name="Text Box 43">
          <a:extLst>
            <a:ext uri="{FF2B5EF4-FFF2-40B4-BE49-F238E27FC236}">
              <a16:creationId xmlns:a16="http://schemas.microsoft.com/office/drawing/2014/main" id="{BFA421AC-B238-82AE-A306-03C36155DF7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719" name="Text Box 68">
          <a:extLst>
            <a:ext uri="{FF2B5EF4-FFF2-40B4-BE49-F238E27FC236}">
              <a16:creationId xmlns:a16="http://schemas.microsoft.com/office/drawing/2014/main" id="{AA552EA7-B7F7-BF9B-9396-F58C143E788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720" name="Text Box 69">
          <a:extLst>
            <a:ext uri="{FF2B5EF4-FFF2-40B4-BE49-F238E27FC236}">
              <a16:creationId xmlns:a16="http://schemas.microsoft.com/office/drawing/2014/main" id="{73865F83-334B-BE9B-3B9A-F58D3E57BDB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721" name="Text Box 70">
          <a:extLst>
            <a:ext uri="{FF2B5EF4-FFF2-40B4-BE49-F238E27FC236}">
              <a16:creationId xmlns:a16="http://schemas.microsoft.com/office/drawing/2014/main" id="{516708C5-4829-97FD-052E-03EB9039D5C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722" name="Text Box 71">
          <a:extLst>
            <a:ext uri="{FF2B5EF4-FFF2-40B4-BE49-F238E27FC236}">
              <a16:creationId xmlns:a16="http://schemas.microsoft.com/office/drawing/2014/main" id="{4B9A0072-EA84-AF09-6BA7-BD9042FC775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723" name="Text Box 72">
          <a:extLst>
            <a:ext uri="{FF2B5EF4-FFF2-40B4-BE49-F238E27FC236}">
              <a16:creationId xmlns:a16="http://schemas.microsoft.com/office/drawing/2014/main" id="{9BFC6DEC-2E22-E7D2-A4A0-BAF74625DC9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724" name="Text Box 73">
          <a:extLst>
            <a:ext uri="{FF2B5EF4-FFF2-40B4-BE49-F238E27FC236}">
              <a16:creationId xmlns:a16="http://schemas.microsoft.com/office/drawing/2014/main" id="{1173F0A7-ED41-F690-1BE3-7E01648E8B1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25" name="Text Box 46">
          <a:extLst>
            <a:ext uri="{FF2B5EF4-FFF2-40B4-BE49-F238E27FC236}">
              <a16:creationId xmlns:a16="http://schemas.microsoft.com/office/drawing/2014/main" id="{9A5E33C8-1D8B-8143-EB33-C97A05D7BF0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26" name="Text Box 43">
          <a:extLst>
            <a:ext uri="{FF2B5EF4-FFF2-40B4-BE49-F238E27FC236}">
              <a16:creationId xmlns:a16="http://schemas.microsoft.com/office/drawing/2014/main" id="{26F3CFD5-97CC-DE49-F6E5-F04E38402F0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27" name="Text Box 46">
          <a:extLst>
            <a:ext uri="{FF2B5EF4-FFF2-40B4-BE49-F238E27FC236}">
              <a16:creationId xmlns:a16="http://schemas.microsoft.com/office/drawing/2014/main" id="{8177FAA6-7604-C3C1-E80E-6956625474E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28" name="Text Box 43">
          <a:extLst>
            <a:ext uri="{FF2B5EF4-FFF2-40B4-BE49-F238E27FC236}">
              <a16:creationId xmlns:a16="http://schemas.microsoft.com/office/drawing/2014/main" id="{1FEB5718-D5FC-FC32-9DAC-7B6045403DA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33729" name="Text Box 10">
          <a:extLst>
            <a:ext uri="{FF2B5EF4-FFF2-40B4-BE49-F238E27FC236}">
              <a16:creationId xmlns:a16="http://schemas.microsoft.com/office/drawing/2014/main" id="{702DEF4B-3391-AEAB-9102-165079382334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33730" name="Text Box 11">
          <a:extLst>
            <a:ext uri="{FF2B5EF4-FFF2-40B4-BE49-F238E27FC236}">
              <a16:creationId xmlns:a16="http://schemas.microsoft.com/office/drawing/2014/main" id="{DEE74C3C-CCCF-BF26-7FE8-D12D14555D5C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731" name="Text Box 65">
          <a:extLst>
            <a:ext uri="{FF2B5EF4-FFF2-40B4-BE49-F238E27FC236}">
              <a16:creationId xmlns:a16="http://schemas.microsoft.com/office/drawing/2014/main" id="{BC9EEF27-C59F-9532-2EE5-0FBF8905263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732" name="Text Box 91">
          <a:extLst>
            <a:ext uri="{FF2B5EF4-FFF2-40B4-BE49-F238E27FC236}">
              <a16:creationId xmlns:a16="http://schemas.microsoft.com/office/drawing/2014/main" id="{DD3DFEB4-4918-7093-7692-0EB95A9EF36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733" name="Text Box 65">
          <a:extLst>
            <a:ext uri="{FF2B5EF4-FFF2-40B4-BE49-F238E27FC236}">
              <a16:creationId xmlns:a16="http://schemas.microsoft.com/office/drawing/2014/main" id="{213E43C1-2C8C-BC86-A31B-3854E41DF56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734" name="Text Box 91">
          <a:extLst>
            <a:ext uri="{FF2B5EF4-FFF2-40B4-BE49-F238E27FC236}">
              <a16:creationId xmlns:a16="http://schemas.microsoft.com/office/drawing/2014/main" id="{B17077DC-EAF0-D6F0-113F-9415BB47A86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33735" name="Text Box 46">
          <a:extLst>
            <a:ext uri="{FF2B5EF4-FFF2-40B4-BE49-F238E27FC236}">
              <a16:creationId xmlns:a16="http://schemas.microsoft.com/office/drawing/2014/main" id="{8F8B3676-1389-7DDE-0086-6782EEA30AFC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33736" name="Text Box 43">
          <a:extLst>
            <a:ext uri="{FF2B5EF4-FFF2-40B4-BE49-F238E27FC236}">
              <a16:creationId xmlns:a16="http://schemas.microsoft.com/office/drawing/2014/main" id="{B3A0D9EF-DDC9-B2BF-5FB3-05F94496C865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37" name="Text Box 68">
          <a:extLst>
            <a:ext uri="{FF2B5EF4-FFF2-40B4-BE49-F238E27FC236}">
              <a16:creationId xmlns:a16="http://schemas.microsoft.com/office/drawing/2014/main" id="{8D381369-29B6-BCC2-8EC1-99AD3E276FB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38" name="Text Box 69">
          <a:extLst>
            <a:ext uri="{FF2B5EF4-FFF2-40B4-BE49-F238E27FC236}">
              <a16:creationId xmlns:a16="http://schemas.microsoft.com/office/drawing/2014/main" id="{124567E1-3B18-9D09-B2D0-36858F90E01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39" name="Text Box 70">
          <a:extLst>
            <a:ext uri="{FF2B5EF4-FFF2-40B4-BE49-F238E27FC236}">
              <a16:creationId xmlns:a16="http://schemas.microsoft.com/office/drawing/2014/main" id="{C5EA8610-77D7-67F8-A91D-CB6CA3386E1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40" name="Text Box 71">
          <a:extLst>
            <a:ext uri="{FF2B5EF4-FFF2-40B4-BE49-F238E27FC236}">
              <a16:creationId xmlns:a16="http://schemas.microsoft.com/office/drawing/2014/main" id="{89928F56-0565-2636-B383-C6E72F8CBF7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41" name="Text Box 72">
          <a:extLst>
            <a:ext uri="{FF2B5EF4-FFF2-40B4-BE49-F238E27FC236}">
              <a16:creationId xmlns:a16="http://schemas.microsoft.com/office/drawing/2014/main" id="{164E78EB-C759-FD09-4306-3BB3F203C17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42" name="Text Box 73">
          <a:extLst>
            <a:ext uri="{FF2B5EF4-FFF2-40B4-BE49-F238E27FC236}">
              <a16:creationId xmlns:a16="http://schemas.microsoft.com/office/drawing/2014/main" id="{4FF0C402-C015-5149-0957-889E9E2C136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43" name="Text Box 46">
          <a:extLst>
            <a:ext uri="{FF2B5EF4-FFF2-40B4-BE49-F238E27FC236}">
              <a16:creationId xmlns:a16="http://schemas.microsoft.com/office/drawing/2014/main" id="{803C1976-157E-FF4F-10A1-C60F1602EA4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44" name="Text Box 43">
          <a:extLst>
            <a:ext uri="{FF2B5EF4-FFF2-40B4-BE49-F238E27FC236}">
              <a16:creationId xmlns:a16="http://schemas.microsoft.com/office/drawing/2014/main" id="{03DA774C-2C66-8538-662A-25429981810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45" name="Text Box 46">
          <a:extLst>
            <a:ext uri="{FF2B5EF4-FFF2-40B4-BE49-F238E27FC236}">
              <a16:creationId xmlns:a16="http://schemas.microsoft.com/office/drawing/2014/main" id="{EFD2003E-CE4A-555B-3A01-DCF39DE5D33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46" name="Text Box 43">
          <a:extLst>
            <a:ext uri="{FF2B5EF4-FFF2-40B4-BE49-F238E27FC236}">
              <a16:creationId xmlns:a16="http://schemas.microsoft.com/office/drawing/2014/main" id="{6570EA1F-58EA-8029-4117-A67D1B5D5FE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47" name="Text Box 68">
          <a:extLst>
            <a:ext uri="{FF2B5EF4-FFF2-40B4-BE49-F238E27FC236}">
              <a16:creationId xmlns:a16="http://schemas.microsoft.com/office/drawing/2014/main" id="{2C53CB06-24F2-C4CC-A2BC-F90AC7318CC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48" name="Text Box 69">
          <a:extLst>
            <a:ext uri="{FF2B5EF4-FFF2-40B4-BE49-F238E27FC236}">
              <a16:creationId xmlns:a16="http://schemas.microsoft.com/office/drawing/2014/main" id="{FBB11D04-443A-AE4B-F85E-60917B3A2A8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49" name="Text Box 70">
          <a:extLst>
            <a:ext uri="{FF2B5EF4-FFF2-40B4-BE49-F238E27FC236}">
              <a16:creationId xmlns:a16="http://schemas.microsoft.com/office/drawing/2014/main" id="{4B7AC9A5-5A04-58DE-48DC-539C515D51C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50" name="Text Box 71">
          <a:extLst>
            <a:ext uri="{FF2B5EF4-FFF2-40B4-BE49-F238E27FC236}">
              <a16:creationId xmlns:a16="http://schemas.microsoft.com/office/drawing/2014/main" id="{4B5A3172-BCA0-0C63-2AF8-EE8E6933E3E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51" name="Text Box 72">
          <a:extLst>
            <a:ext uri="{FF2B5EF4-FFF2-40B4-BE49-F238E27FC236}">
              <a16:creationId xmlns:a16="http://schemas.microsoft.com/office/drawing/2014/main" id="{AB451FA8-7681-5F20-CFAC-99623061A17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52" name="Text Box 73">
          <a:extLst>
            <a:ext uri="{FF2B5EF4-FFF2-40B4-BE49-F238E27FC236}">
              <a16:creationId xmlns:a16="http://schemas.microsoft.com/office/drawing/2014/main" id="{04229547-D31C-A706-6492-6953E2E1141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53" name="Text Box 46">
          <a:extLst>
            <a:ext uri="{FF2B5EF4-FFF2-40B4-BE49-F238E27FC236}">
              <a16:creationId xmlns:a16="http://schemas.microsoft.com/office/drawing/2014/main" id="{C5B528D1-F778-7383-7656-6CD09BF8BAE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54" name="Text Box 43">
          <a:extLst>
            <a:ext uri="{FF2B5EF4-FFF2-40B4-BE49-F238E27FC236}">
              <a16:creationId xmlns:a16="http://schemas.microsoft.com/office/drawing/2014/main" id="{7926E4CF-6B2A-0C66-C137-1CE47C459C9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55" name="Text Box 46">
          <a:extLst>
            <a:ext uri="{FF2B5EF4-FFF2-40B4-BE49-F238E27FC236}">
              <a16:creationId xmlns:a16="http://schemas.microsoft.com/office/drawing/2014/main" id="{139CC77E-5B2F-C991-64F1-9F0207CA717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56" name="Text Box 43">
          <a:extLst>
            <a:ext uri="{FF2B5EF4-FFF2-40B4-BE49-F238E27FC236}">
              <a16:creationId xmlns:a16="http://schemas.microsoft.com/office/drawing/2014/main" id="{ECE03800-17BA-467F-D7F4-6B38D3061DC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757" name="Text Box 68">
          <a:extLst>
            <a:ext uri="{FF2B5EF4-FFF2-40B4-BE49-F238E27FC236}">
              <a16:creationId xmlns:a16="http://schemas.microsoft.com/office/drawing/2014/main" id="{1F7C2F0F-EAB6-D3A2-6179-BDF3210FA94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758" name="Text Box 69">
          <a:extLst>
            <a:ext uri="{FF2B5EF4-FFF2-40B4-BE49-F238E27FC236}">
              <a16:creationId xmlns:a16="http://schemas.microsoft.com/office/drawing/2014/main" id="{7C8FC8CE-DE36-C132-CD58-ACE7832D8BE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759" name="Text Box 70">
          <a:extLst>
            <a:ext uri="{FF2B5EF4-FFF2-40B4-BE49-F238E27FC236}">
              <a16:creationId xmlns:a16="http://schemas.microsoft.com/office/drawing/2014/main" id="{A79C4D31-D27C-C1AF-E658-65CFC57ED85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760" name="Text Box 71">
          <a:extLst>
            <a:ext uri="{FF2B5EF4-FFF2-40B4-BE49-F238E27FC236}">
              <a16:creationId xmlns:a16="http://schemas.microsoft.com/office/drawing/2014/main" id="{C2B68CB2-9E01-6914-5D8D-DF555A1C6F8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761" name="Text Box 72">
          <a:extLst>
            <a:ext uri="{FF2B5EF4-FFF2-40B4-BE49-F238E27FC236}">
              <a16:creationId xmlns:a16="http://schemas.microsoft.com/office/drawing/2014/main" id="{48B5D638-F486-E688-DE74-160CDD197AC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762" name="Text Box 73">
          <a:extLst>
            <a:ext uri="{FF2B5EF4-FFF2-40B4-BE49-F238E27FC236}">
              <a16:creationId xmlns:a16="http://schemas.microsoft.com/office/drawing/2014/main" id="{ED84C1E7-A3C0-3BF0-BB11-45018F8C45C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63" name="Text Box 46">
          <a:extLst>
            <a:ext uri="{FF2B5EF4-FFF2-40B4-BE49-F238E27FC236}">
              <a16:creationId xmlns:a16="http://schemas.microsoft.com/office/drawing/2014/main" id="{CF9083BD-768C-9F6C-F2B2-70808B65093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64" name="Text Box 43">
          <a:extLst>
            <a:ext uri="{FF2B5EF4-FFF2-40B4-BE49-F238E27FC236}">
              <a16:creationId xmlns:a16="http://schemas.microsoft.com/office/drawing/2014/main" id="{1BBE15BC-5DFB-4B3A-232C-3AB19EEB3D8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65" name="Text Box 46">
          <a:extLst>
            <a:ext uri="{FF2B5EF4-FFF2-40B4-BE49-F238E27FC236}">
              <a16:creationId xmlns:a16="http://schemas.microsoft.com/office/drawing/2014/main" id="{8B48C833-13D5-0DE8-DB34-94643C4EFB4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66" name="Text Box 43">
          <a:extLst>
            <a:ext uri="{FF2B5EF4-FFF2-40B4-BE49-F238E27FC236}">
              <a16:creationId xmlns:a16="http://schemas.microsoft.com/office/drawing/2014/main" id="{41E35428-D1B3-8EE8-E198-5ED9026103E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33767" name="Text Box 10">
          <a:extLst>
            <a:ext uri="{FF2B5EF4-FFF2-40B4-BE49-F238E27FC236}">
              <a16:creationId xmlns:a16="http://schemas.microsoft.com/office/drawing/2014/main" id="{CB190518-ACF5-2C2E-6B8B-065F9DF2D932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33768" name="Text Box 11">
          <a:extLst>
            <a:ext uri="{FF2B5EF4-FFF2-40B4-BE49-F238E27FC236}">
              <a16:creationId xmlns:a16="http://schemas.microsoft.com/office/drawing/2014/main" id="{FB3A6351-E288-6A70-2C9C-E9AA9F1BA0E0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769" name="Text Box 65">
          <a:extLst>
            <a:ext uri="{FF2B5EF4-FFF2-40B4-BE49-F238E27FC236}">
              <a16:creationId xmlns:a16="http://schemas.microsoft.com/office/drawing/2014/main" id="{ADDBED15-A5E4-6CDA-AD55-50A6F1AFD43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770" name="Text Box 91">
          <a:extLst>
            <a:ext uri="{FF2B5EF4-FFF2-40B4-BE49-F238E27FC236}">
              <a16:creationId xmlns:a16="http://schemas.microsoft.com/office/drawing/2014/main" id="{3A1D2314-5542-A052-55B8-4C0A1C96087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771" name="Text Box 65">
          <a:extLst>
            <a:ext uri="{FF2B5EF4-FFF2-40B4-BE49-F238E27FC236}">
              <a16:creationId xmlns:a16="http://schemas.microsoft.com/office/drawing/2014/main" id="{B85E7A0D-3B2D-BC08-51D3-9127C59E787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772" name="Text Box 91">
          <a:extLst>
            <a:ext uri="{FF2B5EF4-FFF2-40B4-BE49-F238E27FC236}">
              <a16:creationId xmlns:a16="http://schemas.microsoft.com/office/drawing/2014/main" id="{F347AD7F-2FD7-8D0B-66E7-AACEED984AE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33773" name="Text Box 46">
          <a:extLst>
            <a:ext uri="{FF2B5EF4-FFF2-40B4-BE49-F238E27FC236}">
              <a16:creationId xmlns:a16="http://schemas.microsoft.com/office/drawing/2014/main" id="{0EFB784C-89BF-7387-1833-E8C0357E648A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33774" name="Text Box 43">
          <a:extLst>
            <a:ext uri="{FF2B5EF4-FFF2-40B4-BE49-F238E27FC236}">
              <a16:creationId xmlns:a16="http://schemas.microsoft.com/office/drawing/2014/main" id="{D52D29A6-951B-80E5-6D17-A3D2AA1DDA6F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75" name="Text Box 68">
          <a:extLst>
            <a:ext uri="{FF2B5EF4-FFF2-40B4-BE49-F238E27FC236}">
              <a16:creationId xmlns:a16="http://schemas.microsoft.com/office/drawing/2014/main" id="{A7D79F74-E9A7-AA5B-0019-E36048BE5F6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76" name="Text Box 69">
          <a:extLst>
            <a:ext uri="{FF2B5EF4-FFF2-40B4-BE49-F238E27FC236}">
              <a16:creationId xmlns:a16="http://schemas.microsoft.com/office/drawing/2014/main" id="{3C3FC54F-2F1D-470F-234D-6C0152F854C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77" name="Text Box 70">
          <a:extLst>
            <a:ext uri="{FF2B5EF4-FFF2-40B4-BE49-F238E27FC236}">
              <a16:creationId xmlns:a16="http://schemas.microsoft.com/office/drawing/2014/main" id="{97974598-89CE-284B-11B8-AD10FC746F5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78" name="Text Box 71">
          <a:extLst>
            <a:ext uri="{FF2B5EF4-FFF2-40B4-BE49-F238E27FC236}">
              <a16:creationId xmlns:a16="http://schemas.microsoft.com/office/drawing/2014/main" id="{658A53B8-84C1-0C27-D21C-78514E1CFFF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79" name="Text Box 72">
          <a:extLst>
            <a:ext uri="{FF2B5EF4-FFF2-40B4-BE49-F238E27FC236}">
              <a16:creationId xmlns:a16="http://schemas.microsoft.com/office/drawing/2014/main" id="{145CC79E-97F4-4619-D915-4DAF71E644C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80" name="Text Box 73">
          <a:extLst>
            <a:ext uri="{FF2B5EF4-FFF2-40B4-BE49-F238E27FC236}">
              <a16:creationId xmlns:a16="http://schemas.microsoft.com/office/drawing/2014/main" id="{F2B4125D-ABEC-C9AC-47E5-AB1EC374C89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81" name="Text Box 46">
          <a:extLst>
            <a:ext uri="{FF2B5EF4-FFF2-40B4-BE49-F238E27FC236}">
              <a16:creationId xmlns:a16="http://schemas.microsoft.com/office/drawing/2014/main" id="{E20E7BA7-358E-56AC-F84C-3581217AF52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82" name="Text Box 43">
          <a:extLst>
            <a:ext uri="{FF2B5EF4-FFF2-40B4-BE49-F238E27FC236}">
              <a16:creationId xmlns:a16="http://schemas.microsoft.com/office/drawing/2014/main" id="{87279A41-8BF9-5C2A-1A54-47EECE017EC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83" name="Text Box 46">
          <a:extLst>
            <a:ext uri="{FF2B5EF4-FFF2-40B4-BE49-F238E27FC236}">
              <a16:creationId xmlns:a16="http://schemas.microsoft.com/office/drawing/2014/main" id="{ACAEE727-17E8-8977-3EFA-F39418BA918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84" name="Text Box 43">
          <a:extLst>
            <a:ext uri="{FF2B5EF4-FFF2-40B4-BE49-F238E27FC236}">
              <a16:creationId xmlns:a16="http://schemas.microsoft.com/office/drawing/2014/main" id="{D1E19245-A673-72B2-E628-89BDC0F3F45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85" name="Text Box 68">
          <a:extLst>
            <a:ext uri="{FF2B5EF4-FFF2-40B4-BE49-F238E27FC236}">
              <a16:creationId xmlns:a16="http://schemas.microsoft.com/office/drawing/2014/main" id="{DF376693-78A5-AB2C-74B1-FE8A80F83A4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86" name="Text Box 69">
          <a:extLst>
            <a:ext uri="{FF2B5EF4-FFF2-40B4-BE49-F238E27FC236}">
              <a16:creationId xmlns:a16="http://schemas.microsoft.com/office/drawing/2014/main" id="{3A1B2D12-0C06-8376-65B7-1BC34FD4964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87" name="Text Box 70">
          <a:extLst>
            <a:ext uri="{FF2B5EF4-FFF2-40B4-BE49-F238E27FC236}">
              <a16:creationId xmlns:a16="http://schemas.microsoft.com/office/drawing/2014/main" id="{293E8754-ED22-F403-8113-849B138B8A9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88" name="Text Box 71">
          <a:extLst>
            <a:ext uri="{FF2B5EF4-FFF2-40B4-BE49-F238E27FC236}">
              <a16:creationId xmlns:a16="http://schemas.microsoft.com/office/drawing/2014/main" id="{9F2BE84F-1662-43A0-65C8-61AAC881E1A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89" name="Text Box 72">
          <a:extLst>
            <a:ext uri="{FF2B5EF4-FFF2-40B4-BE49-F238E27FC236}">
              <a16:creationId xmlns:a16="http://schemas.microsoft.com/office/drawing/2014/main" id="{14AE44E3-6F9A-782A-F53E-D73D5482BC1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790" name="Text Box 73">
          <a:extLst>
            <a:ext uri="{FF2B5EF4-FFF2-40B4-BE49-F238E27FC236}">
              <a16:creationId xmlns:a16="http://schemas.microsoft.com/office/drawing/2014/main" id="{FE4E4606-0DE1-474A-34F9-BAD5ADCEA45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91" name="Text Box 46">
          <a:extLst>
            <a:ext uri="{FF2B5EF4-FFF2-40B4-BE49-F238E27FC236}">
              <a16:creationId xmlns:a16="http://schemas.microsoft.com/office/drawing/2014/main" id="{BB4309AC-E1B2-149B-AFC4-EEDBB8BCDF6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92" name="Text Box 43">
          <a:extLst>
            <a:ext uri="{FF2B5EF4-FFF2-40B4-BE49-F238E27FC236}">
              <a16:creationId xmlns:a16="http://schemas.microsoft.com/office/drawing/2014/main" id="{9D8A7E3F-43B3-B015-16DE-220CD3E4525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93" name="Text Box 46">
          <a:extLst>
            <a:ext uri="{FF2B5EF4-FFF2-40B4-BE49-F238E27FC236}">
              <a16:creationId xmlns:a16="http://schemas.microsoft.com/office/drawing/2014/main" id="{2F0BF0FD-3FF4-E2F6-28B8-78B0AB3231E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794" name="Text Box 43">
          <a:extLst>
            <a:ext uri="{FF2B5EF4-FFF2-40B4-BE49-F238E27FC236}">
              <a16:creationId xmlns:a16="http://schemas.microsoft.com/office/drawing/2014/main" id="{D589A42A-9A33-F488-0D26-7241350BC17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795" name="Text Box 68">
          <a:extLst>
            <a:ext uri="{FF2B5EF4-FFF2-40B4-BE49-F238E27FC236}">
              <a16:creationId xmlns:a16="http://schemas.microsoft.com/office/drawing/2014/main" id="{3793BCAD-41EB-E733-31B6-B5993D036B9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796" name="Text Box 69">
          <a:extLst>
            <a:ext uri="{FF2B5EF4-FFF2-40B4-BE49-F238E27FC236}">
              <a16:creationId xmlns:a16="http://schemas.microsoft.com/office/drawing/2014/main" id="{5093E9C6-E82F-3A88-8D0A-8DD0262AB40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797" name="Text Box 70">
          <a:extLst>
            <a:ext uri="{FF2B5EF4-FFF2-40B4-BE49-F238E27FC236}">
              <a16:creationId xmlns:a16="http://schemas.microsoft.com/office/drawing/2014/main" id="{A5916F3A-0C40-4BC8-A800-7AB98B9054A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798" name="Text Box 71">
          <a:extLst>
            <a:ext uri="{FF2B5EF4-FFF2-40B4-BE49-F238E27FC236}">
              <a16:creationId xmlns:a16="http://schemas.microsoft.com/office/drawing/2014/main" id="{D489E7A6-3AA9-CA03-7B16-BBC7A2B2AF6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799" name="Text Box 72">
          <a:extLst>
            <a:ext uri="{FF2B5EF4-FFF2-40B4-BE49-F238E27FC236}">
              <a16:creationId xmlns:a16="http://schemas.microsoft.com/office/drawing/2014/main" id="{598FD06E-CF78-4A68-C44D-31EB6FAD680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800" name="Text Box 73">
          <a:extLst>
            <a:ext uri="{FF2B5EF4-FFF2-40B4-BE49-F238E27FC236}">
              <a16:creationId xmlns:a16="http://schemas.microsoft.com/office/drawing/2014/main" id="{EFD14D51-02E7-D521-3039-F4D32A1EC67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01" name="Text Box 46">
          <a:extLst>
            <a:ext uri="{FF2B5EF4-FFF2-40B4-BE49-F238E27FC236}">
              <a16:creationId xmlns:a16="http://schemas.microsoft.com/office/drawing/2014/main" id="{87C5A92C-471A-4A2F-5489-5F67E348D1C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02" name="Text Box 43">
          <a:extLst>
            <a:ext uri="{FF2B5EF4-FFF2-40B4-BE49-F238E27FC236}">
              <a16:creationId xmlns:a16="http://schemas.microsoft.com/office/drawing/2014/main" id="{CDEA169A-8342-AF80-D51A-C057D1AD76A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03" name="Text Box 46">
          <a:extLst>
            <a:ext uri="{FF2B5EF4-FFF2-40B4-BE49-F238E27FC236}">
              <a16:creationId xmlns:a16="http://schemas.microsoft.com/office/drawing/2014/main" id="{49343122-F772-4D39-15B9-D1A354E1761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04" name="Text Box 43">
          <a:extLst>
            <a:ext uri="{FF2B5EF4-FFF2-40B4-BE49-F238E27FC236}">
              <a16:creationId xmlns:a16="http://schemas.microsoft.com/office/drawing/2014/main" id="{C338BC72-53F8-C64F-4A51-FF143173162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33805" name="Text Box 10">
          <a:extLst>
            <a:ext uri="{FF2B5EF4-FFF2-40B4-BE49-F238E27FC236}">
              <a16:creationId xmlns:a16="http://schemas.microsoft.com/office/drawing/2014/main" id="{8BD14BF9-48CE-6865-3256-8F2B13EDBBCC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33806" name="Text Box 11">
          <a:extLst>
            <a:ext uri="{FF2B5EF4-FFF2-40B4-BE49-F238E27FC236}">
              <a16:creationId xmlns:a16="http://schemas.microsoft.com/office/drawing/2014/main" id="{3776B06F-1984-78E2-7E7E-C5412249E194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807" name="Text Box 65">
          <a:extLst>
            <a:ext uri="{FF2B5EF4-FFF2-40B4-BE49-F238E27FC236}">
              <a16:creationId xmlns:a16="http://schemas.microsoft.com/office/drawing/2014/main" id="{F01EBB12-16E2-3294-DDDB-9795E86E094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808" name="Text Box 91">
          <a:extLst>
            <a:ext uri="{FF2B5EF4-FFF2-40B4-BE49-F238E27FC236}">
              <a16:creationId xmlns:a16="http://schemas.microsoft.com/office/drawing/2014/main" id="{AF615600-DDBA-4414-4455-A3E3AF23E8A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809" name="Text Box 65">
          <a:extLst>
            <a:ext uri="{FF2B5EF4-FFF2-40B4-BE49-F238E27FC236}">
              <a16:creationId xmlns:a16="http://schemas.microsoft.com/office/drawing/2014/main" id="{9E86CA04-A957-23F9-9D1A-639F6997814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810" name="Text Box 91">
          <a:extLst>
            <a:ext uri="{FF2B5EF4-FFF2-40B4-BE49-F238E27FC236}">
              <a16:creationId xmlns:a16="http://schemas.microsoft.com/office/drawing/2014/main" id="{E3FAE495-87AF-AC84-BFA4-507790AEDA5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33811" name="Text Box 46">
          <a:extLst>
            <a:ext uri="{FF2B5EF4-FFF2-40B4-BE49-F238E27FC236}">
              <a16:creationId xmlns:a16="http://schemas.microsoft.com/office/drawing/2014/main" id="{51938799-A0A8-5BDB-6ADB-A792AA159FF7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33812" name="Text Box 43">
          <a:extLst>
            <a:ext uri="{FF2B5EF4-FFF2-40B4-BE49-F238E27FC236}">
              <a16:creationId xmlns:a16="http://schemas.microsoft.com/office/drawing/2014/main" id="{1FF05B1B-D975-8A01-21EC-F052DBE2F0FA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13" name="Text Box 68">
          <a:extLst>
            <a:ext uri="{FF2B5EF4-FFF2-40B4-BE49-F238E27FC236}">
              <a16:creationId xmlns:a16="http://schemas.microsoft.com/office/drawing/2014/main" id="{0ABF45CD-7355-3724-BBF7-85610631FA6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14" name="Text Box 69">
          <a:extLst>
            <a:ext uri="{FF2B5EF4-FFF2-40B4-BE49-F238E27FC236}">
              <a16:creationId xmlns:a16="http://schemas.microsoft.com/office/drawing/2014/main" id="{5189609D-C798-DEDF-E4E1-DBB749CD882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15" name="Text Box 70">
          <a:extLst>
            <a:ext uri="{FF2B5EF4-FFF2-40B4-BE49-F238E27FC236}">
              <a16:creationId xmlns:a16="http://schemas.microsoft.com/office/drawing/2014/main" id="{7F1BC0CB-4A41-0859-2B9E-253689E560E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16" name="Text Box 71">
          <a:extLst>
            <a:ext uri="{FF2B5EF4-FFF2-40B4-BE49-F238E27FC236}">
              <a16:creationId xmlns:a16="http://schemas.microsoft.com/office/drawing/2014/main" id="{0B8D9501-F5E2-C15C-F269-E0CA4DBA163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17" name="Text Box 72">
          <a:extLst>
            <a:ext uri="{FF2B5EF4-FFF2-40B4-BE49-F238E27FC236}">
              <a16:creationId xmlns:a16="http://schemas.microsoft.com/office/drawing/2014/main" id="{A7EFBDF1-E0A9-0318-AECC-AE9753A5944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18" name="Text Box 73">
          <a:extLst>
            <a:ext uri="{FF2B5EF4-FFF2-40B4-BE49-F238E27FC236}">
              <a16:creationId xmlns:a16="http://schemas.microsoft.com/office/drawing/2014/main" id="{441DB2D4-BD16-1583-ECB3-B883F8D6CF7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19" name="Text Box 46">
          <a:extLst>
            <a:ext uri="{FF2B5EF4-FFF2-40B4-BE49-F238E27FC236}">
              <a16:creationId xmlns:a16="http://schemas.microsoft.com/office/drawing/2014/main" id="{D7300E75-3401-9E8C-44AA-A74F82D11C6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20" name="Text Box 43">
          <a:extLst>
            <a:ext uri="{FF2B5EF4-FFF2-40B4-BE49-F238E27FC236}">
              <a16:creationId xmlns:a16="http://schemas.microsoft.com/office/drawing/2014/main" id="{ECA878B6-5510-9B33-6244-AE8A095DE6B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21" name="Text Box 46">
          <a:extLst>
            <a:ext uri="{FF2B5EF4-FFF2-40B4-BE49-F238E27FC236}">
              <a16:creationId xmlns:a16="http://schemas.microsoft.com/office/drawing/2014/main" id="{E2C41B1D-A10C-C27F-0296-B8CCDD8E292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22" name="Text Box 43">
          <a:extLst>
            <a:ext uri="{FF2B5EF4-FFF2-40B4-BE49-F238E27FC236}">
              <a16:creationId xmlns:a16="http://schemas.microsoft.com/office/drawing/2014/main" id="{6D5C73B1-51C0-3529-27A0-501CE14DA5C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23" name="Text Box 68">
          <a:extLst>
            <a:ext uri="{FF2B5EF4-FFF2-40B4-BE49-F238E27FC236}">
              <a16:creationId xmlns:a16="http://schemas.microsoft.com/office/drawing/2014/main" id="{EEBCE25C-82A0-0EB2-83D5-581BC173260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24" name="Text Box 69">
          <a:extLst>
            <a:ext uri="{FF2B5EF4-FFF2-40B4-BE49-F238E27FC236}">
              <a16:creationId xmlns:a16="http://schemas.microsoft.com/office/drawing/2014/main" id="{79603659-1AAB-398A-6460-FCFD1B02068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25" name="Text Box 70">
          <a:extLst>
            <a:ext uri="{FF2B5EF4-FFF2-40B4-BE49-F238E27FC236}">
              <a16:creationId xmlns:a16="http://schemas.microsoft.com/office/drawing/2014/main" id="{C03527B3-2EC0-9921-7C37-9EEA3629F08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26" name="Text Box 71">
          <a:extLst>
            <a:ext uri="{FF2B5EF4-FFF2-40B4-BE49-F238E27FC236}">
              <a16:creationId xmlns:a16="http://schemas.microsoft.com/office/drawing/2014/main" id="{B601AE50-51DA-40F3-C88E-75AD6250998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27" name="Text Box 72">
          <a:extLst>
            <a:ext uri="{FF2B5EF4-FFF2-40B4-BE49-F238E27FC236}">
              <a16:creationId xmlns:a16="http://schemas.microsoft.com/office/drawing/2014/main" id="{58BAA145-3E4C-F583-08E5-214C3E08C75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28" name="Text Box 73">
          <a:extLst>
            <a:ext uri="{FF2B5EF4-FFF2-40B4-BE49-F238E27FC236}">
              <a16:creationId xmlns:a16="http://schemas.microsoft.com/office/drawing/2014/main" id="{5AF4468D-21F5-3163-DD8F-91B9C5B615E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29" name="Text Box 46">
          <a:extLst>
            <a:ext uri="{FF2B5EF4-FFF2-40B4-BE49-F238E27FC236}">
              <a16:creationId xmlns:a16="http://schemas.microsoft.com/office/drawing/2014/main" id="{C0D565C8-39DE-0C06-664B-CA84BA6C1C6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30" name="Text Box 43">
          <a:extLst>
            <a:ext uri="{FF2B5EF4-FFF2-40B4-BE49-F238E27FC236}">
              <a16:creationId xmlns:a16="http://schemas.microsoft.com/office/drawing/2014/main" id="{9A34F331-2CE1-96A1-3DB9-7237E6374D1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31" name="Text Box 46">
          <a:extLst>
            <a:ext uri="{FF2B5EF4-FFF2-40B4-BE49-F238E27FC236}">
              <a16:creationId xmlns:a16="http://schemas.microsoft.com/office/drawing/2014/main" id="{A686A27B-167A-4E96-F892-061128EE196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32" name="Text Box 43">
          <a:extLst>
            <a:ext uri="{FF2B5EF4-FFF2-40B4-BE49-F238E27FC236}">
              <a16:creationId xmlns:a16="http://schemas.microsoft.com/office/drawing/2014/main" id="{F5FA44DA-EBE5-F352-8218-BF5A2DACDE7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833" name="Text Box 68">
          <a:extLst>
            <a:ext uri="{FF2B5EF4-FFF2-40B4-BE49-F238E27FC236}">
              <a16:creationId xmlns:a16="http://schemas.microsoft.com/office/drawing/2014/main" id="{68EC6C76-5BA8-212D-F3AD-4890A553CD6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834" name="Text Box 69">
          <a:extLst>
            <a:ext uri="{FF2B5EF4-FFF2-40B4-BE49-F238E27FC236}">
              <a16:creationId xmlns:a16="http://schemas.microsoft.com/office/drawing/2014/main" id="{045C2C5D-32A5-7A7E-6481-881E2C16436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835" name="Text Box 70">
          <a:extLst>
            <a:ext uri="{FF2B5EF4-FFF2-40B4-BE49-F238E27FC236}">
              <a16:creationId xmlns:a16="http://schemas.microsoft.com/office/drawing/2014/main" id="{3FCB7F77-D1E2-74EF-5104-B57C4DD09DD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836" name="Text Box 71">
          <a:extLst>
            <a:ext uri="{FF2B5EF4-FFF2-40B4-BE49-F238E27FC236}">
              <a16:creationId xmlns:a16="http://schemas.microsoft.com/office/drawing/2014/main" id="{99F4307D-DBC1-C0A2-0466-51C0B2AC169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837" name="Text Box 72">
          <a:extLst>
            <a:ext uri="{FF2B5EF4-FFF2-40B4-BE49-F238E27FC236}">
              <a16:creationId xmlns:a16="http://schemas.microsoft.com/office/drawing/2014/main" id="{160ED544-9FF0-33C5-851A-7BE4E5A65AF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838" name="Text Box 73">
          <a:extLst>
            <a:ext uri="{FF2B5EF4-FFF2-40B4-BE49-F238E27FC236}">
              <a16:creationId xmlns:a16="http://schemas.microsoft.com/office/drawing/2014/main" id="{A45D049B-EAA1-B977-375D-DD9505FCC95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39" name="Text Box 46">
          <a:extLst>
            <a:ext uri="{FF2B5EF4-FFF2-40B4-BE49-F238E27FC236}">
              <a16:creationId xmlns:a16="http://schemas.microsoft.com/office/drawing/2014/main" id="{DA69EC90-588F-F7AC-3882-A4109A876C4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40" name="Text Box 43">
          <a:extLst>
            <a:ext uri="{FF2B5EF4-FFF2-40B4-BE49-F238E27FC236}">
              <a16:creationId xmlns:a16="http://schemas.microsoft.com/office/drawing/2014/main" id="{D6F705EA-3D52-30C8-870E-C2DE1B27700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41" name="Text Box 46">
          <a:extLst>
            <a:ext uri="{FF2B5EF4-FFF2-40B4-BE49-F238E27FC236}">
              <a16:creationId xmlns:a16="http://schemas.microsoft.com/office/drawing/2014/main" id="{8F86B73B-DF7B-D7AB-0F91-7283EA55E90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42" name="Text Box 43">
          <a:extLst>
            <a:ext uri="{FF2B5EF4-FFF2-40B4-BE49-F238E27FC236}">
              <a16:creationId xmlns:a16="http://schemas.microsoft.com/office/drawing/2014/main" id="{2A325439-2098-9C57-8CE9-3BBE0C2AA9F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33843" name="Text Box 10">
          <a:extLst>
            <a:ext uri="{FF2B5EF4-FFF2-40B4-BE49-F238E27FC236}">
              <a16:creationId xmlns:a16="http://schemas.microsoft.com/office/drawing/2014/main" id="{E3DDF644-FC3A-539D-B314-42A3CA6D2F28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33844" name="Text Box 11">
          <a:extLst>
            <a:ext uri="{FF2B5EF4-FFF2-40B4-BE49-F238E27FC236}">
              <a16:creationId xmlns:a16="http://schemas.microsoft.com/office/drawing/2014/main" id="{3DB4380F-DA83-1A95-7B9F-250C2A3236F8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845" name="Text Box 65">
          <a:extLst>
            <a:ext uri="{FF2B5EF4-FFF2-40B4-BE49-F238E27FC236}">
              <a16:creationId xmlns:a16="http://schemas.microsoft.com/office/drawing/2014/main" id="{E9901E7D-9FCD-9001-1AF4-361178CEEBB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846" name="Text Box 91">
          <a:extLst>
            <a:ext uri="{FF2B5EF4-FFF2-40B4-BE49-F238E27FC236}">
              <a16:creationId xmlns:a16="http://schemas.microsoft.com/office/drawing/2014/main" id="{57C4F53F-5FD4-0DC1-ADB9-4B9690F5D50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847" name="Text Box 65">
          <a:extLst>
            <a:ext uri="{FF2B5EF4-FFF2-40B4-BE49-F238E27FC236}">
              <a16:creationId xmlns:a16="http://schemas.microsoft.com/office/drawing/2014/main" id="{8030C75B-4841-A2B2-2BD4-1B8CF2C7708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848" name="Text Box 91">
          <a:extLst>
            <a:ext uri="{FF2B5EF4-FFF2-40B4-BE49-F238E27FC236}">
              <a16:creationId xmlns:a16="http://schemas.microsoft.com/office/drawing/2014/main" id="{18C00932-9C52-B86D-1050-083063E37F2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33849" name="Text Box 46">
          <a:extLst>
            <a:ext uri="{FF2B5EF4-FFF2-40B4-BE49-F238E27FC236}">
              <a16:creationId xmlns:a16="http://schemas.microsoft.com/office/drawing/2014/main" id="{5F705036-8225-C6B8-09D4-399A6FE0549E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33850" name="Text Box 43">
          <a:extLst>
            <a:ext uri="{FF2B5EF4-FFF2-40B4-BE49-F238E27FC236}">
              <a16:creationId xmlns:a16="http://schemas.microsoft.com/office/drawing/2014/main" id="{AED69026-B214-066D-D801-DF24C5390AB6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51" name="Text Box 68">
          <a:extLst>
            <a:ext uri="{FF2B5EF4-FFF2-40B4-BE49-F238E27FC236}">
              <a16:creationId xmlns:a16="http://schemas.microsoft.com/office/drawing/2014/main" id="{27B81C55-B155-0EB9-9348-9F0CEAE8D15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52" name="Text Box 69">
          <a:extLst>
            <a:ext uri="{FF2B5EF4-FFF2-40B4-BE49-F238E27FC236}">
              <a16:creationId xmlns:a16="http://schemas.microsoft.com/office/drawing/2014/main" id="{86FEDECB-E52D-F356-67C1-128B18DB7F9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53" name="Text Box 70">
          <a:extLst>
            <a:ext uri="{FF2B5EF4-FFF2-40B4-BE49-F238E27FC236}">
              <a16:creationId xmlns:a16="http://schemas.microsoft.com/office/drawing/2014/main" id="{2133296C-D9A7-95BB-730E-B545A6C4DF4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54" name="Text Box 71">
          <a:extLst>
            <a:ext uri="{FF2B5EF4-FFF2-40B4-BE49-F238E27FC236}">
              <a16:creationId xmlns:a16="http://schemas.microsoft.com/office/drawing/2014/main" id="{39887531-A1A6-8351-FE8A-3E28AB24F2F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55" name="Text Box 72">
          <a:extLst>
            <a:ext uri="{FF2B5EF4-FFF2-40B4-BE49-F238E27FC236}">
              <a16:creationId xmlns:a16="http://schemas.microsoft.com/office/drawing/2014/main" id="{EA5ABA77-0F6F-1BF1-F022-F9BA5C0B7B4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56" name="Text Box 73">
          <a:extLst>
            <a:ext uri="{FF2B5EF4-FFF2-40B4-BE49-F238E27FC236}">
              <a16:creationId xmlns:a16="http://schemas.microsoft.com/office/drawing/2014/main" id="{633202ED-B883-E7E8-80A1-8013CCAA671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57" name="Text Box 46">
          <a:extLst>
            <a:ext uri="{FF2B5EF4-FFF2-40B4-BE49-F238E27FC236}">
              <a16:creationId xmlns:a16="http://schemas.microsoft.com/office/drawing/2014/main" id="{A72F19F4-96B0-F869-FC74-65704E1565C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58" name="Text Box 43">
          <a:extLst>
            <a:ext uri="{FF2B5EF4-FFF2-40B4-BE49-F238E27FC236}">
              <a16:creationId xmlns:a16="http://schemas.microsoft.com/office/drawing/2014/main" id="{C407AF47-6B0E-6898-D8A5-2887D508199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59" name="Text Box 46">
          <a:extLst>
            <a:ext uri="{FF2B5EF4-FFF2-40B4-BE49-F238E27FC236}">
              <a16:creationId xmlns:a16="http://schemas.microsoft.com/office/drawing/2014/main" id="{B822C883-2A32-29E1-0377-1492389F9EC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60" name="Text Box 43">
          <a:extLst>
            <a:ext uri="{FF2B5EF4-FFF2-40B4-BE49-F238E27FC236}">
              <a16:creationId xmlns:a16="http://schemas.microsoft.com/office/drawing/2014/main" id="{D17FDAC9-03AF-936B-76D0-2ABD3FC4AE0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61" name="Text Box 68">
          <a:extLst>
            <a:ext uri="{FF2B5EF4-FFF2-40B4-BE49-F238E27FC236}">
              <a16:creationId xmlns:a16="http://schemas.microsoft.com/office/drawing/2014/main" id="{9B0555D8-8C58-1BD1-927C-297D43092F0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62" name="Text Box 69">
          <a:extLst>
            <a:ext uri="{FF2B5EF4-FFF2-40B4-BE49-F238E27FC236}">
              <a16:creationId xmlns:a16="http://schemas.microsoft.com/office/drawing/2014/main" id="{AE8B29A6-DED2-6B79-0C03-5C360490941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63" name="Text Box 70">
          <a:extLst>
            <a:ext uri="{FF2B5EF4-FFF2-40B4-BE49-F238E27FC236}">
              <a16:creationId xmlns:a16="http://schemas.microsoft.com/office/drawing/2014/main" id="{4B303CF5-D3B5-06A2-0D42-574924963ED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64" name="Text Box 71">
          <a:extLst>
            <a:ext uri="{FF2B5EF4-FFF2-40B4-BE49-F238E27FC236}">
              <a16:creationId xmlns:a16="http://schemas.microsoft.com/office/drawing/2014/main" id="{0857F489-E1C0-0A54-4B6A-DE276949489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65" name="Text Box 72">
          <a:extLst>
            <a:ext uri="{FF2B5EF4-FFF2-40B4-BE49-F238E27FC236}">
              <a16:creationId xmlns:a16="http://schemas.microsoft.com/office/drawing/2014/main" id="{8D435133-4BEB-1892-30C5-53B57C2A8F0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66" name="Text Box 73">
          <a:extLst>
            <a:ext uri="{FF2B5EF4-FFF2-40B4-BE49-F238E27FC236}">
              <a16:creationId xmlns:a16="http://schemas.microsoft.com/office/drawing/2014/main" id="{726E1ADE-A150-7761-E389-76C3112192A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67" name="Text Box 46">
          <a:extLst>
            <a:ext uri="{FF2B5EF4-FFF2-40B4-BE49-F238E27FC236}">
              <a16:creationId xmlns:a16="http://schemas.microsoft.com/office/drawing/2014/main" id="{1AFB44DE-C4DF-9CB8-B262-12AC9A12A71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68" name="Text Box 43">
          <a:extLst>
            <a:ext uri="{FF2B5EF4-FFF2-40B4-BE49-F238E27FC236}">
              <a16:creationId xmlns:a16="http://schemas.microsoft.com/office/drawing/2014/main" id="{E45D0945-B74D-1FB9-5044-D7FF7D19316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69" name="Text Box 46">
          <a:extLst>
            <a:ext uri="{FF2B5EF4-FFF2-40B4-BE49-F238E27FC236}">
              <a16:creationId xmlns:a16="http://schemas.microsoft.com/office/drawing/2014/main" id="{B1723937-EEEB-D1AA-4097-33B5DE63937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70" name="Text Box 43">
          <a:extLst>
            <a:ext uri="{FF2B5EF4-FFF2-40B4-BE49-F238E27FC236}">
              <a16:creationId xmlns:a16="http://schemas.microsoft.com/office/drawing/2014/main" id="{D673968B-3DD8-4C7F-9617-613462ABC49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871" name="Text Box 68">
          <a:extLst>
            <a:ext uri="{FF2B5EF4-FFF2-40B4-BE49-F238E27FC236}">
              <a16:creationId xmlns:a16="http://schemas.microsoft.com/office/drawing/2014/main" id="{37AE22C6-A469-ED5C-560A-53B284DF87D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872" name="Text Box 69">
          <a:extLst>
            <a:ext uri="{FF2B5EF4-FFF2-40B4-BE49-F238E27FC236}">
              <a16:creationId xmlns:a16="http://schemas.microsoft.com/office/drawing/2014/main" id="{8AAC95B8-FEB5-8735-ABD6-241D514679D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873" name="Text Box 70">
          <a:extLst>
            <a:ext uri="{FF2B5EF4-FFF2-40B4-BE49-F238E27FC236}">
              <a16:creationId xmlns:a16="http://schemas.microsoft.com/office/drawing/2014/main" id="{52B3723C-2FAC-986D-7A68-5C19E223D18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874" name="Text Box 71">
          <a:extLst>
            <a:ext uri="{FF2B5EF4-FFF2-40B4-BE49-F238E27FC236}">
              <a16:creationId xmlns:a16="http://schemas.microsoft.com/office/drawing/2014/main" id="{117FC610-9C92-D3B6-F8FF-119D5A2A307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875" name="Text Box 72">
          <a:extLst>
            <a:ext uri="{FF2B5EF4-FFF2-40B4-BE49-F238E27FC236}">
              <a16:creationId xmlns:a16="http://schemas.microsoft.com/office/drawing/2014/main" id="{A8FF3576-3310-2D3D-C317-1A3D713C158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876" name="Text Box 73">
          <a:extLst>
            <a:ext uri="{FF2B5EF4-FFF2-40B4-BE49-F238E27FC236}">
              <a16:creationId xmlns:a16="http://schemas.microsoft.com/office/drawing/2014/main" id="{00EA5FB3-004F-DDF3-B16A-53085468C77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77" name="Text Box 46">
          <a:extLst>
            <a:ext uri="{FF2B5EF4-FFF2-40B4-BE49-F238E27FC236}">
              <a16:creationId xmlns:a16="http://schemas.microsoft.com/office/drawing/2014/main" id="{8C8B3D84-D36D-A506-B8F0-81DB7F22E88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78" name="Text Box 43">
          <a:extLst>
            <a:ext uri="{FF2B5EF4-FFF2-40B4-BE49-F238E27FC236}">
              <a16:creationId xmlns:a16="http://schemas.microsoft.com/office/drawing/2014/main" id="{3B79FCC9-14F6-4F47-07E0-449B0DDAB8D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79" name="Text Box 46">
          <a:extLst>
            <a:ext uri="{FF2B5EF4-FFF2-40B4-BE49-F238E27FC236}">
              <a16:creationId xmlns:a16="http://schemas.microsoft.com/office/drawing/2014/main" id="{9ED6A6D7-F82F-F99D-F51A-AEDA672BD4A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80" name="Text Box 43">
          <a:extLst>
            <a:ext uri="{FF2B5EF4-FFF2-40B4-BE49-F238E27FC236}">
              <a16:creationId xmlns:a16="http://schemas.microsoft.com/office/drawing/2014/main" id="{BBB048E9-2BAB-3506-111E-4FFCE81DA01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33881" name="Text Box 10">
          <a:extLst>
            <a:ext uri="{FF2B5EF4-FFF2-40B4-BE49-F238E27FC236}">
              <a16:creationId xmlns:a16="http://schemas.microsoft.com/office/drawing/2014/main" id="{709BD233-979E-C98C-82E1-B06564DFC37E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33882" name="Text Box 11">
          <a:extLst>
            <a:ext uri="{FF2B5EF4-FFF2-40B4-BE49-F238E27FC236}">
              <a16:creationId xmlns:a16="http://schemas.microsoft.com/office/drawing/2014/main" id="{2E382BA7-CAF5-7F1E-68E1-6BD2D4951A43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883" name="Text Box 65">
          <a:extLst>
            <a:ext uri="{FF2B5EF4-FFF2-40B4-BE49-F238E27FC236}">
              <a16:creationId xmlns:a16="http://schemas.microsoft.com/office/drawing/2014/main" id="{7C061831-A5B8-42D4-8629-7CD358D4A6A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884" name="Text Box 91">
          <a:extLst>
            <a:ext uri="{FF2B5EF4-FFF2-40B4-BE49-F238E27FC236}">
              <a16:creationId xmlns:a16="http://schemas.microsoft.com/office/drawing/2014/main" id="{0B1D7560-3530-7F86-3322-BC05EDAE92F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885" name="Text Box 65">
          <a:extLst>
            <a:ext uri="{FF2B5EF4-FFF2-40B4-BE49-F238E27FC236}">
              <a16:creationId xmlns:a16="http://schemas.microsoft.com/office/drawing/2014/main" id="{FF7BF0F9-72BF-C495-786D-368BF11D11C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886" name="Text Box 91">
          <a:extLst>
            <a:ext uri="{FF2B5EF4-FFF2-40B4-BE49-F238E27FC236}">
              <a16:creationId xmlns:a16="http://schemas.microsoft.com/office/drawing/2014/main" id="{60034568-ED6E-1F78-447B-D9B8D42F955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33887" name="Text Box 46">
          <a:extLst>
            <a:ext uri="{FF2B5EF4-FFF2-40B4-BE49-F238E27FC236}">
              <a16:creationId xmlns:a16="http://schemas.microsoft.com/office/drawing/2014/main" id="{E3FE8E01-3DCA-0CDE-53CF-4EB06D9CB6DC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33888" name="Text Box 43">
          <a:extLst>
            <a:ext uri="{FF2B5EF4-FFF2-40B4-BE49-F238E27FC236}">
              <a16:creationId xmlns:a16="http://schemas.microsoft.com/office/drawing/2014/main" id="{3169D4B2-C653-0CAE-0B72-9CC9CD9DA7F7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89" name="Text Box 68">
          <a:extLst>
            <a:ext uri="{FF2B5EF4-FFF2-40B4-BE49-F238E27FC236}">
              <a16:creationId xmlns:a16="http://schemas.microsoft.com/office/drawing/2014/main" id="{EAA820A2-1A2D-3F8F-E363-DCD444CE738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90" name="Text Box 69">
          <a:extLst>
            <a:ext uri="{FF2B5EF4-FFF2-40B4-BE49-F238E27FC236}">
              <a16:creationId xmlns:a16="http://schemas.microsoft.com/office/drawing/2014/main" id="{20C9C9C3-7933-DED4-3073-FD412F997EB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91" name="Text Box 70">
          <a:extLst>
            <a:ext uri="{FF2B5EF4-FFF2-40B4-BE49-F238E27FC236}">
              <a16:creationId xmlns:a16="http://schemas.microsoft.com/office/drawing/2014/main" id="{0896160E-1CC9-E0A9-A706-DB812ADB1BB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92" name="Text Box 71">
          <a:extLst>
            <a:ext uri="{FF2B5EF4-FFF2-40B4-BE49-F238E27FC236}">
              <a16:creationId xmlns:a16="http://schemas.microsoft.com/office/drawing/2014/main" id="{9AAAA9D9-EC78-11C2-AFE7-21B286187E0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93" name="Text Box 72">
          <a:extLst>
            <a:ext uri="{FF2B5EF4-FFF2-40B4-BE49-F238E27FC236}">
              <a16:creationId xmlns:a16="http://schemas.microsoft.com/office/drawing/2014/main" id="{A19B2048-21DD-4B9F-7AD4-2072AC41D47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94" name="Text Box 73">
          <a:extLst>
            <a:ext uri="{FF2B5EF4-FFF2-40B4-BE49-F238E27FC236}">
              <a16:creationId xmlns:a16="http://schemas.microsoft.com/office/drawing/2014/main" id="{09FCB3DB-D46D-6C55-DC7C-24A96D647AE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95" name="Text Box 46">
          <a:extLst>
            <a:ext uri="{FF2B5EF4-FFF2-40B4-BE49-F238E27FC236}">
              <a16:creationId xmlns:a16="http://schemas.microsoft.com/office/drawing/2014/main" id="{73274C53-E28D-B5D2-E53C-16260DACF0D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96" name="Text Box 43">
          <a:extLst>
            <a:ext uri="{FF2B5EF4-FFF2-40B4-BE49-F238E27FC236}">
              <a16:creationId xmlns:a16="http://schemas.microsoft.com/office/drawing/2014/main" id="{60445569-1EEC-7A6D-43AD-EB105C92DE8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97" name="Text Box 46">
          <a:extLst>
            <a:ext uri="{FF2B5EF4-FFF2-40B4-BE49-F238E27FC236}">
              <a16:creationId xmlns:a16="http://schemas.microsoft.com/office/drawing/2014/main" id="{E95C9E04-3E9A-6ED1-9D35-C75389F9045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898" name="Text Box 43">
          <a:extLst>
            <a:ext uri="{FF2B5EF4-FFF2-40B4-BE49-F238E27FC236}">
              <a16:creationId xmlns:a16="http://schemas.microsoft.com/office/drawing/2014/main" id="{A64B6943-E069-D7EC-81AA-C559E82C038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899" name="Text Box 68">
          <a:extLst>
            <a:ext uri="{FF2B5EF4-FFF2-40B4-BE49-F238E27FC236}">
              <a16:creationId xmlns:a16="http://schemas.microsoft.com/office/drawing/2014/main" id="{387CAB79-F2BE-5A0F-69E4-7CB5C4543E9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00" name="Text Box 69">
          <a:extLst>
            <a:ext uri="{FF2B5EF4-FFF2-40B4-BE49-F238E27FC236}">
              <a16:creationId xmlns:a16="http://schemas.microsoft.com/office/drawing/2014/main" id="{7740D90B-B750-4B19-B8D4-3864B24CB89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01" name="Text Box 70">
          <a:extLst>
            <a:ext uri="{FF2B5EF4-FFF2-40B4-BE49-F238E27FC236}">
              <a16:creationId xmlns:a16="http://schemas.microsoft.com/office/drawing/2014/main" id="{3974B827-EF72-D771-16B8-8AE406F9442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02" name="Text Box 71">
          <a:extLst>
            <a:ext uri="{FF2B5EF4-FFF2-40B4-BE49-F238E27FC236}">
              <a16:creationId xmlns:a16="http://schemas.microsoft.com/office/drawing/2014/main" id="{1056E27D-2DC6-6934-5118-80571F9CDD7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03" name="Text Box 72">
          <a:extLst>
            <a:ext uri="{FF2B5EF4-FFF2-40B4-BE49-F238E27FC236}">
              <a16:creationId xmlns:a16="http://schemas.microsoft.com/office/drawing/2014/main" id="{5168F791-292E-BE1C-F219-B06C87F2F1A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04" name="Text Box 73">
          <a:extLst>
            <a:ext uri="{FF2B5EF4-FFF2-40B4-BE49-F238E27FC236}">
              <a16:creationId xmlns:a16="http://schemas.microsoft.com/office/drawing/2014/main" id="{75CD69B3-0452-3B00-CDA4-CCDC05950CD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05" name="Text Box 46">
          <a:extLst>
            <a:ext uri="{FF2B5EF4-FFF2-40B4-BE49-F238E27FC236}">
              <a16:creationId xmlns:a16="http://schemas.microsoft.com/office/drawing/2014/main" id="{CDA07F03-49C2-8BCA-C776-48385B699AC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06" name="Text Box 43">
          <a:extLst>
            <a:ext uri="{FF2B5EF4-FFF2-40B4-BE49-F238E27FC236}">
              <a16:creationId xmlns:a16="http://schemas.microsoft.com/office/drawing/2014/main" id="{765F9754-21B2-F45F-EC60-4EA57A9B57B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07" name="Text Box 46">
          <a:extLst>
            <a:ext uri="{FF2B5EF4-FFF2-40B4-BE49-F238E27FC236}">
              <a16:creationId xmlns:a16="http://schemas.microsoft.com/office/drawing/2014/main" id="{66593462-DBA9-CED0-E567-3FD06FBFFA7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08" name="Text Box 43">
          <a:extLst>
            <a:ext uri="{FF2B5EF4-FFF2-40B4-BE49-F238E27FC236}">
              <a16:creationId xmlns:a16="http://schemas.microsoft.com/office/drawing/2014/main" id="{76C75C94-3A9C-5CC3-6B15-6AA1BD8BD77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909" name="Text Box 68">
          <a:extLst>
            <a:ext uri="{FF2B5EF4-FFF2-40B4-BE49-F238E27FC236}">
              <a16:creationId xmlns:a16="http://schemas.microsoft.com/office/drawing/2014/main" id="{95A97406-1A0A-59C7-EC6B-8413FD7F554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910" name="Text Box 69">
          <a:extLst>
            <a:ext uri="{FF2B5EF4-FFF2-40B4-BE49-F238E27FC236}">
              <a16:creationId xmlns:a16="http://schemas.microsoft.com/office/drawing/2014/main" id="{CCAFADF6-97A0-3A54-41AA-50C4CB3654C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911" name="Text Box 70">
          <a:extLst>
            <a:ext uri="{FF2B5EF4-FFF2-40B4-BE49-F238E27FC236}">
              <a16:creationId xmlns:a16="http://schemas.microsoft.com/office/drawing/2014/main" id="{C543AC40-F765-0201-2931-C161ACC5BAC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912" name="Text Box 71">
          <a:extLst>
            <a:ext uri="{FF2B5EF4-FFF2-40B4-BE49-F238E27FC236}">
              <a16:creationId xmlns:a16="http://schemas.microsoft.com/office/drawing/2014/main" id="{707B8A88-54B2-F52F-A6F0-1C44A5DE7C4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913" name="Text Box 72">
          <a:extLst>
            <a:ext uri="{FF2B5EF4-FFF2-40B4-BE49-F238E27FC236}">
              <a16:creationId xmlns:a16="http://schemas.microsoft.com/office/drawing/2014/main" id="{4025C3CB-A20A-0C66-4B3E-A1FC7309F81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914" name="Text Box 73">
          <a:extLst>
            <a:ext uri="{FF2B5EF4-FFF2-40B4-BE49-F238E27FC236}">
              <a16:creationId xmlns:a16="http://schemas.microsoft.com/office/drawing/2014/main" id="{65EF2A5C-33B0-686C-AD60-CD31B428C6F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15" name="Text Box 46">
          <a:extLst>
            <a:ext uri="{FF2B5EF4-FFF2-40B4-BE49-F238E27FC236}">
              <a16:creationId xmlns:a16="http://schemas.microsoft.com/office/drawing/2014/main" id="{8F794556-6B38-537E-8805-0611A2651A8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16" name="Text Box 43">
          <a:extLst>
            <a:ext uri="{FF2B5EF4-FFF2-40B4-BE49-F238E27FC236}">
              <a16:creationId xmlns:a16="http://schemas.microsoft.com/office/drawing/2014/main" id="{DCCAB0EA-16E3-3E74-9B25-2A9BBA633F4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17" name="Text Box 46">
          <a:extLst>
            <a:ext uri="{FF2B5EF4-FFF2-40B4-BE49-F238E27FC236}">
              <a16:creationId xmlns:a16="http://schemas.microsoft.com/office/drawing/2014/main" id="{4E9C4823-408D-8E41-5DD0-B3372DABB8D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18" name="Text Box 43">
          <a:extLst>
            <a:ext uri="{FF2B5EF4-FFF2-40B4-BE49-F238E27FC236}">
              <a16:creationId xmlns:a16="http://schemas.microsoft.com/office/drawing/2014/main" id="{2D7B8CAA-5ACE-A5B2-86BF-7318BDED921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33919" name="Text Box 10">
          <a:extLst>
            <a:ext uri="{FF2B5EF4-FFF2-40B4-BE49-F238E27FC236}">
              <a16:creationId xmlns:a16="http://schemas.microsoft.com/office/drawing/2014/main" id="{EACCC176-6BD7-AC5F-9E45-0D55CF932AA8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33920" name="Text Box 11">
          <a:extLst>
            <a:ext uri="{FF2B5EF4-FFF2-40B4-BE49-F238E27FC236}">
              <a16:creationId xmlns:a16="http://schemas.microsoft.com/office/drawing/2014/main" id="{975B5C8C-5B59-49CD-C219-3198AB9F5A42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921" name="Text Box 65">
          <a:extLst>
            <a:ext uri="{FF2B5EF4-FFF2-40B4-BE49-F238E27FC236}">
              <a16:creationId xmlns:a16="http://schemas.microsoft.com/office/drawing/2014/main" id="{B4A85614-7293-F51E-4F6F-87C16400AC2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922" name="Text Box 91">
          <a:extLst>
            <a:ext uri="{FF2B5EF4-FFF2-40B4-BE49-F238E27FC236}">
              <a16:creationId xmlns:a16="http://schemas.microsoft.com/office/drawing/2014/main" id="{F94A8DCB-1AA7-EB04-1B68-16D456FEF2A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923" name="Text Box 65">
          <a:extLst>
            <a:ext uri="{FF2B5EF4-FFF2-40B4-BE49-F238E27FC236}">
              <a16:creationId xmlns:a16="http://schemas.microsoft.com/office/drawing/2014/main" id="{FDA54A9F-F629-CE52-662B-336AC7B7881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924" name="Text Box 91">
          <a:extLst>
            <a:ext uri="{FF2B5EF4-FFF2-40B4-BE49-F238E27FC236}">
              <a16:creationId xmlns:a16="http://schemas.microsoft.com/office/drawing/2014/main" id="{7C78A5E5-ECDC-BB08-05D3-40770F083E2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33925" name="Text Box 46">
          <a:extLst>
            <a:ext uri="{FF2B5EF4-FFF2-40B4-BE49-F238E27FC236}">
              <a16:creationId xmlns:a16="http://schemas.microsoft.com/office/drawing/2014/main" id="{272F86FB-6FE5-47A7-F654-E0B5E48C035B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33926" name="Text Box 43">
          <a:extLst>
            <a:ext uri="{FF2B5EF4-FFF2-40B4-BE49-F238E27FC236}">
              <a16:creationId xmlns:a16="http://schemas.microsoft.com/office/drawing/2014/main" id="{FFEA8828-9157-D10F-3D21-0F4A08F0B90F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27" name="Text Box 68">
          <a:extLst>
            <a:ext uri="{FF2B5EF4-FFF2-40B4-BE49-F238E27FC236}">
              <a16:creationId xmlns:a16="http://schemas.microsoft.com/office/drawing/2014/main" id="{0C50C067-27DA-E385-8A3E-33D8E8511FEB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28" name="Text Box 69">
          <a:extLst>
            <a:ext uri="{FF2B5EF4-FFF2-40B4-BE49-F238E27FC236}">
              <a16:creationId xmlns:a16="http://schemas.microsoft.com/office/drawing/2014/main" id="{5ABF54E5-FE03-7B9A-EF7D-252A502A17B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29" name="Text Box 70">
          <a:extLst>
            <a:ext uri="{FF2B5EF4-FFF2-40B4-BE49-F238E27FC236}">
              <a16:creationId xmlns:a16="http://schemas.microsoft.com/office/drawing/2014/main" id="{00A3D37D-E862-D2B7-E907-479B0662F5C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30" name="Text Box 71">
          <a:extLst>
            <a:ext uri="{FF2B5EF4-FFF2-40B4-BE49-F238E27FC236}">
              <a16:creationId xmlns:a16="http://schemas.microsoft.com/office/drawing/2014/main" id="{E7E8BF12-41DF-A205-7CAD-0FC673BF2A7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31" name="Text Box 72">
          <a:extLst>
            <a:ext uri="{FF2B5EF4-FFF2-40B4-BE49-F238E27FC236}">
              <a16:creationId xmlns:a16="http://schemas.microsoft.com/office/drawing/2014/main" id="{BAE43866-77AA-2910-2E0D-40C6A541E85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32" name="Text Box 73">
          <a:extLst>
            <a:ext uri="{FF2B5EF4-FFF2-40B4-BE49-F238E27FC236}">
              <a16:creationId xmlns:a16="http://schemas.microsoft.com/office/drawing/2014/main" id="{91579708-BA90-32CA-B6BC-6DF0FF5582A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33" name="Text Box 46">
          <a:extLst>
            <a:ext uri="{FF2B5EF4-FFF2-40B4-BE49-F238E27FC236}">
              <a16:creationId xmlns:a16="http://schemas.microsoft.com/office/drawing/2014/main" id="{A829D64E-DE7C-0D56-DDF3-F95976E60B7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34" name="Text Box 43">
          <a:extLst>
            <a:ext uri="{FF2B5EF4-FFF2-40B4-BE49-F238E27FC236}">
              <a16:creationId xmlns:a16="http://schemas.microsoft.com/office/drawing/2014/main" id="{D4A66186-E01C-5D8F-82B4-0D4C2398198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35" name="Text Box 46">
          <a:extLst>
            <a:ext uri="{FF2B5EF4-FFF2-40B4-BE49-F238E27FC236}">
              <a16:creationId xmlns:a16="http://schemas.microsoft.com/office/drawing/2014/main" id="{5BAF560C-867B-2174-E07E-0F199D7AEA2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36" name="Text Box 43">
          <a:extLst>
            <a:ext uri="{FF2B5EF4-FFF2-40B4-BE49-F238E27FC236}">
              <a16:creationId xmlns:a16="http://schemas.microsoft.com/office/drawing/2014/main" id="{63190A11-54A0-1FE6-792E-DEA3F61E9C15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37" name="Text Box 68">
          <a:extLst>
            <a:ext uri="{FF2B5EF4-FFF2-40B4-BE49-F238E27FC236}">
              <a16:creationId xmlns:a16="http://schemas.microsoft.com/office/drawing/2014/main" id="{2D3EF234-2324-5DD7-E9F2-FA0E92FB649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38" name="Text Box 69">
          <a:extLst>
            <a:ext uri="{FF2B5EF4-FFF2-40B4-BE49-F238E27FC236}">
              <a16:creationId xmlns:a16="http://schemas.microsoft.com/office/drawing/2014/main" id="{FF5FF8AE-A85D-DA57-DAAA-205D2897946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39" name="Text Box 70">
          <a:extLst>
            <a:ext uri="{FF2B5EF4-FFF2-40B4-BE49-F238E27FC236}">
              <a16:creationId xmlns:a16="http://schemas.microsoft.com/office/drawing/2014/main" id="{47608F3D-2131-6CBA-A894-58EEC67B313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40" name="Text Box 71">
          <a:extLst>
            <a:ext uri="{FF2B5EF4-FFF2-40B4-BE49-F238E27FC236}">
              <a16:creationId xmlns:a16="http://schemas.microsoft.com/office/drawing/2014/main" id="{47282EB8-0D24-4196-5540-AC9DF613AA6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41" name="Text Box 72">
          <a:extLst>
            <a:ext uri="{FF2B5EF4-FFF2-40B4-BE49-F238E27FC236}">
              <a16:creationId xmlns:a16="http://schemas.microsoft.com/office/drawing/2014/main" id="{5BD202D9-91BB-18B9-BF1A-804582999FB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42" name="Text Box 73">
          <a:extLst>
            <a:ext uri="{FF2B5EF4-FFF2-40B4-BE49-F238E27FC236}">
              <a16:creationId xmlns:a16="http://schemas.microsoft.com/office/drawing/2014/main" id="{2B03777B-9713-C33B-2C1F-DED1B41B6B4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43" name="Text Box 46">
          <a:extLst>
            <a:ext uri="{FF2B5EF4-FFF2-40B4-BE49-F238E27FC236}">
              <a16:creationId xmlns:a16="http://schemas.microsoft.com/office/drawing/2014/main" id="{CC3A5A10-D4F5-32F9-12CF-753D9BD2C55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44" name="Text Box 43">
          <a:extLst>
            <a:ext uri="{FF2B5EF4-FFF2-40B4-BE49-F238E27FC236}">
              <a16:creationId xmlns:a16="http://schemas.microsoft.com/office/drawing/2014/main" id="{4CEFF0B2-FB2B-7D31-21C7-9F3AE8188BC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45" name="Text Box 46">
          <a:extLst>
            <a:ext uri="{FF2B5EF4-FFF2-40B4-BE49-F238E27FC236}">
              <a16:creationId xmlns:a16="http://schemas.microsoft.com/office/drawing/2014/main" id="{E2A385BC-21EB-3D8D-B8E2-FB3EDFEB147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46" name="Text Box 43">
          <a:extLst>
            <a:ext uri="{FF2B5EF4-FFF2-40B4-BE49-F238E27FC236}">
              <a16:creationId xmlns:a16="http://schemas.microsoft.com/office/drawing/2014/main" id="{BEF75B2F-F860-78AC-5444-14B2F512E4E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947" name="Text Box 68">
          <a:extLst>
            <a:ext uri="{FF2B5EF4-FFF2-40B4-BE49-F238E27FC236}">
              <a16:creationId xmlns:a16="http://schemas.microsoft.com/office/drawing/2014/main" id="{B1BFB2FC-CAAE-4EA7-E20A-89AB1366900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948" name="Text Box 69">
          <a:extLst>
            <a:ext uri="{FF2B5EF4-FFF2-40B4-BE49-F238E27FC236}">
              <a16:creationId xmlns:a16="http://schemas.microsoft.com/office/drawing/2014/main" id="{504E083B-BA61-04F4-0590-0C0B85CC4DF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949" name="Text Box 70">
          <a:extLst>
            <a:ext uri="{FF2B5EF4-FFF2-40B4-BE49-F238E27FC236}">
              <a16:creationId xmlns:a16="http://schemas.microsoft.com/office/drawing/2014/main" id="{940A92A0-18FA-ABD8-CE01-F241D2EC9CF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950" name="Text Box 71">
          <a:extLst>
            <a:ext uri="{FF2B5EF4-FFF2-40B4-BE49-F238E27FC236}">
              <a16:creationId xmlns:a16="http://schemas.microsoft.com/office/drawing/2014/main" id="{9F072CD3-29BF-7001-C19C-EEE9B3A153B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951" name="Text Box 72">
          <a:extLst>
            <a:ext uri="{FF2B5EF4-FFF2-40B4-BE49-F238E27FC236}">
              <a16:creationId xmlns:a16="http://schemas.microsoft.com/office/drawing/2014/main" id="{FC2FE978-CCB4-7731-A051-B1A466F1AB7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133952" name="Text Box 73">
          <a:extLst>
            <a:ext uri="{FF2B5EF4-FFF2-40B4-BE49-F238E27FC236}">
              <a16:creationId xmlns:a16="http://schemas.microsoft.com/office/drawing/2014/main" id="{F786018D-A93E-2446-20A6-A18D86E2995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53" name="Text Box 46">
          <a:extLst>
            <a:ext uri="{FF2B5EF4-FFF2-40B4-BE49-F238E27FC236}">
              <a16:creationId xmlns:a16="http://schemas.microsoft.com/office/drawing/2014/main" id="{002FB894-7439-3ABB-9162-A91AF5C87BB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54" name="Text Box 43">
          <a:extLst>
            <a:ext uri="{FF2B5EF4-FFF2-40B4-BE49-F238E27FC236}">
              <a16:creationId xmlns:a16="http://schemas.microsoft.com/office/drawing/2014/main" id="{97423F0C-A4A0-33F2-613A-9C32775C4B7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55" name="Text Box 46">
          <a:extLst>
            <a:ext uri="{FF2B5EF4-FFF2-40B4-BE49-F238E27FC236}">
              <a16:creationId xmlns:a16="http://schemas.microsoft.com/office/drawing/2014/main" id="{26B6BF12-4933-3E9E-47A8-69C2FE87698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56" name="Text Box 43">
          <a:extLst>
            <a:ext uri="{FF2B5EF4-FFF2-40B4-BE49-F238E27FC236}">
              <a16:creationId xmlns:a16="http://schemas.microsoft.com/office/drawing/2014/main" id="{DD5B0CC8-51DE-F730-903E-1D800AFC269D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33957" name="Text Box 10">
          <a:extLst>
            <a:ext uri="{FF2B5EF4-FFF2-40B4-BE49-F238E27FC236}">
              <a16:creationId xmlns:a16="http://schemas.microsoft.com/office/drawing/2014/main" id="{38FE4746-A04B-673A-0D5B-BFB7EF856C2C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115</xdr:row>
      <xdr:rowOff>0</xdr:rowOff>
    </xdr:to>
    <xdr:sp macro="" textlink="">
      <xdr:nvSpPr>
        <xdr:cNvPr id="133958" name="Text Box 11">
          <a:extLst>
            <a:ext uri="{FF2B5EF4-FFF2-40B4-BE49-F238E27FC236}">
              <a16:creationId xmlns:a16="http://schemas.microsoft.com/office/drawing/2014/main" id="{B9B725D4-2E26-0020-5CC6-EFCAC0EBA91F}"/>
            </a:ext>
          </a:extLst>
        </xdr:cNvPr>
        <xdr:cNvSpPr txBox="1">
          <a:spLocks noChangeArrowheads="1"/>
        </xdr:cNvSpPr>
      </xdr:nvSpPr>
      <xdr:spPr bwMode="auto">
        <a:xfrm>
          <a:off x="1076325" y="2475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959" name="Text Box 65">
          <a:extLst>
            <a:ext uri="{FF2B5EF4-FFF2-40B4-BE49-F238E27FC236}">
              <a16:creationId xmlns:a16="http://schemas.microsoft.com/office/drawing/2014/main" id="{81AF80EF-0408-99BD-7BE2-BE5893C0CB31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960" name="Text Box 91">
          <a:extLst>
            <a:ext uri="{FF2B5EF4-FFF2-40B4-BE49-F238E27FC236}">
              <a16:creationId xmlns:a16="http://schemas.microsoft.com/office/drawing/2014/main" id="{63CBA542-2529-A658-6317-9E0E40CC93E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961" name="Text Box 65">
          <a:extLst>
            <a:ext uri="{FF2B5EF4-FFF2-40B4-BE49-F238E27FC236}">
              <a16:creationId xmlns:a16="http://schemas.microsoft.com/office/drawing/2014/main" id="{F349AA3A-99AC-ED8D-591F-2C996DA1F803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115</xdr:row>
      <xdr:rowOff>0</xdr:rowOff>
    </xdr:to>
    <xdr:sp macro="" textlink="">
      <xdr:nvSpPr>
        <xdr:cNvPr id="133962" name="Text Box 91">
          <a:extLst>
            <a:ext uri="{FF2B5EF4-FFF2-40B4-BE49-F238E27FC236}">
              <a16:creationId xmlns:a16="http://schemas.microsoft.com/office/drawing/2014/main" id="{60C1243E-1B39-0984-8D41-4B464F367DE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33963" name="Text Box 46">
          <a:extLst>
            <a:ext uri="{FF2B5EF4-FFF2-40B4-BE49-F238E27FC236}">
              <a16:creationId xmlns:a16="http://schemas.microsoft.com/office/drawing/2014/main" id="{B737958F-8A21-C7AB-C173-8338FA9DA9FA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115</xdr:row>
      <xdr:rowOff>0</xdr:rowOff>
    </xdr:to>
    <xdr:sp macro="" textlink="">
      <xdr:nvSpPr>
        <xdr:cNvPr id="133964" name="Text Box 43">
          <a:extLst>
            <a:ext uri="{FF2B5EF4-FFF2-40B4-BE49-F238E27FC236}">
              <a16:creationId xmlns:a16="http://schemas.microsoft.com/office/drawing/2014/main" id="{F92C2D5A-F737-A37B-3983-BBE6D78F01AC}"/>
            </a:ext>
          </a:extLst>
        </xdr:cNvPr>
        <xdr:cNvSpPr txBox="1">
          <a:spLocks noChangeArrowheads="1"/>
        </xdr:cNvSpPr>
      </xdr:nvSpPr>
      <xdr:spPr bwMode="auto">
        <a:xfrm>
          <a:off x="3800475" y="24755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65" name="Text Box 68">
          <a:extLst>
            <a:ext uri="{FF2B5EF4-FFF2-40B4-BE49-F238E27FC236}">
              <a16:creationId xmlns:a16="http://schemas.microsoft.com/office/drawing/2014/main" id="{B0F53F85-3D52-78E7-648B-3349D402A02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66" name="Text Box 69">
          <a:extLst>
            <a:ext uri="{FF2B5EF4-FFF2-40B4-BE49-F238E27FC236}">
              <a16:creationId xmlns:a16="http://schemas.microsoft.com/office/drawing/2014/main" id="{B9214EF5-95C6-9911-7D54-231256E30CC4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67" name="Text Box 70">
          <a:extLst>
            <a:ext uri="{FF2B5EF4-FFF2-40B4-BE49-F238E27FC236}">
              <a16:creationId xmlns:a16="http://schemas.microsoft.com/office/drawing/2014/main" id="{9640AEC6-58C0-F8BE-45C7-039BB0DD3AB6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68" name="Text Box 71">
          <a:extLst>
            <a:ext uri="{FF2B5EF4-FFF2-40B4-BE49-F238E27FC236}">
              <a16:creationId xmlns:a16="http://schemas.microsoft.com/office/drawing/2014/main" id="{ADF58CD2-C611-9866-4A21-1AF9A894440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69" name="Text Box 72">
          <a:extLst>
            <a:ext uri="{FF2B5EF4-FFF2-40B4-BE49-F238E27FC236}">
              <a16:creationId xmlns:a16="http://schemas.microsoft.com/office/drawing/2014/main" id="{CF287FB8-E054-A290-32F2-D8BCDAC9F20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70" name="Text Box 73">
          <a:extLst>
            <a:ext uri="{FF2B5EF4-FFF2-40B4-BE49-F238E27FC236}">
              <a16:creationId xmlns:a16="http://schemas.microsoft.com/office/drawing/2014/main" id="{A6F0D3A9-E970-154D-D3AE-24B01BA2C92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71" name="Text Box 46">
          <a:extLst>
            <a:ext uri="{FF2B5EF4-FFF2-40B4-BE49-F238E27FC236}">
              <a16:creationId xmlns:a16="http://schemas.microsoft.com/office/drawing/2014/main" id="{E257D6EF-EEA7-447C-0685-B73F1998378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72" name="Text Box 43">
          <a:extLst>
            <a:ext uri="{FF2B5EF4-FFF2-40B4-BE49-F238E27FC236}">
              <a16:creationId xmlns:a16="http://schemas.microsoft.com/office/drawing/2014/main" id="{59B997A3-18EF-956B-5A2B-287034A99B2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73" name="Text Box 46">
          <a:extLst>
            <a:ext uri="{FF2B5EF4-FFF2-40B4-BE49-F238E27FC236}">
              <a16:creationId xmlns:a16="http://schemas.microsoft.com/office/drawing/2014/main" id="{E65F9C50-9280-19D5-F6CE-D1414E1C30A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74" name="Text Box 43">
          <a:extLst>
            <a:ext uri="{FF2B5EF4-FFF2-40B4-BE49-F238E27FC236}">
              <a16:creationId xmlns:a16="http://schemas.microsoft.com/office/drawing/2014/main" id="{AE64D297-B92D-5640-B34F-2E34F76A40F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75" name="Text Box 68">
          <a:extLst>
            <a:ext uri="{FF2B5EF4-FFF2-40B4-BE49-F238E27FC236}">
              <a16:creationId xmlns:a16="http://schemas.microsoft.com/office/drawing/2014/main" id="{68367622-3387-6A8B-CF20-01C53666C73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76" name="Text Box 69">
          <a:extLst>
            <a:ext uri="{FF2B5EF4-FFF2-40B4-BE49-F238E27FC236}">
              <a16:creationId xmlns:a16="http://schemas.microsoft.com/office/drawing/2014/main" id="{04BD7A27-0A60-8114-4531-9228D969870C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77" name="Text Box 70">
          <a:extLst>
            <a:ext uri="{FF2B5EF4-FFF2-40B4-BE49-F238E27FC236}">
              <a16:creationId xmlns:a16="http://schemas.microsoft.com/office/drawing/2014/main" id="{E040072E-D5E8-3D90-DB59-4B94C6DD00CA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78" name="Text Box 71">
          <a:extLst>
            <a:ext uri="{FF2B5EF4-FFF2-40B4-BE49-F238E27FC236}">
              <a16:creationId xmlns:a16="http://schemas.microsoft.com/office/drawing/2014/main" id="{F613E82A-C646-7CD1-2F97-3EB5822EBD12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79" name="Text Box 72">
          <a:extLst>
            <a:ext uri="{FF2B5EF4-FFF2-40B4-BE49-F238E27FC236}">
              <a16:creationId xmlns:a16="http://schemas.microsoft.com/office/drawing/2014/main" id="{6BEAA270-B531-FF8A-4E92-2219306240A9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133980" name="Text Box 73">
          <a:extLst>
            <a:ext uri="{FF2B5EF4-FFF2-40B4-BE49-F238E27FC236}">
              <a16:creationId xmlns:a16="http://schemas.microsoft.com/office/drawing/2014/main" id="{88A97945-640D-FA73-AE41-AB4A0D290A08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81" name="Text Box 46">
          <a:extLst>
            <a:ext uri="{FF2B5EF4-FFF2-40B4-BE49-F238E27FC236}">
              <a16:creationId xmlns:a16="http://schemas.microsoft.com/office/drawing/2014/main" id="{9777EA07-68CF-E69F-762B-B90FB36AB45E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82" name="Text Box 43">
          <a:extLst>
            <a:ext uri="{FF2B5EF4-FFF2-40B4-BE49-F238E27FC236}">
              <a16:creationId xmlns:a16="http://schemas.microsoft.com/office/drawing/2014/main" id="{3F504EF9-3CF7-D064-1438-F958E17D3F40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83" name="Text Box 46">
          <a:extLst>
            <a:ext uri="{FF2B5EF4-FFF2-40B4-BE49-F238E27FC236}">
              <a16:creationId xmlns:a16="http://schemas.microsoft.com/office/drawing/2014/main" id="{E3C54A1A-29C8-4731-BF79-86AEA8F59E57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133984" name="Text Box 43">
          <a:extLst>
            <a:ext uri="{FF2B5EF4-FFF2-40B4-BE49-F238E27FC236}">
              <a16:creationId xmlns:a16="http://schemas.microsoft.com/office/drawing/2014/main" id="{3D9F7C01-6C2B-BDE8-AD6F-5E421D99269F}"/>
            </a:ext>
          </a:extLst>
        </xdr:cNvPr>
        <xdr:cNvSpPr txBox="1">
          <a:spLocks noChangeArrowheads="1"/>
        </xdr:cNvSpPr>
      </xdr:nvSpPr>
      <xdr:spPr bwMode="auto">
        <a:xfrm>
          <a:off x="3171825" y="24755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785" name="Text Box 68">
          <a:extLst>
            <a:ext uri="{FF2B5EF4-FFF2-40B4-BE49-F238E27FC236}">
              <a16:creationId xmlns:a16="http://schemas.microsoft.com/office/drawing/2014/main" id="{869D6F7E-677E-5A36-2907-76FD7EE12CD2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786" name="Text Box 69">
          <a:extLst>
            <a:ext uri="{FF2B5EF4-FFF2-40B4-BE49-F238E27FC236}">
              <a16:creationId xmlns:a16="http://schemas.microsoft.com/office/drawing/2014/main" id="{82FCF91B-5843-DC97-A5A9-E0C15533622D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787" name="Text Box 70">
          <a:extLst>
            <a:ext uri="{FF2B5EF4-FFF2-40B4-BE49-F238E27FC236}">
              <a16:creationId xmlns:a16="http://schemas.microsoft.com/office/drawing/2014/main" id="{6CB9E1D2-7D3F-2084-D5AA-539FB6D4D632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788" name="Text Box 71">
          <a:extLst>
            <a:ext uri="{FF2B5EF4-FFF2-40B4-BE49-F238E27FC236}">
              <a16:creationId xmlns:a16="http://schemas.microsoft.com/office/drawing/2014/main" id="{F8678EB8-D799-7D6E-E9B1-A5F304F68EE3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789" name="Text Box 72">
          <a:extLst>
            <a:ext uri="{FF2B5EF4-FFF2-40B4-BE49-F238E27FC236}">
              <a16:creationId xmlns:a16="http://schemas.microsoft.com/office/drawing/2014/main" id="{D99B85B8-74ED-42CD-DBC4-8D91CE66000F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790" name="Text Box 73">
          <a:extLst>
            <a:ext uri="{FF2B5EF4-FFF2-40B4-BE49-F238E27FC236}">
              <a16:creationId xmlns:a16="http://schemas.microsoft.com/office/drawing/2014/main" id="{E01D4EBF-F364-2C80-19BA-15C3DF1E2CD0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791" name="Text Box 46">
          <a:extLst>
            <a:ext uri="{FF2B5EF4-FFF2-40B4-BE49-F238E27FC236}">
              <a16:creationId xmlns:a16="http://schemas.microsoft.com/office/drawing/2014/main" id="{90D8E1A9-1D1F-139D-33FE-929F5949D86C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792" name="Text Box 43">
          <a:extLst>
            <a:ext uri="{FF2B5EF4-FFF2-40B4-BE49-F238E27FC236}">
              <a16:creationId xmlns:a16="http://schemas.microsoft.com/office/drawing/2014/main" id="{4F3AA5D3-470A-5AB7-89BC-AF0D0BF1B02D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793" name="Text Box 46">
          <a:extLst>
            <a:ext uri="{FF2B5EF4-FFF2-40B4-BE49-F238E27FC236}">
              <a16:creationId xmlns:a16="http://schemas.microsoft.com/office/drawing/2014/main" id="{0137431E-06C6-710A-70AA-5EDEBBBEE6AB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794" name="Text Box 43">
          <a:extLst>
            <a:ext uri="{FF2B5EF4-FFF2-40B4-BE49-F238E27FC236}">
              <a16:creationId xmlns:a16="http://schemas.microsoft.com/office/drawing/2014/main" id="{9A4C6E73-D7F6-AFCC-2917-D393D768FE67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191</xdr:row>
      <xdr:rowOff>0</xdr:rowOff>
    </xdr:from>
    <xdr:to>
      <xdr:col>1</xdr:col>
      <xdr:colOff>790575</xdr:colOff>
      <xdr:row>192</xdr:row>
      <xdr:rowOff>0</xdr:rowOff>
    </xdr:to>
    <xdr:sp macro="" textlink="">
      <xdr:nvSpPr>
        <xdr:cNvPr id="131795" name="Text Box 10">
          <a:extLst>
            <a:ext uri="{FF2B5EF4-FFF2-40B4-BE49-F238E27FC236}">
              <a16:creationId xmlns:a16="http://schemas.microsoft.com/office/drawing/2014/main" id="{35CBEB9B-C318-F3B0-5C4C-4BD73BEA2FB3}"/>
            </a:ext>
          </a:extLst>
        </xdr:cNvPr>
        <xdr:cNvSpPr txBox="1">
          <a:spLocks noChangeArrowheads="1"/>
        </xdr:cNvSpPr>
      </xdr:nvSpPr>
      <xdr:spPr bwMode="auto">
        <a:xfrm>
          <a:off x="1076325" y="390144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191</xdr:row>
      <xdr:rowOff>0</xdr:rowOff>
    </xdr:from>
    <xdr:to>
      <xdr:col>1</xdr:col>
      <xdr:colOff>790575</xdr:colOff>
      <xdr:row>192</xdr:row>
      <xdr:rowOff>0</xdr:rowOff>
    </xdr:to>
    <xdr:sp macro="" textlink="">
      <xdr:nvSpPr>
        <xdr:cNvPr id="131796" name="Text Box 11">
          <a:extLst>
            <a:ext uri="{FF2B5EF4-FFF2-40B4-BE49-F238E27FC236}">
              <a16:creationId xmlns:a16="http://schemas.microsoft.com/office/drawing/2014/main" id="{62B3207E-A6AB-1E48-0A58-E099A493100A}"/>
            </a:ext>
          </a:extLst>
        </xdr:cNvPr>
        <xdr:cNvSpPr txBox="1">
          <a:spLocks noChangeArrowheads="1"/>
        </xdr:cNvSpPr>
      </xdr:nvSpPr>
      <xdr:spPr bwMode="auto">
        <a:xfrm>
          <a:off x="1076325" y="390144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192</xdr:row>
      <xdr:rowOff>0</xdr:rowOff>
    </xdr:to>
    <xdr:sp macro="" textlink="">
      <xdr:nvSpPr>
        <xdr:cNvPr id="131797" name="Text Box 65">
          <a:extLst>
            <a:ext uri="{FF2B5EF4-FFF2-40B4-BE49-F238E27FC236}">
              <a16:creationId xmlns:a16="http://schemas.microsoft.com/office/drawing/2014/main" id="{376794FB-17A7-3715-7832-94B190DE5880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192</xdr:row>
      <xdr:rowOff>0</xdr:rowOff>
    </xdr:to>
    <xdr:sp macro="" textlink="">
      <xdr:nvSpPr>
        <xdr:cNvPr id="131798" name="Text Box 91">
          <a:extLst>
            <a:ext uri="{FF2B5EF4-FFF2-40B4-BE49-F238E27FC236}">
              <a16:creationId xmlns:a16="http://schemas.microsoft.com/office/drawing/2014/main" id="{62A110A6-6A76-555B-9662-C50BFDA568F1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192</xdr:row>
      <xdr:rowOff>0</xdr:rowOff>
    </xdr:to>
    <xdr:sp macro="" textlink="">
      <xdr:nvSpPr>
        <xdr:cNvPr id="131799" name="Text Box 65">
          <a:extLst>
            <a:ext uri="{FF2B5EF4-FFF2-40B4-BE49-F238E27FC236}">
              <a16:creationId xmlns:a16="http://schemas.microsoft.com/office/drawing/2014/main" id="{FB7BF047-A09D-710A-2754-F3042AD51E8F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192</xdr:row>
      <xdr:rowOff>0</xdr:rowOff>
    </xdr:to>
    <xdr:sp macro="" textlink="">
      <xdr:nvSpPr>
        <xdr:cNvPr id="131800" name="Text Box 91">
          <a:extLst>
            <a:ext uri="{FF2B5EF4-FFF2-40B4-BE49-F238E27FC236}">
              <a16:creationId xmlns:a16="http://schemas.microsoft.com/office/drawing/2014/main" id="{23EE6C4B-2E63-00CC-79E8-276EAAF2A864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191</xdr:row>
      <xdr:rowOff>0</xdr:rowOff>
    </xdr:from>
    <xdr:to>
      <xdr:col>3</xdr:col>
      <xdr:colOff>76200</xdr:colOff>
      <xdr:row>192</xdr:row>
      <xdr:rowOff>0</xdr:rowOff>
    </xdr:to>
    <xdr:sp macro="" textlink="">
      <xdr:nvSpPr>
        <xdr:cNvPr id="131801" name="Text Box 46">
          <a:extLst>
            <a:ext uri="{FF2B5EF4-FFF2-40B4-BE49-F238E27FC236}">
              <a16:creationId xmlns:a16="http://schemas.microsoft.com/office/drawing/2014/main" id="{895010A4-F1C9-F620-4134-85EB35E26E0A}"/>
            </a:ext>
          </a:extLst>
        </xdr:cNvPr>
        <xdr:cNvSpPr txBox="1">
          <a:spLocks noChangeArrowheads="1"/>
        </xdr:cNvSpPr>
      </xdr:nvSpPr>
      <xdr:spPr bwMode="auto">
        <a:xfrm>
          <a:off x="3867150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191</xdr:row>
      <xdr:rowOff>0</xdr:rowOff>
    </xdr:from>
    <xdr:to>
      <xdr:col>3</xdr:col>
      <xdr:colOff>76200</xdr:colOff>
      <xdr:row>192</xdr:row>
      <xdr:rowOff>0</xdr:rowOff>
    </xdr:to>
    <xdr:sp macro="" textlink="">
      <xdr:nvSpPr>
        <xdr:cNvPr id="131802" name="Text Box 43">
          <a:extLst>
            <a:ext uri="{FF2B5EF4-FFF2-40B4-BE49-F238E27FC236}">
              <a16:creationId xmlns:a16="http://schemas.microsoft.com/office/drawing/2014/main" id="{96150837-588B-985C-6C59-8E6508601D0F}"/>
            </a:ext>
          </a:extLst>
        </xdr:cNvPr>
        <xdr:cNvSpPr txBox="1">
          <a:spLocks noChangeArrowheads="1"/>
        </xdr:cNvSpPr>
      </xdr:nvSpPr>
      <xdr:spPr bwMode="auto">
        <a:xfrm>
          <a:off x="3867150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03" name="Text Box 68">
          <a:extLst>
            <a:ext uri="{FF2B5EF4-FFF2-40B4-BE49-F238E27FC236}">
              <a16:creationId xmlns:a16="http://schemas.microsoft.com/office/drawing/2014/main" id="{014A437E-A337-89E6-1F61-4FC31C417231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04" name="Text Box 69">
          <a:extLst>
            <a:ext uri="{FF2B5EF4-FFF2-40B4-BE49-F238E27FC236}">
              <a16:creationId xmlns:a16="http://schemas.microsoft.com/office/drawing/2014/main" id="{00FC00AA-99BD-167A-A1F2-2A6A6F72EE6A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05" name="Text Box 70">
          <a:extLst>
            <a:ext uri="{FF2B5EF4-FFF2-40B4-BE49-F238E27FC236}">
              <a16:creationId xmlns:a16="http://schemas.microsoft.com/office/drawing/2014/main" id="{A3BBF28E-4FF5-D4AB-C456-98FBA85991BD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06" name="Text Box 71">
          <a:extLst>
            <a:ext uri="{FF2B5EF4-FFF2-40B4-BE49-F238E27FC236}">
              <a16:creationId xmlns:a16="http://schemas.microsoft.com/office/drawing/2014/main" id="{FE6F952A-31D3-4903-93B5-C989AB62E80C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07" name="Text Box 72">
          <a:extLst>
            <a:ext uri="{FF2B5EF4-FFF2-40B4-BE49-F238E27FC236}">
              <a16:creationId xmlns:a16="http://schemas.microsoft.com/office/drawing/2014/main" id="{5A4EA9D7-2FC0-0BA0-705A-AD7248820A96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08" name="Text Box 73">
          <a:extLst>
            <a:ext uri="{FF2B5EF4-FFF2-40B4-BE49-F238E27FC236}">
              <a16:creationId xmlns:a16="http://schemas.microsoft.com/office/drawing/2014/main" id="{DD2DB492-D2AC-3524-7EB6-768B6EF523B8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09" name="Text Box 46">
          <a:extLst>
            <a:ext uri="{FF2B5EF4-FFF2-40B4-BE49-F238E27FC236}">
              <a16:creationId xmlns:a16="http://schemas.microsoft.com/office/drawing/2014/main" id="{88CD407E-D278-DB2E-07EE-3823C1B34CE2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10" name="Text Box 43">
          <a:extLst>
            <a:ext uri="{FF2B5EF4-FFF2-40B4-BE49-F238E27FC236}">
              <a16:creationId xmlns:a16="http://schemas.microsoft.com/office/drawing/2014/main" id="{DE138078-5176-AA3F-ED4D-A030F0C36873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11" name="Text Box 46">
          <a:extLst>
            <a:ext uri="{FF2B5EF4-FFF2-40B4-BE49-F238E27FC236}">
              <a16:creationId xmlns:a16="http://schemas.microsoft.com/office/drawing/2014/main" id="{5A80BC04-D903-7EBD-2A32-C2AED91E873F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12" name="Text Box 43">
          <a:extLst>
            <a:ext uri="{FF2B5EF4-FFF2-40B4-BE49-F238E27FC236}">
              <a16:creationId xmlns:a16="http://schemas.microsoft.com/office/drawing/2014/main" id="{4691045E-089B-23F7-7003-E2C17BD582A4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13" name="Text Box 68">
          <a:extLst>
            <a:ext uri="{FF2B5EF4-FFF2-40B4-BE49-F238E27FC236}">
              <a16:creationId xmlns:a16="http://schemas.microsoft.com/office/drawing/2014/main" id="{4D1B9A9B-1A42-FE94-5E1C-7849641F5DB3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14" name="Text Box 69">
          <a:extLst>
            <a:ext uri="{FF2B5EF4-FFF2-40B4-BE49-F238E27FC236}">
              <a16:creationId xmlns:a16="http://schemas.microsoft.com/office/drawing/2014/main" id="{C8B24D39-5179-D71A-DC35-F53419091049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15" name="Text Box 70">
          <a:extLst>
            <a:ext uri="{FF2B5EF4-FFF2-40B4-BE49-F238E27FC236}">
              <a16:creationId xmlns:a16="http://schemas.microsoft.com/office/drawing/2014/main" id="{70581F47-5031-6D63-87F7-1E4DF06AC835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16" name="Text Box 71">
          <a:extLst>
            <a:ext uri="{FF2B5EF4-FFF2-40B4-BE49-F238E27FC236}">
              <a16:creationId xmlns:a16="http://schemas.microsoft.com/office/drawing/2014/main" id="{B829FA7B-5F4F-E5C0-E1A7-EF5A08CDE7D7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17" name="Text Box 72">
          <a:extLst>
            <a:ext uri="{FF2B5EF4-FFF2-40B4-BE49-F238E27FC236}">
              <a16:creationId xmlns:a16="http://schemas.microsoft.com/office/drawing/2014/main" id="{6502CB5E-4E66-25B8-C84E-7D63CDEB6F26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18" name="Text Box 73">
          <a:extLst>
            <a:ext uri="{FF2B5EF4-FFF2-40B4-BE49-F238E27FC236}">
              <a16:creationId xmlns:a16="http://schemas.microsoft.com/office/drawing/2014/main" id="{4F964EF8-8997-483C-0912-10AC9D0AED83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19" name="Text Box 46">
          <a:extLst>
            <a:ext uri="{FF2B5EF4-FFF2-40B4-BE49-F238E27FC236}">
              <a16:creationId xmlns:a16="http://schemas.microsoft.com/office/drawing/2014/main" id="{08887C14-3F6A-72C9-02EB-528BBD762123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20" name="Text Box 43">
          <a:extLst>
            <a:ext uri="{FF2B5EF4-FFF2-40B4-BE49-F238E27FC236}">
              <a16:creationId xmlns:a16="http://schemas.microsoft.com/office/drawing/2014/main" id="{C91EAB16-9049-7BE2-F970-32DD6E78FDCB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21" name="Text Box 46">
          <a:extLst>
            <a:ext uri="{FF2B5EF4-FFF2-40B4-BE49-F238E27FC236}">
              <a16:creationId xmlns:a16="http://schemas.microsoft.com/office/drawing/2014/main" id="{6A908535-C377-BA8D-D700-DBF1F0D1F32B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22" name="Text Box 43">
          <a:extLst>
            <a:ext uri="{FF2B5EF4-FFF2-40B4-BE49-F238E27FC236}">
              <a16:creationId xmlns:a16="http://schemas.microsoft.com/office/drawing/2014/main" id="{D924EB5B-0850-207E-BE0E-9346505F1B86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823" name="Text Box 68">
          <a:extLst>
            <a:ext uri="{FF2B5EF4-FFF2-40B4-BE49-F238E27FC236}">
              <a16:creationId xmlns:a16="http://schemas.microsoft.com/office/drawing/2014/main" id="{EEB5CD1E-7DE1-610E-425C-DA1D8124A654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824" name="Text Box 69">
          <a:extLst>
            <a:ext uri="{FF2B5EF4-FFF2-40B4-BE49-F238E27FC236}">
              <a16:creationId xmlns:a16="http://schemas.microsoft.com/office/drawing/2014/main" id="{4B40713E-EA00-8730-2291-8D9AE70BB97E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825" name="Text Box 70">
          <a:extLst>
            <a:ext uri="{FF2B5EF4-FFF2-40B4-BE49-F238E27FC236}">
              <a16:creationId xmlns:a16="http://schemas.microsoft.com/office/drawing/2014/main" id="{EC0DCDEE-FFC2-EE09-9152-9760E343C673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826" name="Text Box 71">
          <a:extLst>
            <a:ext uri="{FF2B5EF4-FFF2-40B4-BE49-F238E27FC236}">
              <a16:creationId xmlns:a16="http://schemas.microsoft.com/office/drawing/2014/main" id="{867D13E6-C839-866E-D333-FAA5F60DBA01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827" name="Text Box 72">
          <a:extLst>
            <a:ext uri="{FF2B5EF4-FFF2-40B4-BE49-F238E27FC236}">
              <a16:creationId xmlns:a16="http://schemas.microsoft.com/office/drawing/2014/main" id="{5C35E812-CC5D-2DAA-2A30-758D0F413146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828" name="Text Box 73">
          <a:extLst>
            <a:ext uri="{FF2B5EF4-FFF2-40B4-BE49-F238E27FC236}">
              <a16:creationId xmlns:a16="http://schemas.microsoft.com/office/drawing/2014/main" id="{2291FC6A-AB15-508D-C2C9-CEB241BF7D18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29" name="Text Box 46">
          <a:extLst>
            <a:ext uri="{FF2B5EF4-FFF2-40B4-BE49-F238E27FC236}">
              <a16:creationId xmlns:a16="http://schemas.microsoft.com/office/drawing/2014/main" id="{2BC903AE-EF33-2245-C035-A6E4F4097DB2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30" name="Text Box 43">
          <a:extLst>
            <a:ext uri="{FF2B5EF4-FFF2-40B4-BE49-F238E27FC236}">
              <a16:creationId xmlns:a16="http://schemas.microsoft.com/office/drawing/2014/main" id="{F042C03E-78BD-6669-D34D-AB2BAD9B92D9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31" name="Text Box 46">
          <a:extLst>
            <a:ext uri="{FF2B5EF4-FFF2-40B4-BE49-F238E27FC236}">
              <a16:creationId xmlns:a16="http://schemas.microsoft.com/office/drawing/2014/main" id="{4612E644-3C1F-9BDB-DB02-8DBF48320139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32" name="Text Box 43">
          <a:extLst>
            <a:ext uri="{FF2B5EF4-FFF2-40B4-BE49-F238E27FC236}">
              <a16:creationId xmlns:a16="http://schemas.microsoft.com/office/drawing/2014/main" id="{C9FD75D5-AB49-E490-B087-43F0ADEB24A4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191</xdr:row>
      <xdr:rowOff>0</xdr:rowOff>
    </xdr:from>
    <xdr:to>
      <xdr:col>1</xdr:col>
      <xdr:colOff>790575</xdr:colOff>
      <xdr:row>192</xdr:row>
      <xdr:rowOff>0</xdr:rowOff>
    </xdr:to>
    <xdr:sp macro="" textlink="">
      <xdr:nvSpPr>
        <xdr:cNvPr id="131833" name="Text Box 10">
          <a:extLst>
            <a:ext uri="{FF2B5EF4-FFF2-40B4-BE49-F238E27FC236}">
              <a16:creationId xmlns:a16="http://schemas.microsoft.com/office/drawing/2014/main" id="{3BFDB1F8-FBFA-77E4-93C0-072200295AB6}"/>
            </a:ext>
          </a:extLst>
        </xdr:cNvPr>
        <xdr:cNvSpPr txBox="1">
          <a:spLocks noChangeArrowheads="1"/>
        </xdr:cNvSpPr>
      </xdr:nvSpPr>
      <xdr:spPr bwMode="auto">
        <a:xfrm>
          <a:off x="1076325" y="390144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191</xdr:row>
      <xdr:rowOff>0</xdr:rowOff>
    </xdr:from>
    <xdr:to>
      <xdr:col>1</xdr:col>
      <xdr:colOff>790575</xdr:colOff>
      <xdr:row>192</xdr:row>
      <xdr:rowOff>0</xdr:rowOff>
    </xdr:to>
    <xdr:sp macro="" textlink="">
      <xdr:nvSpPr>
        <xdr:cNvPr id="131834" name="Text Box 11">
          <a:extLst>
            <a:ext uri="{FF2B5EF4-FFF2-40B4-BE49-F238E27FC236}">
              <a16:creationId xmlns:a16="http://schemas.microsoft.com/office/drawing/2014/main" id="{893992F5-5061-21EF-3726-94F443C127B6}"/>
            </a:ext>
          </a:extLst>
        </xdr:cNvPr>
        <xdr:cNvSpPr txBox="1">
          <a:spLocks noChangeArrowheads="1"/>
        </xdr:cNvSpPr>
      </xdr:nvSpPr>
      <xdr:spPr bwMode="auto">
        <a:xfrm>
          <a:off x="1076325" y="390144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192</xdr:row>
      <xdr:rowOff>0</xdr:rowOff>
    </xdr:to>
    <xdr:sp macro="" textlink="">
      <xdr:nvSpPr>
        <xdr:cNvPr id="131835" name="Text Box 65">
          <a:extLst>
            <a:ext uri="{FF2B5EF4-FFF2-40B4-BE49-F238E27FC236}">
              <a16:creationId xmlns:a16="http://schemas.microsoft.com/office/drawing/2014/main" id="{FCBC1191-7432-C5CB-1C34-8375F1E520D0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192</xdr:row>
      <xdr:rowOff>0</xdr:rowOff>
    </xdr:to>
    <xdr:sp macro="" textlink="">
      <xdr:nvSpPr>
        <xdr:cNvPr id="131836" name="Text Box 91">
          <a:extLst>
            <a:ext uri="{FF2B5EF4-FFF2-40B4-BE49-F238E27FC236}">
              <a16:creationId xmlns:a16="http://schemas.microsoft.com/office/drawing/2014/main" id="{E51DFABA-C42C-90A5-6626-EAE585D2F2C7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192</xdr:row>
      <xdr:rowOff>0</xdr:rowOff>
    </xdr:to>
    <xdr:sp macro="" textlink="">
      <xdr:nvSpPr>
        <xdr:cNvPr id="131837" name="Text Box 65">
          <a:extLst>
            <a:ext uri="{FF2B5EF4-FFF2-40B4-BE49-F238E27FC236}">
              <a16:creationId xmlns:a16="http://schemas.microsoft.com/office/drawing/2014/main" id="{6061A6A9-6D0E-4253-88D9-665B9688D313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192</xdr:row>
      <xdr:rowOff>0</xdr:rowOff>
    </xdr:to>
    <xdr:sp macro="" textlink="">
      <xdr:nvSpPr>
        <xdr:cNvPr id="131838" name="Text Box 91">
          <a:extLst>
            <a:ext uri="{FF2B5EF4-FFF2-40B4-BE49-F238E27FC236}">
              <a16:creationId xmlns:a16="http://schemas.microsoft.com/office/drawing/2014/main" id="{5FB4B5F2-B96F-DDE7-9D3D-12E470252A8B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191</xdr:row>
      <xdr:rowOff>0</xdr:rowOff>
    </xdr:from>
    <xdr:to>
      <xdr:col>3</xdr:col>
      <xdr:colOff>76200</xdr:colOff>
      <xdr:row>192</xdr:row>
      <xdr:rowOff>0</xdr:rowOff>
    </xdr:to>
    <xdr:sp macro="" textlink="">
      <xdr:nvSpPr>
        <xdr:cNvPr id="131839" name="Text Box 46">
          <a:extLst>
            <a:ext uri="{FF2B5EF4-FFF2-40B4-BE49-F238E27FC236}">
              <a16:creationId xmlns:a16="http://schemas.microsoft.com/office/drawing/2014/main" id="{FF6B7222-95A5-08CC-AC5C-F05CD323129C}"/>
            </a:ext>
          </a:extLst>
        </xdr:cNvPr>
        <xdr:cNvSpPr txBox="1">
          <a:spLocks noChangeArrowheads="1"/>
        </xdr:cNvSpPr>
      </xdr:nvSpPr>
      <xdr:spPr bwMode="auto">
        <a:xfrm>
          <a:off x="3867150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191</xdr:row>
      <xdr:rowOff>0</xdr:rowOff>
    </xdr:from>
    <xdr:to>
      <xdr:col>3</xdr:col>
      <xdr:colOff>76200</xdr:colOff>
      <xdr:row>192</xdr:row>
      <xdr:rowOff>0</xdr:rowOff>
    </xdr:to>
    <xdr:sp macro="" textlink="">
      <xdr:nvSpPr>
        <xdr:cNvPr id="131840" name="Text Box 43">
          <a:extLst>
            <a:ext uri="{FF2B5EF4-FFF2-40B4-BE49-F238E27FC236}">
              <a16:creationId xmlns:a16="http://schemas.microsoft.com/office/drawing/2014/main" id="{99187C44-E96D-98B5-6ACD-3426F836426C}"/>
            </a:ext>
          </a:extLst>
        </xdr:cNvPr>
        <xdr:cNvSpPr txBox="1">
          <a:spLocks noChangeArrowheads="1"/>
        </xdr:cNvSpPr>
      </xdr:nvSpPr>
      <xdr:spPr bwMode="auto">
        <a:xfrm>
          <a:off x="3867150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41" name="Text Box 68">
          <a:extLst>
            <a:ext uri="{FF2B5EF4-FFF2-40B4-BE49-F238E27FC236}">
              <a16:creationId xmlns:a16="http://schemas.microsoft.com/office/drawing/2014/main" id="{681E214F-A1F3-54C8-5A42-D2F0C63687E6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42" name="Text Box 69">
          <a:extLst>
            <a:ext uri="{FF2B5EF4-FFF2-40B4-BE49-F238E27FC236}">
              <a16:creationId xmlns:a16="http://schemas.microsoft.com/office/drawing/2014/main" id="{5B74DE4D-F4C3-2185-6C2C-703D43730F4B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43" name="Text Box 70">
          <a:extLst>
            <a:ext uri="{FF2B5EF4-FFF2-40B4-BE49-F238E27FC236}">
              <a16:creationId xmlns:a16="http://schemas.microsoft.com/office/drawing/2014/main" id="{853D2B10-6096-A410-CE1A-3BB81EC96903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44" name="Text Box 71">
          <a:extLst>
            <a:ext uri="{FF2B5EF4-FFF2-40B4-BE49-F238E27FC236}">
              <a16:creationId xmlns:a16="http://schemas.microsoft.com/office/drawing/2014/main" id="{50A43167-D2B5-DE1D-D8C7-96680624D70D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45" name="Text Box 72">
          <a:extLst>
            <a:ext uri="{FF2B5EF4-FFF2-40B4-BE49-F238E27FC236}">
              <a16:creationId xmlns:a16="http://schemas.microsoft.com/office/drawing/2014/main" id="{9CE5D055-5B40-0FE5-CFDB-1508C25E2D80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46" name="Text Box 73">
          <a:extLst>
            <a:ext uri="{FF2B5EF4-FFF2-40B4-BE49-F238E27FC236}">
              <a16:creationId xmlns:a16="http://schemas.microsoft.com/office/drawing/2014/main" id="{A26BC566-9DA4-46EB-6CE7-59DE4828D906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47" name="Text Box 46">
          <a:extLst>
            <a:ext uri="{FF2B5EF4-FFF2-40B4-BE49-F238E27FC236}">
              <a16:creationId xmlns:a16="http://schemas.microsoft.com/office/drawing/2014/main" id="{D21D9CEF-706F-E2E6-557C-65E721F168AA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48" name="Text Box 43">
          <a:extLst>
            <a:ext uri="{FF2B5EF4-FFF2-40B4-BE49-F238E27FC236}">
              <a16:creationId xmlns:a16="http://schemas.microsoft.com/office/drawing/2014/main" id="{3516B111-0183-664D-BF08-986ABE381816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49" name="Text Box 46">
          <a:extLst>
            <a:ext uri="{FF2B5EF4-FFF2-40B4-BE49-F238E27FC236}">
              <a16:creationId xmlns:a16="http://schemas.microsoft.com/office/drawing/2014/main" id="{81206552-F068-8864-6367-77D5D32480D0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50" name="Text Box 43">
          <a:extLst>
            <a:ext uri="{FF2B5EF4-FFF2-40B4-BE49-F238E27FC236}">
              <a16:creationId xmlns:a16="http://schemas.microsoft.com/office/drawing/2014/main" id="{C8CCA0DC-DD92-FF23-9B6B-2CF02AA32D11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51" name="Text Box 68">
          <a:extLst>
            <a:ext uri="{FF2B5EF4-FFF2-40B4-BE49-F238E27FC236}">
              <a16:creationId xmlns:a16="http://schemas.microsoft.com/office/drawing/2014/main" id="{3BDA6170-634F-685F-E7D0-BDC478F8BD38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52" name="Text Box 69">
          <a:extLst>
            <a:ext uri="{FF2B5EF4-FFF2-40B4-BE49-F238E27FC236}">
              <a16:creationId xmlns:a16="http://schemas.microsoft.com/office/drawing/2014/main" id="{5B340DE4-329A-EB10-94CD-3BF3A4841FDC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53" name="Text Box 70">
          <a:extLst>
            <a:ext uri="{FF2B5EF4-FFF2-40B4-BE49-F238E27FC236}">
              <a16:creationId xmlns:a16="http://schemas.microsoft.com/office/drawing/2014/main" id="{DC8FC796-9EA9-3F56-54FC-3AA560C70E06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54" name="Text Box 71">
          <a:extLst>
            <a:ext uri="{FF2B5EF4-FFF2-40B4-BE49-F238E27FC236}">
              <a16:creationId xmlns:a16="http://schemas.microsoft.com/office/drawing/2014/main" id="{09F4D275-E3DB-FEAE-FD46-9B990F0C1999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55" name="Text Box 72">
          <a:extLst>
            <a:ext uri="{FF2B5EF4-FFF2-40B4-BE49-F238E27FC236}">
              <a16:creationId xmlns:a16="http://schemas.microsoft.com/office/drawing/2014/main" id="{769CA6A6-3AB2-D055-88ED-DEE41F165877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56" name="Text Box 73">
          <a:extLst>
            <a:ext uri="{FF2B5EF4-FFF2-40B4-BE49-F238E27FC236}">
              <a16:creationId xmlns:a16="http://schemas.microsoft.com/office/drawing/2014/main" id="{4E8897D8-AA3D-2513-9AB3-14207FDC4E8B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57" name="Text Box 46">
          <a:extLst>
            <a:ext uri="{FF2B5EF4-FFF2-40B4-BE49-F238E27FC236}">
              <a16:creationId xmlns:a16="http://schemas.microsoft.com/office/drawing/2014/main" id="{4DA8B9E3-F0C8-76E2-BA40-DD44740A62B9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58" name="Text Box 43">
          <a:extLst>
            <a:ext uri="{FF2B5EF4-FFF2-40B4-BE49-F238E27FC236}">
              <a16:creationId xmlns:a16="http://schemas.microsoft.com/office/drawing/2014/main" id="{5D1FB2F6-D403-8481-C3C7-17AA1E6BCBB1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59" name="Text Box 46">
          <a:extLst>
            <a:ext uri="{FF2B5EF4-FFF2-40B4-BE49-F238E27FC236}">
              <a16:creationId xmlns:a16="http://schemas.microsoft.com/office/drawing/2014/main" id="{63A52FF0-CB9D-D69F-4484-3AAA60B910AC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60" name="Text Box 43">
          <a:extLst>
            <a:ext uri="{FF2B5EF4-FFF2-40B4-BE49-F238E27FC236}">
              <a16:creationId xmlns:a16="http://schemas.microsoft.com/office/drawing/2014/main" id="{9E05CCE1-81DC-A00C-A34D-7C87AE45502A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861" name="Text Box 68">
          <a:extLst>
            <a:ext uri="{FF2B5EF4-FFF2-40B4-BE49-F238E27FC236}">
              <a16:creationId xmlns:a16="http://schemas.microsoft.com/office/drawing/2014/main" id="{CCD8D6D0-01ED-F7B2-804A-48093D4B3AC4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862" name="Text Box 69">
          <a:extLst>
            <a:ext uri="{FF2B5EF4-FFF2-40B4-BE49-F238E27FC236}">
              <a16:creationId xmlns:a16="http://schemas.microsoft.com/office/drawing/2014/main" id="{31F12895-C4FF-0AD9-E369-E8DE31DD8C3A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863" name="Text Box 70">
          <a:extLst>
            <a:ext uri="{FF2B5EF4-FFF2-40B4-BE49-F238E27FC236}">
              <a16:creationId xmlns:a16="http://schemas.microsoft.com/office/drawing/2014/main" id="{06A3E93C-32E6-FA32-5A55-7467DB6A82B9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864" name="Text Box 71">
          <a:extLst>
            <a:ext uri="{FF2B5EF4-FFF2-40B4-BE49-F238E27FC236}">
              <a16:creationId xmlns:a16="http://schemas.microsoft.com/office/drawing/2014/main" id="{97BCDAB1-8845-2B6F-86BA-662EF65CF9D9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865" name="Text Box 72">
          <a:extLst>
            <a:ext uri="{FF2B5EF4-FFF2-40B4-BE49-F238E27FC236}">
              <a16:creationId xmlns:a16="http://schemas.microsoft.com/office/drawing/2014/main" id="{E5D1BA0E-69E4-9F3F-9B1D-54A8810BB4B2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866" name="Text Box 73">
          <a:extLst>
            <a:ext uri="{FF2B5EF4-FFF2-40B4-BE49-F238E27FC236}">
              <a16:creationId xmlns:a16="http://schemas.microsoft.com/office/drawing/2014/main" id="{B01B5384-3931-5E73-E1D5-69938B879588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67" name="Text Box 46">
          <a:extLst>
            <a:ext uri="{FF2B5EF4-FFF2-40B4-BE49-F238E27FC236}">
              <a16:creationId xmlns:a16="http://schemas.microsoft.com/office/drawing/2014/main" id="{1957CF99-AF83-D14A-944F-978511AB7FF6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68" name="Text Box 43">
          <a:extLst>
            <a:ext uri="{FF2B5EF4-FFF2-40B4-BE49-F238E27FC236}">
              <a16:creationId xmlns:a16="http://schemas.microsoft.com/office/drawing/2014/main" id="{9F396EEF-6EC8-99FE-0270-DD3A654BA750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69" name="Text Box 46">
          <a:extLst>
            <a:ext uri="{FF2B5EF4-FFF2-40B4-BE49-F238E27FC236}">
              <a16:creationId xmlns:a16="http://schemas.microsoft.com/office/drawing/2014/main" id="{3C8F7F34-EB96-6A8B-EBD3-52FB02890A47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70" name="Text Box 43">
          <a:extLst>
            <a:ext uri="{FF2B5EF4-FFF2-40B4-BE49-F238E27FC236}">
              <a16:creationId xmlns:a16="http://schemas.microsoft.com/office/drawing/2014/main" id="{28CD168D-E0CD-239C-FF6F-E03E2AF44694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191</xdr:row>
      <xdr:rowOff>0</xdr:rowOff>
    </xdr:from>
    <xdr:to>
      <xdr:col>1</xdr:col>
      <xdr:colOff>790575</xdr:colOff>
      <xdr:row>192</xdr:row>
      <xdr:rowOff>0</xdr:rowOff>
    </xdr:to>
    <xdr:sp macro="" textlink="">
      <xdr:nvSpPr>
        <xdr:cNvPr id="131871" name="Text Box 10">
          <a:extLst>
            <a:ext uri="{FF2B5EF4-FFF2-40B4-BE49-F238E27FC236}">
              <a16:creationId xmlns:a16="http://schemas.microsoft.com/office/drawing/2014/main" id="{681D956B-7BA5-4423-DC24-0B56908F224A}"/>
            </a:ext>
          </a:extLst>
        </xdr:cNvPr>
        <xdr:cNvSpPr txBox="1">
          <a:spLocks noChangeArrowheads="1"/>
        </xdr:cNvSpPr>
      </xdr:nvSpPr>
      <xdr:spPr bwMode="auto">
        <a:xfrm>
          <a:off x="1076325" y="390144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191</xdr:row>
      <xdr:rowOff>0</xdr:rowOff>
    </xdr:from>
    <xdr:to>
      <xdr:col>1</xdr:col>
      <xdr:colOff>790575</xdr:colOff>
      <xdr:row>192</xdr:row>
      <xdr:rowOff>0</xdr:rowOff>
    </xdr:to>
    <xdr:sp macro="" textlink="">
      <xdr:nvSpPr>
        <xdr:cNvPr id="131872" name="Text Box 11">
          <a:extLst>
            <a:ext uri="{FF2B5EF4-FFF2-40B4-BE49-F238E27FC236}">
              <a16:creationId xmlns:a16="http://schemas.microsoft.com/office/drawing/2014/main" id="{0DCEB8D4-B14D-A7CC-6A4E-8DE475DF7657}"/>
            </a:ext>
          </a:extLst>
        </xdr:cNvPr>
        <xdr:cNvSpPr txBox="1">
          <a:spLocks noChangeArrowheads="1"/>
        </xdr:cNvSpPr>
      </xdr:nvSpPr>
      <xdr:spPr bwMode="auto">
        <a:xfrm>
          <a:off x="1076325" y="390144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192</xdr:row>
      <xdr:rowOff>0</xdr:rowOff>
    </xdr:to>
    <xdr:sp macro="" textlink="">
      <xdr:nvSpPr>
        <xdr:cNvPr id="131873" name="Text Box 65">
          <a:extLst>
            <a:ext uri="{FF2B5EF4-FFF2-40B4-BE49-F238E27FC236}">
              <a16:creationId xmlns:a16="http://schemas.microsoft.com/office/drawing/2014/main" id="{7CFEAF5B-6557-7966-9A7E-0882AC087316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192</xdr:row>
      <xdr:rowOff>0</xdr:rowOff>
    </xdr:to>
    <xdr:sp macro="" textlink="">
      <xdr:nvSpPr>
        <xdr:cNvPr id="131874" name="Text Box 91">
          <a:extLst>
            <a:ext uri="{FF2B5EF4-FFF2-40B4-BE49-F238E27FC236}">
              <a16:creationId xmlns:a16="http://schemas.microsoft.com/office/drawing/2014/main" id="{ED5FFB18-8890-180B-02E9-887229EE3B5F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192</xdr:row>
      <xdr:rowOff>0</xdr:rowOff>
    </xdr:to>
    <xdr:sp macro="" textlink="">
      <xdr:nvSpPr>
        <xdr:cNvPr id="131875" name="Text Box 65">
          <a:extLst>
            <a:ext uri="{FF2B5EF4-FFF2-40B4-BE49-F238E27FC236}">
              <a16:creationId xmlns:a16="http://schemas.microsoft.com/office/drawing/2014/main" id="{F92EDC04-C1EA-DE21-307F-72875C9814A1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192</xdr:row>
      <xdr:rowOff>0</xdr:rowOff>
    </xdr:to>
    <xdr:sp macro="" textlink="">
      <xdr:nvSpPr>
        <xdr:cNvPr id="131876" name="Text Box 91">
          <a:extLst>
            <a:ext uri="{FF2B5EF4-FFF2-40B4-BE49-F238E27FC236}">
              <a16:creationId xmlns:a16="http://schemas.microsoft.com/office/drawing/2014/main" id="{A4C56EC4-6A66-96BD-51D0-987EACC8318F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191</xdr:row>
      <xdr:rowOff>0</xdr:rowOff>
    </xdr:from>
    <xdr:to>
      <xdr:col>3</xdr:col>
      <xdr:colOff>76200</xdr:colOff>
      <xdr:row>192</xdr:row>
      <xdr:rowOff>0</xdr:rowOff>
    </xdr:to>
    <xdr:sp macro="" textlink="">
      <xdr:nvSpPr>
        <xdr:cNvPr id="131877" name="Text Box 46">
          <a:extLst>
            <a:ext uri="{FF2B5EF4-FFF2-40B4-BE49-F238E27FC236}">
              <a16:creationId xmlns:a16="http://schemas.microsoft.com/office/drawing/2014/main" id="{2DDD8554-FFFE-002B-8ECF-9C7717CC3C40}"/>
            </a:ext>
          </a:extLst>
        </xdr:cNvPr>
        <xdr:cNvSpPr txBox="1">
          <a:spLocks noChangeArrowheads="1"/>
        </xdr:cNvSpPr>
      </xdr:nvSpPr>
      <xdr:spPr bwMode="auto">
        <a:xfrm>
          <a:off x="3867150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191</xdr:row>
      <xdr:rowOff>0</xdr:rowOff>
    </xdr:from>
    <xdr:to>
      <xdr:col>3</xdr:col>
      <xdr:colOff>76200</xdr:colOff>
      <xdr:row>192</xdr:row>
      <xdr:rowOff>0</xdr:rowOff>
    </xdr:to>
    <xdr:sp macro="" textlink="">
      <xdr:nvSpPr>
        <xdr:cNvPr id="131878" name="Text Box 43">
          <a:extLst>
            <a:ext uri="{FF2B5EF4-FFF2-40B4-BE49-F238E27FC236}">
              <a16:creationId xmlns:a16="http://schemas.microsoft.com/office/drawing/2014/main" id="{727D90AD-7C54-0840-CE41-0F953C6B8D70}"/>
            </a:ext>
          </a:extLst>
        </xdr:cNvPr>
        <xdr:cNvSpPr txBox="1">
          <a:spLocks noChangeArrowheads="1"/>
        </xdr:cNvSpPr>
      </xdr:nvSpPr>
      <xdr:spPr bwMode="auto">
        <a:xfrm>
          <a:off x="3867150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79" name="Text Box 68">
          <a:extLst>
            <a:ext uri="{FF2B5EF4-FFF2-40B4-BE49-F238E27FC236}">
              <a16:creationId xmlns:a16="http://schemas.microsoft.com/office/drawing/2014/main" id="{FA7E3F34-B062-B963-BCE8-407A88D14D98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80" name="Text Box 69">
          <a:extLst>
            <a:ext uri="{FF2B5EF4-FFF2-40B4-BE49-F238E27FC236}">
              <a16:creationId xmlns:a16="http://schemas.microsoft.com/office/drawing/2014/main" id="{28524E8E-09FB-2EAA-47A3-49F49D372209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81" name="Text Box 70">
          <a:extLst>
            <a:ext uri="{FF2B5EF4-FFF2-40B4-BE49-F238E27FC236}">
              <a16:creationId xmlns:a16="http://schemas.microsoft.com/office/drawing/2014/main" id="{5697D975-E04E-2400-7D8A-585F50EE68C4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82" name="Text Box 71">
          <a:extLst>
            <a:ext uri="{FF2B5EF4-FFF2-40B4-BE49-F238E27FC236}">
              <a16:creationId xmlns:a16="http://schemas.microsoft.com/office/drawing/2014/main" id="{3135147C-5C06-AA30-634F-89420F23E879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83" name="Text Box 72">
          <a:extLst>
            <a:ext uri="{FF2B5EF4-FFF2-40B4-BE49-F238E27FC236}">
              <a16:creationId xmlns:a16="http://schemas.microsoft.com/office/drawing/2014/main" id="{EB060C46-8E99-8629-FE74-CBB5B373B43F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84" name="Text Box 73">
          <a:extLst>
            <a:ext uri="{FF2B5EF4-FFF2-40B4-BE49-F238E27FC236}">
              <a16:creationId xmlns:a16="http://schemas.microsoft.com/office/drawing/2014/main" id="{E862C59A-CEA5-3F32-7196-EB224926092A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85" name="Text Box 46">
          <a:extLst>
            <a:ext uri="{FF2B5EF4-FFF2-40B4-BE49-F238E27FC236}">
              <a16:creationId xmlns:a16="http://schemas.microsoft.com/office/drawing/2014/main" id="{F2B02B86-7EC4-A3E3-93F2-9B6C95A88AC2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86" name="Text Box 43">
          <a:extLst>
            <a:ext uri="{FF2B5EF4-FFF2-40B4-BE49-F238E27FC236}">
              <a16:creationId xmlns:a16="http://schemas.microsoft.com/office/drawing/2014/main" id="{6F280448-B9D0-7800-7CF7-78C14AF1CED7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87" name="Text Box 46">
          <a:extLst>
            <a:ext uri="{FF2B5EF4-FFF2-40B4-BE49-F238E27FC236}">
              <a16:creationId xmlns:a16="http://schemas.microsoft.com/office/drawing/2014/main" id="{C6EB82D8-C4E0-AD43-288D-87A70C6D8107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88" name="Text Box 43">
          <a:extLst>
            <a:ext uri="{FF2B5EF4-FFF2-40B4-BE49-F238E27FC236}">
              <a16:creationId xmlns:a16="http://schemas.microsoft.com/office/drawing/2014/main" id="{E91BAACC-763B-AEA4-F5D9-F4A0A6DBD337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89" name="Text Box 68">
          <a:extLst>
            <a:ext uri="{FF2B5EF4-FFF2-40B4-BE49-F238E27FC236}">
              <a16:creationId xmlns:a16="http://schemas.microsoft.com/office/drawing/2014/main" id="{CE4539B7-5D9D-D129-E759-3B56A3B21736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90" name="Text Box 69">
          <a:extLst>
            <a:ext uri="{FF2B5EF4-FFF2-40B4-BE49-F238E27FC236}">
              <a16:creationId xmlns:a16="http://schemas.microsoft.com/office/drawing/2014/main" id="{28CCF189-7EF8-04CC-B87D-FDD674068C90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91" name="Text Box 70">
          <a:extLst>
            <a:ext uri="{FF2B5EF4-FFF2-40B4-BE49-F238E27FC236}">
              <a16:creationId xmlns:a16="http://schemas.microsoft.com/office/drawing/2014/main" id="{6D29A424-E4CB-CA45-F5B3-26829B8CEA8E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92" name="Text Box 71">
          <a:extLst>
            <a:ext uri="{FF2B5EF4-FFF2-40B4-BE49-F238E27FC236}">
              <a16:creationId xmlns:a16="http://schemas.microsoft.com/office/drawing/2014/main" id="{05D98187-E8DE-518D-C87B-735CDB8C7841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93" name="Text Box 72">
          <a:extLst>
            <a:ext uri="{FF2B5EF4-FFF2-40B4-BE49-F238E27FC236}">
              <a16:creationId xmlns:a16="http://schemas.microsoft.com/office/drawing/2014/main" id="{EAA206FF-A051-93C0-41FD-16E3A8D52E4F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894" name="Text Box 73">
          <a:extLst>
            <a:ext uri="{FF2B5EF4-FFF2-40B4-BE49-F238E27FC236}">
              <a16:creationId xmlns:a16="http://schemas.microsoft.com/office/drawing/2014/main" id="{734F072B-DA88-B8CC-F722-CD0CE7BF01FC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95" name="Text Box 46">
          <a:extLst>
            <a:ext uri="{FF2B5EF4-FFF2-40B4-BE49-F238E27FC236}">
              <a16:creationId xmlns:a16="http://schemas.microsoft.com/office/drawing/2014/main" id="{46C6FB3A-AE8B-B626-F469-59A2C406196A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96" name="Text Box 43">
          <a:extLst>
            <a:ext uri="{FF2B5EF4-FFF2-40B4-BE49-F238E27FC236}">
              <a16:creationId xmlns:a16="http://schemas.microsoft.com/office/drawing/2014/main" id="{3F15F8AB-2889-D935-2DD4-C52416EA4696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97" name="Text Box 46">
          <a:extLst>
            <a:ext uri="{FF2B5EF4-FFF2-40B4-BE49-F238E27FC236}">
              <a16:creationId xmlns:a16="http://schemas.microsoft.com/office/drawing/2014/main" id="{2285BC70-84E5-4CB7-D77A-C07234780A33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898" name="Text Box 43">
          <a:extLst>
            <a:ext uri="{FF2B5EF4-FFF2-40B4-BE49-F238E27FC236}">
              <a16:creationId xmlns:a16="http://schemas.microsoft.com/office/drawing/2014/main" id="{5340FDDE-800E-6819-58FE-704C8805089F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899" name="Text Box 68">
          <a:extLst>
            <a:ext uri="{FF2B5EF4-FFF2-40B4-BE49-F238E27FC236}">
              <a16:creationId xmlns:a16="http://schemas.microsoft.com/office/drawing/2014/main" id="{3250F470-6F25-0FBC-C084-E2B73BF19140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900" name="Text Box 69">
          <a:extLst>
            <a:ext uri="{FF2B5EF4-FFF2-40B4-BE49-F238E27FC236}">
              <a16:creationId xmlns:a16="http://schemas.microsoft.com/office/drawing/2014/main" id="{5C319AEB-7FA1-F3FD-6C15-9FDA49578A47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901" name="Text Box 70">
          <a:extLst>
            <a:ext uri="{FF2B5EF4-FFF2-40B4-BE49-F238E27FC236}">
              <a16:creationId xmlns:a16="http://schemas.microsoft.com/office/drawing/2014/main" id="{D3A34044-B23E-34C4-2A4F-DA8CB271F54C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902" name="Text Box 71">
          <a:extLst>
            <a:ext uri="{FF2B5EF4-FFF2-40B4-BE49-F238E27FC236}">
              <a16:creationId xmlns:a16="http://schemas.microsoft.com/office/drawing/2014/main" id="{8D2706E5-24FB-5436-2EA0-9668323216E1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903" name="Text Box 72">
          <a:extLst>
            <a:ext uri="{FF2B5EF4-FFF2-40B4-BE49-F238E27FC236}">
              <a16:creationId xmlns:a16="http://schemas.microsoft.com/office/drawing/2014/main" id="{C7B62241-A379-6679-D256-54B5C91AB83A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47625</xdr:rowOff>
    </xdr:to>
    <xdr:sp macro="" textlink="">
      <xdr:nvSpPr>
        <xdr:cNvPr id="131904" name="Text Box 73">
          <a:extLst>
            <a:ext uri="{FF2B5EF4-FFF2-40B4-BE49-F238E27FC236}">
              <a16:creationId xmlns:a16="http://schemas.microsoft.com/office/drawing/2014/main" id="{36825740-4176-1604-B9B9-20272587A09A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905" name="Text Box 46">
          <a:extLst>
            <a:ext uri="{FF2B5EF4-FFF2-40B4-BE49-F238E27FC236}">
              <a16:creationId xmlns:a16="http://schemas.microsoft.com/office/drawing/2014/main" id="{789C6E4C-627F-41A5-8EFC-B27C4C7E1C58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906" name="Text Box 43">
          <a:extLst>
            <a:ext uri="{FF2B5EF4-FFF2-40B4-BE49-F238E27FC236}">
              <a16:creationId xmlns:a16="http://schemas.microsoft.com/office/drawing/2014/main" id="{AA60B650-1137-3417-125B-0F5A63B9883B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907" name="Text Box 46">
          <a:extLst>
            <a:ext uri="{FF2B5EF4-FFF2-40B4-BE49-F238E27FC236}">
              <a16:creationId xmlns:a16="http://schemas.microsoft.com/office/drawing/2014/main" id="{25A43578-796B-C68A-F49A-4026F176F369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908" name="Text Box 43">
          <a:extLst>
            <a:ext uri="{FF2B5EF4-FFF2-40B4-BE49-F238E27FC236}">
              <a16:creationId xmlns:a16="http://schemas.microsoft.com/office/drawing/2014/main" id="{0AB9397F-9A39-0FB1-F3C8-1578D291B23B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191</xdr:row>
      <xdr:rowOff>0</xdr:rowOff>
    </xdr:from>
    <xdr:to>
      <xdr:col>1</xdr:col>
      <xdr:colOff>790575</xdr:colOff>
      <xdr:row>192</xdr:row>
      <xdr:rowOff>0</xdr:rowOff>
    </xdr:to>
    <xdr:sp macro="" textlink="">
      <xdr:nvSpPr>
        <xdr:cNvPr id="131909" name="Text Box 10">
          <a:extLst>
            <a:ext uri="{FF2B5EF4-FFF2-40B4-BE49-F238E27FC236}">
              <a16:creationId xmlns:a16="http://schemas.microsoft.com/office/drawing/2014/main" id="{8EA25A2D-31E5-FE15-F266-D603C90CF9D0}"/>
            </a:ext>
          </a:extLst>
        </xdr:cNvPr>
        <xdr:cNvSpPr txBox="1">
          <a:spLocks noChangeArrowheads="1"/>
        </xdr:cNvSpPr>
      </xdr:nvSpPr>
      <xdr:spPr bwMode="auto">
        <a:xfrm>
          <a:off x="1076325" y="390144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191</xdr:row>
      <xdr:rowOff>0</xdr:rowOff>
    </xdr:from>
    <xdr:to>
      <xdr:col>1</xdr:col>
      <xdr:colOff>790575</xdr:colOff>
      <xdr:row>192</xdr:row>
      <xdr:rowOff>0</xdr:rowOff>
    </xdr:to>
    <xdr:sp macro="" textlink="">
      <xdr:nvSpPr>
        <xdr:cNvPr id="131910" name="Text Box 11">
          <a:extLst>
            <a:ext uri="{FF2B5EF4-FFF2-40B4-BE49-F238E27FC236}">
              <a16:creationId xmlns:a16="http://schemas.microsoft.com/office/drawing/2014/main" id="{04FB5757-812D-3075-649D-E893AEA5E422}"/>
            </a:ext>
          </a:extLst>
        </xdr:cNvPr>
        <xdr:cNvSpPr txBox="1">
          <a:spLocks noChangeArrowheads="1"/>
        </xdr:cNvSpPr>
      </xdr:nvSpPr>
      <xdr:spPr bwMode="auto">
        <a:xfrm>
          <a:off x="1076325" y="390144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192</xdr:row>
      <xdr:rowOff>0</xdr:rowOff>
    </xdr:to>
    <xdr:sp macro="" textlink="">
      <xdr:nvSpPr>
        <xdr:cNvPr id="131911" name="Text Box 65">
          <a:extLst>
            <a:ext uri="{FF2B5EF4-FFF2-40B4-BE49-F238E27FC236}">
              <a16:creationId xmlns:a16="http://schemas.microsoft.com/office/drawing/2014/main" id="{3A6FD39F-A4BE-4669-01E0-0D0A428FE844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192</xdr:row>
      <xdr:rowOff>0</xdr:rowOff>
    </xdr:to>
    <xdr:sp macro="" textlink="">
      <xdr:nvSpPr>
        <xdr:cNvPr id="131912" name="Text Box 91">
          <a:extLst>
            <a:ext uri="{FF2B5EF4-FFF2-40B4-BE49-F238E27FC236}">
              <a16:creationId xmlns:a16="http://schemas.microsoft.com/office/drawing/2014/main" id="{479D00EF-89B7-48CF-E632-C76EE246F795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192</xdr:row>
      <xdr:rowOff>0</xdr:rowOff>
    </xdr:to>
    <xdr:sp macro="" textlink="">
      <xdr:nvSpPr>
        <xdr:cNvPr id="131913" name="Text Box 65">
          <a:extLst>
            <a:ext uri="{FF2B5EF4-FFF2-40B4-BE49-F238E27FC236}">
              <a16:creationId xmlns:a16="http://schemas.microsoft.com/office/drawing/2014/main" id="{C0AEB35E-9E52-B40F-CD07-F7BDB50458EA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192</xdr:row>
      <xdr:rowOff>0</xdr:rowOff>
    </xdr:to>
    <xdr:sp macro="" textlink="">
      <xdr:nvSpPr>
        <xdr:cNvPr id="131914" name="Text Box 91">
          <a:extLst>
            <a:ext uri="{FF2B5EF4-FFF2-40B4-BE49-F238E27FC236}">
              <a16:creationId xmlns:a16="http://schemas.microsoft.com/office/drawing/2014/main" id="{79E9FBDE-7FCC-3EF6-C8EB-E1B38AD41344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191</xdr:row>
      <xdr:rowOff>0</xdr:rowOff>
    </xdr:from>
    <xdr:to>
      <xdr:col>3</xdr:col>
      <xdr:colOff>76200</xdr:colOff>
      <xdr:row>192</xdr:row>
      <xdr:rowOff>0</xdr:rowOff>
    </xdr:to>
    <xdr:sp macro="" textlink="">
      <xdr:nvSpPr>
        <xdr:cNvPr id="131915" name="Text Box 46">
          <a:extLst>
            <a:ext uri="{FF2B5EF4-FFF2-40B4-BE49-F238E27FC236}">
              <a16:creationId xmlns:a16="http://schemas.microsoft.com/office/drawing/2014/main" id="{BA5C838C-7CA3-6B88-701A-4F7BB0318E45}"/>
            </a:ext>
          </a:extLst>
        </xdr:cNvPr>
        <xdr:cNvSpPr txBox="1">
          <a:spLocks noChangeArrowheads="1"/>
        </xdr:cNvSpPr>
      </xdr:nvSpPr>
      <xdr:spPr bwMode="auto">
        <a:xfrm>
          <a:off x="3867150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191</xdr:row>
      <xdr:rowOff>0</xdr:rowOff>
    </xdr:from>
    <xdr:to>
      <xdr:col>3</xdr:col>
      <xdr:colOff>76200</xdr:colOff>
      <xdr:row>192</xdr:row>
      <xdr:rowOff>0</xdr:rowOff>
    </xdr:to>
    <xdr:sp macro="" textlink="">
      <xdr:nvSpPr>
        <xdr:cNvPr id="131916" name="Text Box 43">
          <a:extLst>
            <a:ext uri="{FF2B5EF4-FFF2-40B4-BE49-F238E27FC236}">
              <a16:creationId xmlns:a16="http://schemas.microsoft.com/office/drawing/2014/main" id="{D2D2D48E-DABE-66F7-5538-7892421D8F26}"/>
            </a:ext>
          </a:extLst>
        </xdr:cNvPr>
        <xdr:cNvSpPr txBox="1">
          <a:spLocks noChangeArrowheads="1"/>
        </xdr:cNvSpPr>
      </xdr:nvSpPr>
      <xdr:spPr bwMode="auto">
        <a:xfrm>
          <a:off x="3867150" y="39014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917" name="Text Box 68">
          <a:extLst>
            <a:ext uri="{FF2B5EF4-FFF2-40B4-BE49-F238E27FC236}">
              <a16:creationId xmlns:a16="http://schemas.microsoft.com/office/drawing/2014/main" id="{97F6B9A0-E0F4-0BDF-25B7-DB79BA0F4AE2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918" name="Text Box 69">
          <a:extLst>
            <a:ext uri="{FF2B5EF4-FFF2-40B4-BE49-F238E27FC236}">
              <a16:creationId xmlns:a16="http://schemas.microsoft.com/office/drawing/2014/main" id="{E845C255-6501-79CE-82D6-04E73342D44E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919" name="Text Box 70">
          <a:extLst>
            <a:ext uri="{FF2B5EF4-FFF2-40B4-BE49-F238E27FC236}">
              <a16:creationId xmlns:a16="http://schemas.microsoft.com/office/drawing/2014/main" id="{2B27A03A-CF10-5648-90A6-6841C121BF11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920" name="Text Box 71">
          <a:extLst>
            <a:ext uri="{FF2B5EF4-FFF2-40B4-BE49-F238E27FC236}">
              <a16:creationId xmlns:a16="http://schemas.microsoft.com/office/drawing/2014/main" id="{9F7E6F7C-74C8-6FC9-510A-00CA03C7A706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921" name="Text Box 72">
          <a:extLst>
            <a:ext uri="{FF2B5EF4-FFF2-40B4-BE49-F238E27FC236}">
              <a16:creationId xmlns:a16="http://schemas.microsoft.com/office/drawing/2014/main" id="{359EE7DB-323F-13FE-2E48-A374969C74C5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922" name="Text Box 73">
          <a:extLst>
            <a:ext uri="{FF2B5EF4-FFF2-40B4-BE49-F238E27FC236}">
              <a16:creationId xmlns:a16="http://schemas.microsoft.com/office/drawing/2014/main" id="{514DCA38-6DBE-D26F-9727-B80FA147EEEB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923" name="Text Box 46">
          <a:extLst>
            <a:ext uri="{FF2B5EF4-FFF2-40B4-BE49-F238E27FC236}">
              <a16:creationId xmlns:a16="http://schemas.microsoft.com/office/drawing/2014/main" id="{A8F5B94A-1A9E-9F3A-AEE8-F81503F5ED40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924" name="Text Box 43">
          <a:extLst>
            <a:ext uri="{FF2B5EF4-FFF2-40B4-BE49-F238E27FC236}">
              <a16:creationId xmlns:a16="http://schemas.microsoft.com/office/drawing/2014/main" id="{11C95F24-2CFB-4F31-C439-073627D7CE5F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925" name="Text Box 46">
          <a:extLst>
            <a:ext uri="{FF2B5EF4-FFF2-40B4-BE49-F238E27FC236}">
              <a16:creationId xmlns:a16="http://schemas.microsoft.com/office/drawing/2014/main" id="{23FA83AD-D361-3855-255E-F34714C588BE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926" name="Text Box 43">
          <a:extLst>
            <a:ext uri="{FF2B5EF4-FFF2-40B4-BE49-F238E27FC236}">
              <a16:creationId xmlns:a16="http://schemas.microsoft.com/office/drawing/2014/main" id="{5C29EA2D-B754-A133-7BF9-4B055517E82D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927" name="Text Box 68">
          <a:extLst>
            <a:ext uri="{FF2B5EF4-FFF2-40B4-BE49-F238E27FC236}">
              <a16:creationId xmlns:a16="http://schemas.microsoft.com/office/drawing/2014/main" id="{89E8E7BD-5173-CDE1-3207-773D62032C58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928" name="Text Box 69">
          <a:extLst>
            <a:ext uri="{FF2B5EF4-FFF2-40B4-BE49-F238E27FC236}">
              <a16:creationId xmlns:a16="http://schemas.microsoft.com/office/drawing/2014/main" id="{E3D6EDD4-A2CB-2853-2F48-2EC00FADD4A3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929" name="Text Box 70">
          <a:extLst>
            <a:ext uri="{FF2B5EF4-FFF2-40B4-BE49-F238E27FC236}">
              <a16:creationId xmlns:a16="http://schemas.microsoft.com/office/drawing/2014/main" id="{2759538A-C1C9-4C0D-C19E-6E2B97373409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930" name="Text Box 71">
          <a:extLst>
            <a:ext uri="{FF2B5EF4-FFF2-40B4-BE49-F238E27FC236}">
              <a16:creationId xmlns:a16="http://schemas.microsoft.com/office/drawing/2014/main" id="{EB286DCA-10E1-BF01-ECED-18C73656870C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931" name="Text Box 72">
          <a:extLst>
            <a:ext uri="{FF2B5EF4-FFF2-40B4-BE49-F238E27FC236}">
              <a16:creationId xmlns:a16="http://schemas.microsoft.com/office/drawing/2014/main" id="{CF83D154-3947-3B9F-83F4-1822B72F3762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66675</xdr:rowOff>
    </xdr:to>
    <xdr:sp macro="" textlink="">
      <xdr:nvSpPr>
        <xdr:cNvPr id="131932" name="Text Box 73">
          <a:extLst>
            <a:ext uri="{FF2B5EF4-FFF2-40B4-BE49-F238E27FC236}">
              <a16:creationId xmlns:a16="http://schemas.microsoft.com/office/drawing/2014/main" id="{3B9D3DDD-9E4E-DC71-AA14-BCD412983DC9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933" name="Text Box 46">
          <a:extLst>
            <a:ext uri="{FF2B5EF4-FFF2-40B4-BE49-F238E27FC236}">
              <a16:creationId xmlns:a16="http://schemas.microsoft.com/office/drawing/2014/main" id="{83C57C13-9FBF-0B93-8B3B-9B08F56940F0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934" name="Text Box 43">
          <a:extLst>
            <a:ext uri="{FF2B5EF4-FFF2-40B4-BE49-F238E27FC236}">
              <a16:creationId xmlns:a16="http://schemas.microsoft.com/office/drawing/2014/main" id="{790143E3-DCFD-2148-9C56-662386246559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935" name="Text Box 46">
          <a:extLst>
            <a:ext uri="{FF2B5EF4-FFF2-40B4-BE49-F238E27FC236}">
              <a16:creationId xmlns:a16="http://schemas.microsoft.com/office/drawing/2014/main" id="{CBF44C28-168E-5C2E-5B81-B53F7E2845F6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76200</xdr:colOff>
      <xdr:row>191</xdr:row>
      <xdr:rowOff>28575</xdr:rowOff>
    </xdr:to>
    <xdr:sp macro="" textlink="">
      <xdr:nvSpPr>
        <xdr:cNvPr id="131936" name="Text Box 43">
          <a:extLst>
            <a:ext uri="{FF2B5EF4-FFF2-40B4-BE49-F238E27FC236}">
              <a16:creationId xmlns:a16="http://schemas.microsoft.com/office/drawing/2014/main" id="{CEEFF8D7-7A76-C2B5-8E67-1C075CF346C4}"/>
            </a:ext>
          </a:extLst>
        </xdr:cNvPr>
        <xdr:cNvSpPr txBox="1">
          <a:spLocks noChangeArrowheads="1"/>
        </xdr:cNvSpPr>
      </xdr:nvSpPr>
      <xdr:spPr bwMode="auto">
        <a:xfrm>
          <a:off x="3267075" y="3901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r/Desktop/Konkursi/Didi%20Digomi%20III%20mr%2010%20korpus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krebi"/>
      <sheetName val="x.a.1"/>
      <sheetName val="x.a.2"/>
      <sheetName val="saprokto"/>
    </sheetNames>
    <sheetDataSet>
      <sheetData sheetId="0"/>
      <sheetData sheetId="1">
        <row r="5">
          <cell r="H5">
            <v>711361.9949553347</v>
          </cell>
        </row>
        <row r="6">
          <cell r="H6">
            <v>89077.12200800002</v>
          </cell>
        </row>
      </sheetData>
      <sheetData sheetId="2">
        <row r="8">
          <cell r="H8">
            <v>102282.27680508156</v>
          </cell>
        </row>
        <row r="9">
          <cell r="H9">
            <v>3813.2856324999998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DD108-A27F-4541-B88B-83D8F6D439A7}">
  <dimension ref="A1:N161"/>
  <sheetViews>
    <sheetView view="pageBreakPreview" topLeftCell="A89" zoomScale="70" zoomScaleNormal="70" zoomScaleSheetLayoutView="70" workbookViewId="0">
      <selection activeCell="A45" sqref="A45:N45"/>
    </sheetView>
  </sheetViews>
  <sheetFormatPr defaultRowHeight="12.75"/>
  <cols>
    <col min="1" max="1" width="3.5703125" customWidth="1"/>
    <col min="2" max="2" width="7.5703125" customWidth="1"/>
    <col min="3" max="3" width="53.42578125" customWidth="1"/>
    <col min="4" max="4" width="3" customWidth="1"/>
    <col min="5" max="5" width="3.85546875" customWidth="1"/>
    <col min="6" max="6" width="4.42578125" customWidth="1"/>
    <col min="7" max="7" width="3.5703125" customWidth="1"/>
    <col min="8" max="8" width="5.42578125" customWidth="1"/>
    <col min="9" max="9" width="4.85546875" customWidth="1"/>
    <col min="10" max="10" width="11.5703125" customWidth="1"/>
    <col min="11" max="11" width="6.5703125" customWidth="1"/>
    <col min="12" max="12" width="5.140625" customWidth="1"/>
    <col min="13" max="13" width="8.5703125" customWidth="1"/>
    <col min="14" max="14" width="11.5703125" customWidth="1"/>
  </cols>
  <sheetData>
    <row r="1" spans="1:14" ht="27.75" customHeight="1">
      <c r="A1" s="511" t="s">
        <v>0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</row>
    <row r="2" spans="1:14" ht="21.75" customHeight="1">
      <c r="A2" s="442" t="s">
        <v>1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</row>
    <row r="3" spans="1:14" ht="15.75">
      <c r="A3" s="512"/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</row>
    <row r="4" spans="1:14" ht="15.75">
      <c r="A4" s="442"/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</row>
    <row r="5" spans="1:14" ht="15.75">
      <c r="A5" s="441"/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513" t="s">
        <v>2</v>
      </c>
      <c r="M5" s="513"/>
      <c r="N5" s="513"/>
    </row>
    <row r="6" spans="1:14" ht="15.75">
      <c r="A6" s="441"/>
      <c r="B6" s="441"/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</row>
    <row r="7" spans="1:14" ht="15.75">
      <c r="A7" s="511"/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</row>
    <row r="8" spans="1:14" ht="15.75">
      <c r="A8" s="442" t="s">
        <v>3</v>
      </c>
      <c r="B8" s="442"/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</row>
    <row r="9" spans="1:14" ht="15.75">
      <c r="A9" s="442" t="s">
        <v>4</v>
      </c>
      <c r="B9" s="442"/>
      <c r="C9" s="442"/>
      <c r="D9" s="442"/>
      <c r="E9" s="442"/>
      <c r="F9" s="442"/>
      <c r="G9" s="442"/>
      <c r="H9" s="442"/>
      <c r="I9" s="442"/>
      <c r="J9" s="442"/>
      <c r="K9" s="442"/>
      <c r="L9" s="442"/>
      <c r="M9" s="442"/>
      <c r="N9" s="442"/>
    </row>
    <row r="10" spans="1:14" ht="15.75">
      <c r="A10" s="442"/>
      <c r="B10" s="442"/>
      <c r="C10" s="442"/>
      <c r="D10" s="442"/>
      <c r="E10" s="442"/>
      <c r="F10" s="442"/>
      <c r="G10" s="442"/>
      <c r="H10" s="442"/>
      <c r="I10" s="442"/>
      <c r="J10" s="442"/>
      <c r="K10" s="442"/>
      <c r="L10" s="442"/>
      <c r="M10" s="442"/>
      <c r="N10" s="442"/>
    </row>
    <row r="11" spans="1:14" ht="15.75">
      <c r="A11" s="511" t="s">
        <v>5</v>
      </c>
      <c r="B11" s="511"/>
      <c r="C11" s="511"/>
      <c r="D11" s="511"/>
      <c r="E11" s="511"/>
      <c r="F11" s="511"/>
      <c r="G11" s="511"/>
      <c r="H11" s="511"/>
      <c r="I11" s="511"/>
      <c r="J11" s="511"/>
      <c r="K11" s="511"/>
      <c r="L11" s="511"/>
      <c r="M11" s="511"/>
      <c r="N11" s="511"/>
    </row>
    <row r="12" spans="1:14" ht="15.75">
      <c r="A12" s="511"/>
      <c r="B12" s="511"/>
      <c r="C12" s="511"/>
      <c r="D12" s="511"/>
      <c r="E12" s="511"/>
      <c r="F12" s="511"/>
      <c r="G12" s="511"/>
      <c r="H12" s="511"/>
      <c r="I12" s="511"/>
      <c r="J12" s="511"/>
      <c r="K12" s="511"/>
      <c r="L12" s="511"/>
      <c r="M12" s="511"/>
      <c r="N12" s="511"/>
    </row>
    <row r="13" spans="1:14" ht="15.75">
      <c r="A13" s="511"/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  <c r="M13" s="511"/>
      <c r="N13" s="511"/>
    </row>
    <row r="14" spans="1:14" ht="15.75">
      <c r="A14" s="441"/>
      <c r="B14" s="441"/>
      <c r="C14" s="441"/>
      <c r="D14" s="441"/>
      <c r="E14" s="441"/>
      <c r="F14" s="441"/>
      <c r="G14" s="441"/>
      <c r="H14" s="441"/>
      <c r="I14" s="441"/>
      <c r="J14" s="441"/>
      <c r="K14" s="441"/>
      <c r="L14" s="441"/>
      <c r="M14" s="441"/>
      <c r="N14" s="441"/>
    </row>
    <row r="15" spans="1:14" ht="15.75">
      <c r="A15" s="511"/>
      <c r="B15" s="511"/>
      <c r="C15" s="511"/>
      <c r="D15" s="511"/>
      <c r="E15" s="511"/>
      <c r="F15" s="511"/>
      <c r="G15" s="511"/>
      <c r="H15" s="511"/>
      <c r="I15" s="511"/>
      <c r="J15" s="511"/>
      <c r="K15" s="511"/>
      <c r="L15" s="511"/>
      <c r="M15" s="511"/>
      <c r="N15" s="511"/>
    </row>
    <row r="16" spans="1:14" ht="15.75">
      <c r="A16" s="512" t="s">
        <v>6</v>
      </c>
      <c r="B16" s="512"/>
      <c r="C16" s="512"/>
      <c r="D16" s="512"/>
      <c r="E16" s="512"/>
      <c r="F16" s="512"/>
      <c r="G16" s="512"/>
      <c r="H16" s="512"/>
      <c r="I16" s="512"/>
      <c r="J16" s="514" t="s">
        <v>7</v>
      </c>
      <c r="K16" s="514"/>
      <c r="L16" s="514"/>
      <c r="M16" s="515">
        <f>N143</f>
        <v>1041394.7287756285</v>
      </c>
      <c r="N16" s="516" t="s">
        <v>8</v>
      </c>
    </row>
    <row r="17" spans="1:14" ht="15.75">
      <c r="A17" s="441" t="s">
        <v>9</v>
      </c>
      <c r="B17" s="441"/>
      <c r="C17" s="441"/>
      <c r="D17" s="441"/>
      <c r="E17" s="441"/>
      <c r="F17" s="441"/>
      <c r="G17" s="441"/>
      <c r="H17" s="441"/>
      <c r="I17" s="441"/>
      <c r="J17" s="441"/>
      <c r="K17" s="441"/>
      <c r="L17" s="441"/>
      <c r="M17" s="441"/>
      <c r="N17" s="441"/>
    </row>
    <row r="18" spans="1:14" ht="15.75">
      <c r="A18" s="511"/>
      <c r="B18" s="511"/>
      <c r="C18" s="511"/>
      <c r="D18" s="511"/>
      <c r="E18" s="511"/>
      <c r="F18" s="511"/>
      <c r="G18" s="511"/>
      <c r="H18" s="511"/>
      <c r="I18" s="511"/>
      <c r="J18" s="511"/>
      <c r="K18" s="511"/>
      <c r="L18" s="511"/>
      <c r="M18" s="511"/>
      <c r="N18" s="511"/>
    </row>
    <row r="19" spans="1:14" ht="15.75">
      <c r="A19" s="512"/>
      <c r="B19" s="512"/>
      <c r="C19" s="512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12"/>
    </row>
    <row r="20" spans="1:14" ht="15.75">
      <c r="A20" s="517" t="s">
        <v>10</v>
      </c>
      <c r="B20" s="517"/>
      <c r="C20" s="517"/>
      <c r="D20" s="517"/>
      <c r="E20" s="517"/>
      <c r="F20" s="517"/>
      <c r="G20" s="517"/>
      <c r="H20" s="517"/>
      <c r="I20" s="517"/>
      <c r="J20" s="517"/>
      <c r="K20" s="517"/>
      <c r="L20" s="517"/>
      <c r="M20" s="517"/>
      <c r="N20" s="517"/>
    </row>
    <row r="21" spans="1:14" ht="15.75">
      <c r="A21" s="518"/>
      <c r="B21" s="518"/>
      <c r="C21" s="518"/>
      <c r="D21" s="518"/>
      <c r="E21" s="518"/>
      <c r="F21" s="518"/>
      <c r="G21" s="518"/>
      <c r="H21" s="518"/>
      <c r="I21" s="518"/>
      <c r="J21" s="518"/>
      <c r="K21" s="518"/>
      <c r="L21" s="518"/>
      <c r="M21" s="518"/>
      <c r="N21" s="518"/>
    </row>
    <row r="22" spans="1:14" ht="15.75">
      <c r="A22" s="518"/>
      <c r="B22" s="518"/>
      <c r="C22" s="518"/>
      <c r="D22" s="518"/>
      <c r="E22" s="518"/>
      <c r="F22" s="518"/>
      <c r="G22" s="518"/>
      <c r="H22" s="518"/>
      <c r="I22" s="518"/>
      <c r="J22" s="518"/>
      <c r="K22" s="518"/>
      <c r="L22" s="518"/>
      <c r="M22" s="518"/>
      <c r="N22" s="518"/>
    </row>
    <row r="23" spans="1:14" ht="15.75">
      <c r="A23" s="442" t="s">
        <v>11</v>
      </c>
      <c r="B23" s="442"/>
      <c r="C23" s="442"/>
      <c r="D23" s="442"/>
      <c r="E23" s="442"/>
      <c r="F23" s="442"/>
      <c r="G23" s="442"/>
      <c r="H23" s="442"/>
      <c r="I23" s="442"/>
      <c r="J23" s="442"/>
      <c r="K23" s="442"/>
      <c r="L23" s="442"/>
      <c r="M23" s="442"/>
      <c r="N23" s="442"/>
    </row>
    <row r="24" spans="1:14" ht="15.75">
      <c r="A24" s="442"/>
      <c r="B24" s="442"/>
      <c r="C24" s="442"/>
      <c r="D24" s="442"/>
      <c r="E24" s="442"/>
      <c r="F24" s="442"/>
      <c r="G24" s="442"/>
      <c r="H24" s="442"/>
      <c r="I24" s="442"/>
      <c r="J24" s="442"/>
      <c r="K24" s="442"/>
      <c r="L24" s="442"/>
      <c r="M24" s="442"/>
      <c r="N24" s="442"/>
    </row>
    <row r="25" spans="1:14" ht="15.75">
      <c r="A25" s="511"/>
      <c r="B25" s="511"/>
      <c r="C25" s="511"/>
      <c r="D25" s="511"/>
      <c r="E25" s="511"/>
      <c r="F25" s="511"/>
      <c r="G25" s="511"/>
      <c r="H25" s="511"/>
      <c r="I25" s="511"/>
      <c r="J25" s="511"/>
      <c r="K25" s="511"/>
      <c r="L25" s="511"/>
      <c r="M25" s="511"/>
      <c r="N25" s="511"/>
    </row>
    <row r="26" spans="1:14" ht="28.5" customHeight="1">
      <c r="A26" s="512"/>
      <c r="B26" s="512"/>
      <c r="C26" s="512"/>
      <c r="D26" s="512"/>
      <c r="E26" s="512"/>
      <c r="F26" s="512"/>
      <c r="G26" s="512"/>
      <c r="H26" s="512"/>
      <c r="I26" s="512"/>
      <c r="J26" s="512"/>
      <c r="K26" s="512"/>
      <c r="L26" s="512"/>
      <c r="M26" s="512"/>
      <c r="N26" s="512"/>
    </row>
    <row r="27" spans="1:14" ht="15.75">
      <c r="A27" s="511" t="s">
        <v>12</v>
      </c>
      <c r="B27" s="511"/>
      <c r="C27" s="511"/>
      <c r="D27" s="511"/>
      <c r="E27" s="511"/>
      <c r="F27" s="511"/>
      <c r="G27" s="511"/>
      <c r="H27" s="511"/>
      <c r="I27" s="511"/>
      <c r="J27" s="511"/>
      <c r="K27" s="511"/>
      <c r="L27" s="511"/>
      <c r="M27" s="511"/>
      <c r="N27" s="511"/>
    </row>
    <row r="28" spans="1:14" ht="15.75">
      <c r="A28" s="511" t="s">
        <v>13</v>
      </c>
      <c r="B28" s="511"/>
      <c r="C28" s="511"/>
      <c r="D28" s="511"/>
      <c r="E28" s="511"/>
      <c r="F28" s="511"/>
      <c r="G28" s="511"/>
      <c r="H28" s="511"/>
      <c r="I28" s="511"/>
      <c r="J28" s="511"/>
      <c r="K28" s="511"/>
      <c r="L28" s="511"/>
      <c r="M28" s="511"/>
      <c r="N28" s="511"/>
    </row>
    <row r="29" spans="1:14" ht="15">
      <c r="A29" s="519" t="s">
        <v>14</v>
      </c>
      <c r="B29" s="520"/>
      <c r="C29" s="520"/>
      <c r="D29" s="520"/>
      <c r="E29" s="520"/>
      <c r="F29" s="520"/>
      <c r="G29" s="520"/>
      <c r="H29" s="520"/>
      <c r="I29" s="520"/>
      <c r="J29" s="520"/>
      <c r="K29" s="520"/>
      <c r="L29" s="520"/>
      <c r="M29" s="520"/>
      <c r="N29" s="520"/>
    </row>
    <row r="30" spans="1:14" ht="15.75">
      <c r="A30" s="519"/>
      <c r="B30" s="520"/>
      <c r="C30" s="520"/>
      <c r="D30" s="520"/>
      <c r="E30" s="520"/>
      <c r="F30" s="520"/>
      <c r="G30" s="520"/>
      <c r="H30" s="520"/>
      <c r="I30" s="520"/>
      <c r="J30" s="520"/>
      <c r="K30" s="520"/>
      <c r="L30" s="520"/>
      <c r="M30" s="520"/>
      <c r="N30" s="520"/>
    </row>
    <row r="31" spans="1:14" ht="15">
      <c r="A31" s="521" t="s">
        <v>15</v>
      </c>
      <c r="B31" s="521"/>
      <c r="C31" s="521"/>
      <c r="D31" s="521"/>
      <c r="E31" s="521"/>
      <c r="F31" s="521"/>
      <c r="G31" s="521"/>
      <c r="H31" s="521"/>
      <c r="I31" s="521"/>
      <c r="J31" s="521"/>
      <c r="K31" s="521"/>
      <c r="L31" s="521"/>
      <c r="M31" s="521"/>
      <c r="N31" s="443"/>
    </row>
    <row r="32" spans="1:14" ht="15">
      <c r="A32" s="522" t="s">
        <v>16</v>
      </c>
      <c r="B32" s="522"/>
      <c r="C32" s="522"/>
      <c r="D32" s="522"/>
      <c r="E32" s="522"/>
      <c r="F32" s="522"/>
      <c r="G32" s="522"/>
      <c r="H32" s="522"/>
      <c r="I32" s="522"/>
      <c r="J32" s="522"/>
      <c r="K32" s="522"/>
      <c r="L32" s="522"/>
      <c r="M32" s="522"/>
      <c r="N32" s="522"/>
    </row>
    <row r="33" spans="1:14" ht="15">
      <c r="A33" s="444" t="s">
        <v>17</v>
      </c>
      <c r="B33" s="444"/>
      <c r="C33" s="444"/>
      <c r="D33" s="444"/>
      <c r="E33" s="444"/>
      <c r="F33" s="444"/>
      <c r="G33" s="444"/>
      <c r="H33" s="444"/>
      <c r="I33" s="444"/>
      <c r="J33" s="444"/>
      <c r="K33" s="444"/>
      <c r="L33" s="444"/>
      <c r="M33" s="444"/>
      <c r="N33" s="444"/>
    </row>
    <row r="34" spans="1:14" ht="15">
      <c r="A34" s="444" t="s">
        <v>18</v>
      </c>
      <c r="B34" s="444"/>
      <c r="C34" s="444"/>
      <c r="D34" s="444"/>
      <c r="E34" s="444"/>
      <c r="F34" s="444"/>
      <c r="G34" s="444"/>
      <c r="H34" s="444"/>
      <c r="I34" s="444"/>
      <c r="J34" s="444"/>
      <c r="K34" s="444"/>
      <c r="L34" s="444"/>
      <c r="M34" s="444"/>
      <c r="N34" s="444"/>
    </row>
    <row r="35" spans="1:14" ht="15">
      <c r="A35" s="444" t="s">
        <v>19</v>
      </c>
      <c r="B35" s="444"/>
      <c r="C35" s="444"/>
      <c r="D35" s="444"/>
      <c r="E35" s="444"/>
      <c r="F35" s="444"/>
      <c r="G35" s="444"/>
      <c r="H35" s="444"/>
      <c r="I35" s="444"/>
      <c r="J35" s="444"/>
      <c r="K35" s="444"/>
      <c r="L35" s="444"/>
      <c r="M35" s="444"/>
      <c r="N35" s="444"/>
    </row>
    <row r="36" spans="1:14" ht="15">
      <c r="A36" s="444" t="s">
        <v>20</v>
      </c>
      <c r="B36" s="444"/>
      <c r="C36" s="444"/>
      <c r="D36" s="444"/>
      <c r="E36" s="444"/>
      <c r="F36" s="444"/>
      <c r="G36" s="444"/>
      <c r="H36" s="444"/>
      <c r="I36" s="444"/>
      <c r="J36" s="444"/>
      <c r="K36" s="444"/>
      <c r="L36" s="444"/>
      <c r="M36" s="444"/>
      <c r="N36" s="444"/>
    </row>
    <row r="37" spans="1:14" ht="15">
      <c r="A37" s="444" t="s">
        <v>21</v>
      </c>
      <c r="B37" s="444"/>
      <c r="C37" s="444"/>
      <c r="D37" s="444"/>
      <c r="E37" s="444"/>
      <c r="F37" s="444"/>
      <c r="G37" s="444"/>
      <c r="H37" s="444"/>
      <c r="I37" s="444"/>
      <c r="J37" s="444"/>
      <c r="K37" s="444"/>
      <c r="L37" s="444"/>
      <c r="M37" s="444"/>
      <c r="N37" s="444"/>
    </row>
    <row r="38" spans="1:14" ht="15">
      <c r="A38" s="522" t="s">
        <v>22</v>
      </c>
      <c r="B38" s="522"/>
      <c r="C38" s="522"/>
      <c r="D38" s="522"/>
      <c r="E38" s="522"/>
      <c r="F38" s="522"/>
      <c r="G38" s="522"/>
      <c r="H38" s="522"/>
      <c r="I38" s="522"/>
      <c r="J38" s="522"/>
      <c r="K38" s="522"/>
      <c r="L38" s="522"/>
      <c r="M38" s="522"/>
      <c r="N38" s="522"/>
    </row>
    <row r="39" spans="1:14" ht="15">
      <c r="A39" s="522" t="s">
        <v>23</v>
      </c>
      <c r="B39" s="522"/>
      <c r="C39" s="522"/>
      <c r="D39" s="522"/>
      <c r="E39" s="522"/>
      <c r="F39" s="522"/>
      <c r="G39" s="522"/>
      <c r="H39" s="522"/>
      <c r="I39" s="522"/>
      <c r="J39" s="522"/>
      <c r="K39" s="522"/>
      <c r="L39" s="522"/>
      <c r="M39" s="522"/>
      <c r="N39" s="523"/>
    </row>
    <row r="40" spans="1:14" ht="15">
      <c r="A40" s="522" t="s">
        <v>24</v>
      </c>
      <c r="B40" s="522"/>
      <c r="C40" s="522"/>
      <c r="D40" s="522"/>
      <c r="E40" s="522"/>
      <c r="F40" s="522"/>
      <c r="G40" s="522"/>
      <c r="H40" s="522"/>
      <c r="I40" s="522"/>
      <c r="J40" s="522"/>
      <c r="K40" s="522"/>
      <c r="L40" s="522"/>
      <c r="M40" s="522"/>
      <c r="N40" s="522"/>
    </row>
    <row r="41" spans="1:14" ht="15">
      <c r="A41" s="522" t="s">
        <v>25</v>
      </c>
      <c r="B41" s="522"/>
      <c r="C41" s="522"/>
      <c r="D41" s="522"/>
      <c r="E41" s="522"/>
      <c r="F41" s="522"/>
      <c r="G41" s="522"/>
      <c r="H41" s="522"/>
      <c r="I41" s="522"/>
      <c r="J41" s="522"/>
      <c r="K41" s="522"/>
      <c r="L41" s="522"/>
      <c r="M41" s="522"/>
      <c r="N41" s="522"/>
    </row>
    <row r="42" spans="1:14" ht="15">
      <c r="A42" s="522" t="s">
        <v>26</v>
      </c>
      <c r="B42" s="522"/>
      <c r="C42" s="522"/>
      <c r="D42" s="522"/>
      <c r="E42" s="522"/>
      <c r="F42" s="522"/>
      <c r="G42" s="522"/>
      <c r="H42" s="522"/>
      <c r="I42" s="522"/>
      <c r="J42" s="522"/>
      <c r="K42" s="522"/>
      <c r="L42" s="522"/>
      <c r="M42" s="522"/>
      <c r="N42" s="522"/>
    </row>
    <row r="43" spans="1:14" ht="15">
      <c r="A43" s="522" t="s">
        <v>27</v>
      </c>
      <c r="B43" s="522"/>
      <c r="C43" s="522"/>
      <c r="D43" s="522"/>
      <c r="E43" s="522"/>
      <c r="F43" s="522"/>
      <c r="G43" s="522"/>
      <c r="H43" s="522"/>
      <c r="I43" s="522"/>
      <c r="J43" s="522"/>
      <c r="K43" s="522"/>
      <c r="L43" s="522"/>
      <c r="M43" s="522"/>
      <c r="N43" s="522"/>
    </row>
    <row r="44" spans="1:14" ht="15">
      <c r="A44" s="524" t="s">
        <v>28</v>
      </c>
      <c r="B44" s="524"/>
      <c r="C44" s="524"/>
      <c r="D44" s="524"/>
      <c r="E44" s="524"/>
      <c r="F44" s="524"/>
      <c r="G44" s="524"/>
      <c r="H44" s="524"/>
      <c r="I44" s="524"/>
      <c r="J44" s="524"/>
      <c r="K44" s="524"/>
      <c r="L44" s="524"/>
      <c r="M44" s="524"/>
      <c r="N44" s="524"/>
    </row>
    <row r="45" spans="1:14" ht="15">
      <c r="A45" s="522" t="s">
        <v>29</v>
      </c>
      <c r="B45" s="522"/>
      <c r="C45" s="522"/>
      <c r="D45" s="522"/>
      <c r="E45" s="522"/>
      <c r="F45" s="522"/>
      <c r="G45" s="522"/>
      <c r="H45" s="522"/>
      <c r="I45" s="522"/>
      <c r="J45" s="522"/>
      <c r="K45" s="522"/>
      <c r="L45" s="522"/>
      <c r="M45" s="522"/>
      <c r="N45" s="522"/>
    </row>
    <row r="46" spans="1:14" ht="15">
      <c r="A46" s="525" t="s">
        <v>30</v>
      </c>
      <c r="B46" s="522"/>
      <c r="C46" s="522"/>
      <c r="D46" s="522"/>
      <c r="E46" s="522"/>
      <c r="F46" s="522"/>
      <c r="G46" s="522"/>
      <c r="H46" s="522"/>
      <c r="I46" s="522"/>
      <c r="J46" s="522"/>
      <c r="K46" s="522"/>
      <c r="L46" s="522"/>
      <c r="M46" s="522"/>
      <c r="N46" s="522"/>
    </row>
    <row r="47" spans="1:14" ht="15">
      <c r="A47" s="526" t="s">
        <v>31</v>
      </c>
      <c r="B47" s="526"/>
      <c r="C47" s="526"/>
      <c r="D47" s="526"/>
      <c r="E47" s="526"/>
      <c r="F47" s="526"/>
      <c r="G47" s="526"/>
      <c r="H47" s="526"/>
      <c r="I47" s="526"/>
      <c r="J47" s="526"/>
      <c r="K47" s="526"/>
      <c r="L47" s="526"/>
      <c r="M47" s="526"/>
      <c r="N47" s="526"/>
    </row>
    <row r="48" spans="1:14" ht="15">
      <c r="A48" s="527" t="s">
        <v>32</v>
      </c>
      <c r="B48" s="527"/>
      <c r="C48" s="527"/>
      <c r="D48" s="527"/>
      <c r="E48" s="527"/>
      <c r="F48" s="527"/>
      <c r="G48" s="527"/>
      <c r="H48" s="527"/>
      <c r="I48" s="527"/>
      <c r="J48" s="527"/>
      <c r="K48" s="527"/>
      <c r="L48" s="527"/>
      <c r="M48" s="527"/>
      <c r="N48" s="527"/>
    </row>
    <row r="49" spans="1:14" ht="15">
      <c r="A49" s="527" t="s">
        <v>33</v>
      </c>
      <c r="B49" s="527"/>
      <c r="C49" s="527"/>
      <c r="D49" s="527"/>
      <c r="E49" s="527"/>
      <c r="F49" s="527"/>
      <c r="G49" s="527"/>
      <c r="H49" s="527"/>
      <c r="I49" s="527"/>
      <c r="J49" s="527"/>
      <c r="K49" s="527"/>
      <c r="L49" s="527"/>
      <c r="M49" s="527"/>
      <c r="N49" s="527"/>
    </row>
    <row r="50" spans="1:14" ht="15">
      <c r="A50" s="527" t="s">
        <v>34</v>
      </c>
      <c r="B50" s="527"/>
      <c r="C50" s="527"/>
      <c r="D50" s="527"/>
      <c r="E50" s="527"/>
      <c r="F50" s="527"/>
      <c r="G50" s="527"/>
      <c r="H50" s="527"/>
      <c r="I50" s="527"/>
      <c r="J50" s="527"/>
      <c r="K50" s="527"/>
      <c r="L50" s="527"/>
      <c r="M50" s="527"/>
      <c r="N50" s="527"/>
    </row>
    <row r="51" spans="1:14" ht="15">
      <c r="A51" s="527" t="s">
        <v>35</v>
      </c>
      <c r="B51" s="527"/>
      <c r="C51" s="527"/>
      <c r="D51" s="527"/>
      <c r="E51" s="527"/>
      <c r="F51" s="527"/>
      <c r="G51" s="527"/>
      <c r="H51" s="527"/>
      <c r="I51" s="527"/>
      <c r="J51" s="527"/>
      <c r="K51" s="527"/>
      <c r="L51" s="527"/>
      <c r="M51" s="527"/>
      <c r="N51" s="527"/>
    </row>
    <row r="52" spans="1:14" ht="15">
      <c r="A52" s="527"/>
      <c r="B52" s="527"/>
      <c r="C52" s="527"/>
      <c r="D52" s="527"/>
      <c r="E52" s="527"/>
      <c r="F52" s="527"/>
      <c r="G52" s="527"/>
      <c r="H52" s="527"/>
      <c r="I52" s="527"/>
      <c r="J52" s="527"/>
      <c r="K52" s="527"/>
      <c r="L52" s="527"/>
      <c r="M52" s="527"/>
      <c r="N52" s="527"/>
    </row>
    <row r="53" spans="1:14" ht="15">
      <c r="A53" s="527"/>
      <c r="B53" s="527"/>
      <c r="C53" s="527"/>
      <c r="D53" s="527"/>
      <c r="E53" s="527"/>
      <c r="F53" s="527"/>
      <c r="G53" s="527"/>
      <c r="H53" s="527"/>
      <c r="I53" s="527"/>
      <c r="J53" s="527"/>
      <c r="K53" s="527"/>
      <c r="L53" s="527"/>
      <c r="M53" s="527"/>
      <c r="N53" s="527"/>
    </row>
    <row r="54" spans="1:14" ht="15">
      <c r="A54" s="528" t="s">
        <v>36</v>
      </c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</row>
    <row r="55" spans="1:14" ht="15">
      <c r="A55" s="529"/>
      <c r="B55" s="529"/>
      <c r="C55" s="529"/>
      <c r="D55" s="529"/>
      <c r="E55" s="529"/>
      <c r="F55" s="529"/>
      <c r="G55" s="529"/>
      <c r="H55" s="529"/>
      <c r="I55" s="529"/>
      <c r="J55" s="529"/>
      <c r="K55" s="529"/>
      <c r="L55" s="529"/>
      <c r="M55" s="529"/>
      <c r="N55" s="529"/>
    </row>
    <row r="56" spans="1:14" ht="15">
      <c r="A56" s="529"/>
      <c r="B56" s="529"/>
      <c r="C56" s="529"/>
      <c r="D56" s="529"/>
      <c r="E56" s="529"/>
      <c r="F56" s="529"/>
      <c r="G56" s="529"/>
      <c r="H56" s="529"/>
      <c r="I56" s="529"/>
      <c r="J56" s="529"/>
      <c r="K56" s="529"/>
      <c r="L56" s="529"/>
      <c r="M56" s="529"/>
      <c r="N56" s="529"/>
    </row>
    <row r="57" spans="1:14" ht="15">
      <c r="A57" s="529"/>
      <c r="B57" s="529"/>
      <c r="C57" s="529"/>
      <c r="D57" s="529"/>
      <c r="E57" s="529"/>
      <c r="F57" s="529"/>
      <c r="G57" s="529"/>
      <c r="H57" s="529"/>
      <c r="I57" s="529"/>
      <c r="J57" s="529"/>
      <c r="K57" s="529"/>
      <c r="L57" s="529"/>
      <c r="M57" s="529"/>
      <c r="N57" s="529"/>
    </row>
    <row r="58" spans="1:14" ht="15">
      <c r="A58" s="529"/>
      <c r="B58" s="529"/>
      <c r="C58" s="529"/>
      <c r="D58" s="529"/>
      <c r="E58" s="529"/>
      <c r="F58" s="529"/>
      <c r="G58" s="529"/>
      <c r="H58" s="529"/>
      <c r="I58" s="529"/>
      <c r="J58" s="529"/>
      <c r="K58" s="529"/>
      <c r="L58" s="529"/>
      <c r="M58" s="529"/>
      <c r="N58" s="529"/>
    </row>
    <row r="59" spans="1:14" ht="15">
      <c r="A59" s="529"/>
      <c r="B59" s="529"/>
      <c r="C59" s="529"/>
      <c r="D59" s="529"/>
      <c r="E59" s="529"/>
      <c r="F59" s="529"/>
      <c r="G59" s="529"/>
      <c r="H59" s="529"/>
      <c r="I59" s="529"/>
      <c r="J59" s="529"/>
      <c r="K59" s="529"/>
      <c r="L59" s="529"/>
      <c r="M59" s="529"/>
      <c r="N59" s="529"/>
    </row>
    <row r="60" spans="1:14" ht="15.75">
      <c r="A60" s="530" t="s">
        <v>37</v>
      </c>
      <c r="B60" s="530"/>
      <c r="C60" s="530"/>
      <c r="D60" s="530"/>
      <c r="E60" s="530"/>
      <c r="F60" s="530"/>
      <c r="G60" s="530"/>
      <c r="H60" s="530"/>
      <c r="I60" s="530"/>
      <c r="J60" s="530"/>
      <c r="K60" s="530"/>
      <c r="L60" s="530"/>
      <c r="M60" s="530"/>
      <c r="N60" s="530"/>
    </row>
    <row r="61" spans="1:14" ht="15.75">
      <c r="A61" s="530" t="s">
        <v>38</v>
      </c>
      <c r="B61" s="527"/>
      <c r="C61" s="527"/>
      <c r="D61" s="527"/>
      <c r="E61" s="527"/>
      <c r="F61" s="527"/>
      <c r="G61" s="527"/>
      <c r="H61" s="527"/>
      <c r="I61" s="527"/>
      <c r="J61" s="527"/>
      <c r="K61" s="527"/>
      <c r="L61" s="527"/>
      <c r="M61" s="527"/>
      <c r="N61" s="527"/>
    </row>
    <row r="62" spans="1:14" ht="15.75">
      <c r="A62" s="531" t="s">
        <v>39</v>
      </c>
      <c r="B62" s="522"/>
      <c r="C62" s="522"/>
      <c r="D62" s="522"/>
      <c r="E62" s="522"/>
      <c r="F62" s="522"/>
      <c r="G62" s="522"/>
      <c r="H62" s="522"/>
      <c r="I62" s="522"/>
      <c r="J62" s="522"/>
      <c r="K62" s="522"/>
      <c r="L62" s="522"/>
      <c r="M62" s="522"/>
      <c r="N62" s="522"/>
    </row>
    <row r="63" spans="1:14" ht="15.75">
      <c r="A63" s="530" t="s">
        <v>40</v>
      </c>
      <c r="B63" s="530"/>
      <c r="C63" s="530"/>
      <c r="D63" s="530"/>
      <c r="E63" s="530"/>
      <c r="F63" s="530"/>
      <c r="G63" s="530"/>
      <c r="H63" s="530"/>
      <c r="I63" s="530"/>
      <c r="J63" s="530"/>
      <c r="K63" s="530"/>
      <c r="L63" s="530"/>
      <c r="M63" s="530"/>
      <c r="N63" s="530"/>
    </row>
    <row r="64" spans="1:14" ht="15.75">
      <c r="A64" s="530" t="s">
        <v>41</v>
      </c>
      <c r="B64" s="530"/>
      <c r="C64" s="530"/>
      <c r="D64" s="530"/>
      <c r="E64" s="530"/>
      <c r="F64" s="530"/>
      <c r="G64" s="530"/>
      <c r="H64" s="530"/>
      <c r="I64" s="530"/>
      <c r="J64" s="530"/>
      <c r="K64" s="530"/>
      <c r="L64" s="530"/>
      <c r="M64" s="530"/>
      <c r="N64" s="530"/>
    </row>
    <row r="65" spans="1:14" ht="15.75">
      <c r="A65" s="516"/>
      <c r="B65" s="516"/>
      <c r="C65" s="516"/>
      <c r="D65" s="516"/>
      <c r="E65" s="516"/>
      <c r="F65" s="516"/>
      <c r="G65" s="516"/>
      <c r="H65" s="516"/>
      <c r="I65" s="516"/>
      <c r="J65" s="516"/>
      <c r="K65" s="516"/>
      <c r="L65" s="516"/>
      <c r="M65" s="516"/>
      <c r="N65" s="516"/>
    </row>
    <row r="66" spans="1:14" ht="15.75">
      <c r="A66" s="442" t="s">
        <v>42</v>
      </c>
      <c r="B66" s="442"/>
      <c r="C66" s="442"/>
      <c r="D66" s="442"/>
      <c r="E66" s="442"/>
      <c r="F66" s="442"/>
      <c r="G66" s="442"/>
      <c r="H66" s="442"/>
      <c r="I66" s="442"/>
      <c r="J66" s="442"/>
      <c r="K66" s="442"/>
      <c r="L66" s="442"/>
      <c r="M66" s="442"/>
      <c r="N66" s="442"/>
    </row>
    <row r="67" spans="1:14" ht="15.75">
      <c r="A67" s="442" t="s">
        <v>43</v>
      </c>
      <c r="B67" s="442"/>
      <c r="C67" s="442"/>
      <c r="D67" s="442"/>
      <c r="E67" s="442"/>
      <c r="F67" s="442"/>
      <c r="G67" s="442"/>
      <c r="H67" s="442"/>
      <c r="I67" s="442"/>
      <c r="J67" s="442"/>
      <c r="K67" s="442"/>
      <c r="L67" s="442"/>
      <c r="M67" s="442"/>
      <c r="N67" s="442"/>
    </row>
    <row r="68" spans="1:14" ht="15.75">
      <c r="A68" s="511"/>
      <c r="B68" s="511"/>
      <c r="C68" s="511"/>
      <c r="D68" s="511"/>
      <c r="E68" s="511"/>
      <c r="F68" s="511"/>
      <c r="G68" s="511"/>
      <c r="H68" s="511"/>
      <c r="I68" s="511"/>
      <c r="J68" s="511"/>
      <c r="K68" s="511"/>
      <c r="L68" s="511"/>
      <c r="M68" s="511"/>
      <c r="N68" s="511"/>
    </row>
    <row r="69" spans="1:14" ht="15.75">
      <c r="A69" s="442" t="s">
        <v>0</v>
      </c>
      <c r="B69" s="442"/>
      <c r="C69" s="442"/>
      <c r="D69" s="442"/>
      <c r="E69" s="442"/>
      <c r="F69" s="442"/>
      <c r="G69" s="442"/>
      <c r="H69" s="442"/>
      <c r="I69" s="442"/>
      <c r="J69" s="442"/>
      <c r="K69" s="442"/>
      <c r="L69" s="442"/>
      <c r="M69" s="442"/>
      <c r="N69" s="442"/>
    </row>
    <row r="70" spans="1:14" ht="15.75">
      <c r="A70" s="442" t="s">
        <v>1</v>
      </c>
      <c r="B70" s="442"/>
      <c r="C70" s="442"/>
      <c r="D70" s="442"/>
      <c r="E70" s="442"/>
      <c r="F70" s="442"/>
      <c r="G70" s="442"/>
      <c r="H70" s="442"/>
      <c r="I70" s="442"/>
      <c r="J70" s="442"/>
      <c r="K70" s="442"/>
      <c r="L70" s="442"/>
      <c r="M70" s="442"/>
      <c r="N70" s="442"/>
    </row>
    <row r="71" spans="1:14" ht="15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5">
      <c r="A72" s="532" t="s">
        <v>44</v>
      </c>
      <c r="B72" s="532"/>
      <c r="C72" s="532"/>
      <c r="D72" s="532"/>
      <c r="E72" s="532"/>
      <c r="F72" s="532"/>
      <c r="G72" s="532"/>
      <c r="H72" s="532"/>
      <c r="I72" s="532"/>
      <c r="J72" s="532"/>
      <c r="K72" s="532"/>
      <c r="L72" s="532"/>
      <c r="M72" s="532"/>
      <c r="N72" s="532"/>
    </row>
    <row r="73" spans="1:14" ht="15">
      <c r="A73" s="523"/>
      <c r="B73" s="523"/>
      <c r="C73" s="523"/>
      <c r="D73" s="523"/>
      <c r="E73" s="523"/>
      <c r="F73" s="523"/>
      <c r="G73" s="523"/>
      <c r="H73" s="523"/>
      <c r="I73" s="523"/>
      <c r="J73" s="523"/>
      <c r="K73" s="523"/>
      <c r="L73" s="523"/>
      <c r="M73" s="523"/>
      <c r="N73" s="523"/>
    </row>
    <row r="74" spans="1:14">
      <c r="A74" s="533" t="s">
        <v>45</v>
      </c>
      <c r="B74" s="534" t="s">
        <v>46</v>
      </c>
      <c r="C74" s="535" t="s">
        <v>47</v>
      </c>
      <c r="D74" s="449"/>
      <c r="E74" s="449"/>
      <c r="F74" s="449"/>
      <c r="G74" s="449"/>
      <c r="H74" s="449"/>
      <c r="I74" s="450"/>
      <c r="J74" s="535" t="s">
        <v>48</v>
      </c>
      <c r="K74" s="536"/>
      <c r="L74" s="536"/>
      <c r="M74" s="537"/>
      <c r="N74" s="534" t="s">
        <v>49</v>
      </c>
    </row>
    <row r="75" spans="1:14">
      <c r="A75" s="445"/>
      <c r="B75" s="447"/>
      <c r="C75" s="451"/>
      <c r="D75" s="452"/>
      <c r="E75" s="452"/>
      <c r="F75" s="452"/>
      <c r="G75" s="452"/>
      <c r="H75" s="452"/>
      <c r="I75" s="453"/>
      <c r="J75" s="454"/>
      <c r="K75" s="455"/>
      <c r="L75" s="455"/>
      <c r="M75" s="456"/>
      <c r="N75" s="447"/>
    </row>
    <row r="76" spans="1:14">
      <c r="A76" s="445"/>
      <c r="B76" s="447"/>
      <c r="C76" s="451"/>
      <c r="D76" s="452"/>
      <c r="E76" s="452"/>
      <c r="F76" s="452"/>
      <c r="G76" s="452"/>
      <c r="H76" s="452"/>
      <c r="I76" s="453"/>
      <c r="J76" s="534" t="s">
        <v>50</v>
      </c>
      <c r="K76" s="534" t="s">
        <v>51</v>
      </c>
      <c r="L76" s="534" t="s">
        <v>52</v>
      </c>
      <c r="M76" s="534" t="s">
        <v>53</v>
      </c>
      <c r="N76" s="447"/>
    </row>
    <row r="77" spans="1:14">
      <c r="A77" s="445"/>
      <c r="B77" s="447"/>
      <c r="C77" s="451"/>
      <c r="D77" s="452"/>
      <c r="E77" s="452"/>
      <c r="F77" s="452"/>
      <c r="G77" s="452"/>
      <c r="H77" s="452"/>
      <c r="I77" s="453"/>
      <c r="J77" s="447"/>
      <c r="K77" s="447"/>
      <c r="L77" s="447"/>
      <c r="M77" s="447"/>
      <c r="N77" s="447"/>
    </row>
    <row r="78" spans="1:14">
      <c r="A78" s="445"/>
      <c r="B78" s="447"/>
      <c r="C78" s="451"/>
      <c r="D78" s="452"/>
      <c r="E78" s="452"/>
      <c r="F78" s="452"/>
      <c r="G78" s="452"/>
      <c r="H78" s="452"/>
      <c r="I78" s="453"/>
      <c r="J78" s="447"/>
      <c r="K78" s="447"/>
      <c r="L78" s="447"/>
      <c r="M78" s="447"/>
      <c r="N78" s="447"/>
    </row>
    <row r="79" spans="1:14">
      <c r="A79" s="445"/>
      <c r="B79" s="447"/>
      <c r="C79" s="451"/>
      <c r="D79" s="452"/>
      <c r="E79" s="452"/>
      <c r="F79" s="452"/>
      <c r="G79" s="452"/>
      <c r="H79" s="452"/>
      <c r="I79" s="453"/>
      <c r="J79" s="447"/>
      <c r="K79" s="447"/>
      <c r="L79" s="447"/>
      <c r="M79" s="447"/>
      <c r="N79" s="447"/>
    </row>
    <row r="80" spans="1:14">
      <c r="A80" s="446"/>
      <c r="B80" s="448"/>
      <c r="C80" s="454"/>
      <c r="D80" s="455"/>
      <c r="E80" s="455"/>
      <c r="F80" s="455"/>
      <c r="G80" s="455"/>
      <c r="H80" s="455"/>
      <c r="I80" s="456"/>
      <c r="J80" s="448"/>
      <c r="K80" s="448"/>
      <c r="L80" s="448"/>
      <c r="M80" s="448"/>
      <c r="N80" s="448"/>
    </row>
    <row r="81" spans="1:14" ht="15">
      <c r="A81" s="538">
        <v>1</v>
      </c>
      <c r="B81" s="539">
        <v>2</v>
      </c>
      <c r="C81" s="540">
        <v>3</v>
      </c>
      <c r="D81" s="541"/>
      <c r="E81" s="541"/>
      <c r="F81" s="541"/>
      <c r="G81" s="541"/>
      <c r="H81" s="541"/>
      <c r="I81" s="542"/>
      <c r="J81" s="539">
        <v>4</v>
      </c>
      <c r="K81" s="543">
        <v>5</v>
      </c>
      <c r="L81" s="539">
        <v>6</v>
      </c>
      <c r="M81" s="543">
        <v>7</v>
      </c>
      <c r="N81" s="539">
        <v>8</v>
      </c>
    </row>
    <row r="82" spans="1:14" ht="15.75">
      <c r="A82" s="538"/>
      <c r="B82" s="539"/>
      <c r="C82" s="2" t="s">
        <v>54</v>
      </c>
      <c r="D82" s="544"/>
      <c r="E82" s="544"/>
      <c r="F82" s="544"/>
      <c r="G82" s="544"/>
      <c r="H82" s="544"/>
      <c r="I82" s="545"/>
      <c r="J82" s="539"/>
      <c r="K82" s="543"/>
      <c r="L82" s="539"/>
      <c r="M82" s="543"/>
      <c r="N82" s="539"/>
    </row>
    <row r="83" spans="1:14" ht="15.75">
      <c r="A83" s="538"/>
      <c r="B83" s="539"/>
      <c r="C83" s="2" t="s">
        <v>55</v>
      </c>
      <c r="D83" s="544"/>
      <c r="E83" s="544"/>
      <c r="F83" s="544"/>
      <c r="G83" s="544"/>
      <c r="H83" s="544"/>
      <c r="I83" s="545"/>
      <c r="J83" s="539"/>
      <c r="K83" s="543"/>
      <c r="L83" s="539"/>
      <c r="M83" s="543"/>
      <c r="N83" s="539"/>
    </row>
    <row r="84" spans="1:14" ht="15">
      <c r="A84" s="538">
        <v>1</v>
      </c>
      <c r="B84" s="539"/>
      <c r="C84" s="546" t="s">
        <v>56</v>
      </c>
      <c r="D84" s="544"/>
      <c r="E84" s="544"/>
      <c r="F84" s="544"/>
      <c r="G84" s="544"/>
      <c r="H84" s="544"/>
      <c r="I84" s="545"/>
      <c r="J84" s="539"/>
      <c r="K84" s="543"/>
      <c r="L84" s="539"/>
      <c r="M84" s="543"/>
      <c r="N84" s="539"/>
    </row>
    <row r="85" spans="1:14" ht="15.75">
      <c r="A85" s="538"/>
      <c r="B85" s="539"/>
      <c r="C85" s="3" t="s">
        <v>57</v>
      </c>
      <c r="D85" s="544"/>
      <c r="E85" s="544"/>
      <c r="F85" s="544"/>
      <c r="G85" s="544"/>
      <c r="H85" s="544"/>
      <c r="I85" s="545"/>
      <c r="J85" s="539"/>
      <c r="K85" s="543"/>
      <c r="L85" s="539"/>
      <c r="M85" s="543"/>
      <c r="N85" s="539"/>
    </row>
    <row r="86" spans="1:14" ht="15.75">
      <c r="A86" s="151"/>
      <c r="B86" s="547"/>
      <c r="C86" s="548" t="s">
        <v>58</v>
      </c>
      <c r="D86" s="548"/>
      <c r="E86" s="548"/>
      <c r="F86" s="548"/>
      <c r="G86" s="548"/>
      <c r="H86" s="548"/>
      <c r="I86" s="548"/>
      <c r="J86" s="547"/>
      <c r="K86" s="547"/>
      <c r="L86" s="547"/>
      <c r="M86" s="547"/>
      <c r="N86" s="547"/>
    </row>
    <row r="87" spans="1:14" ht="15.75">
      <c r="A87" s="151"/>
      <c r="B87" s="547"/>
      <c r="C87" s="549" t="s">
        <v>59</v>
      </c>
      <c r="D87" s="550"/>
      <c r="E87" s="550"/>
      <c r="F87" s="550"/>
      <c r="G87" s="550"/>
      <c r="H87" s="550"/>
      <c r="I87" s="551"/>
      <c r="J87" s="151"/>
      <c r="K87" s="547"/>
      <c r="L87" s="547"/>
      <c r="M87" s="151"/>
      <c r="N87" s="151"/>
    </row>
    <row r="88" spans="1:14" ht="15.75">
      <c r="A88" s="552">
        <v>2</v>
      </c>
      <c r="B88" s="552" t="s">
        <v>60</v>
      </c>
      <c r="C88" s="546" t="s">
        <v>5</v>
      </c>
      <c r="D88" s="553"/>
      <c r="E88" s="553"/>
      <c r="F88" s="553"/>
      <c r="G88" s="553"/>
      <c r="H88" s="553"/>
      <c r="I88" s="554"/>
      <c r="J88" s="555">
        <f>'[1]x.a.1'!H5</f>
        <v>711361.9949553347</v>
      </c>
      <c r="K88" s="555"/>
      <c r="L88" s="556"/>
      <c r="M88" s="552"/>
      <c r="N88" s="555">
        <f>J88</f>
        <v>711361.9949553347</v>
      </c>
    </row>
    <row r="89" spans="1:14" ht="15.75">
      <c r="A89" s="552">
        <v>3</v>
      </c>
      <c r="B89" s="552" t="s">
        <v>61</v>
      </c>
      <c r="C89" s="557" t="s">
        <v>62</v>
      </c>
      <c r="D89" s="553"/>
      <c r="E89" s="553"/>
      <c r="F89" s="553"/>
      <c r="G89" s="553"/>
      <c r="H89" s="553"/>
      <c r="I89" s="554"/>
      <c r="J89" s="555">
        <f>'[1]x.a.2'!H8</f>
        <v>102282.27680508156</v>
      </c>
      <c r="K89" s="555"/>
      <c r="L89" s="556"/>
      <c r="M89" s="552"/>
      <c r="N89" s="555">
        <f>J89</f>
        <v>102282.27680508156</v>
      </c>
    </row>
    <row r="90" spans="1:14" ht="15.75">
      <c r="A90" s="552"/>
      <c r="B90" s="556"/>
      <c r="C90" s="558" t="s">
        <v>63</v>
      </c>
      <c r="D90" s="556"/>
      <c r="E90" s="556"/>
      <c r="F90" s="556"/>
      <c r="G90" s="556"/>
      <c r="H90" s="556"/>
      <c r="I90" s="556"/>
      <c r="J90" s="555">
        <f>SUM(J88:J89)</f>
        <v>813644.27176041622</v>
      </c>
      <c r="K90" s="555"/>
      <c r="L90" s="556"/>
      <c r="M90" s="552"/>
      <c r="N90" s="555">
        <f>SUM(N88:N89)</f>
        <v>813644.27176041622</v>
      </c>
    </row>
    <row r="91" spans="1:14" ht="15.75">
      <c r="A91" s="151"/>
      <c r="B91" s="547"/>
      <c r="C91" s="3" t="s">
        <v>64</v>
      </c>
      <c r="D91" s="547"/>
      <c r="E91" s="547"/>
      <c r="F91" s="547"/>
      <c r="G91" s="547"/>
      <c r="H91" s="547"/>
      <c r="I91" s="547"/>
      <c r="J91" s="5"/>
      <c r="K91" s="559"/>
      <c r="L91" s="547"/>
      <c r="M91" s="5"/>
      <c r="N91" s="5"/>
    </row>
    <row r="92" spans="1:14" ht="15.75">
      <c r="A92" s="151"/>
      <c r="B92" s="4"/>
      <c r="C92" s="3" t="s">
        <v>65</v>
      </c>
      <c r="D92" s="547"/>
      <c r="E92" s="547"/>
      <c r="F92" s="547"/>
      <c r="G92" s="547"/>
      <c r="H92" s="547"/>
      <c r="I92" s="547"/>
      <c r="J92" s="5"/>
      <c r="K92" s="559"/>
      <c r="L92" s="547"/>
      <c r="M92" s="151"/>
      <c r="N92" s="5"/>
    </row>
    <row r="93" spans="1:14" ht="15">
      <c r="A93" s="151">
        <v>4</v>
      </c>
      <c r="B93" s="547"/>
      <c r="C93" s="546" t="s">
        <v>56</v>
      </c>
      <c r="D93" s="547"/>
      <c r="E93" s="547"/>
      <c r="F93" s="547"/>
      <c r="G93" s="547"/>
      <c r="H93" s="547"/>
      <c r="I93" s="547"/>
      <c r="J93" s="5"/>
      <c r="K93" s="559"/>
      <c r="L93" s="547"/>
      <c r="M93" s="151"/>
      <c r="N93" s="5"/>
    </row>
    <row r="94" spans="1:14" ht="15.75">
      <c r="A94" s="151"/>
      <c r="B94" s="547"/>
      <c r="C94" s="3" t="s">
        <v>66</v>
      </c>
      <c r="D94" s="547"/>
      <c r="E94" s="547"/>
      <c r="F94" s="547"/>
      <c r="G94" s="547"/>
      <c r="H94" s="547"/>
      <c r="I94" s="547"/>
      <c r="J94" s="5"/>
      <c r="K94" s="559"/>
      <c r="L94" s="547"/>
      <c r="M94" s="151"/>
      <c r="N94" s="5"/>
    </row>
    <row r="95" spans="1:14" ht="15.75">
      <c r="A95" s="151"/>
      <c r="B95" s="547"/>
      <c r="C95" s="3" t="s">
        <v>67</v>
      </c>
      <c r="D95" s="547"/>
      <c r="E95" s="547"/>
      <c r="F95" s="547"/>
      <c r="G95" s="547"/>
      <c r="H95" s="547"/>
      <c r="I95" s="547"/>
      <c r="J95" s="5"/>
      <c r="K95" s="559"/>
      <c r="L95" s="547"/>
      <c r="M95" s="151"/>
      <c r="N95" s="5"/>
    </row>
    <row r="96" spans="1:14" ht="15.75">
      <c r="A96" s="151"/>
      <c r="B96" s="547"/>
      <c r="C96" s="3" t="s">
        <v>68</v>
      </c>
      <c r="D96" s="547"/>
      <c r="E96" s="547"/>
      <c r="F96" s="547"/>
      <c r="G96" s="547"/>
      <c r="H96" s="547"/>
      <c r="I96" s="547"/>
      <c r="J96" s="5"/>
      <c r="K96" s="559"/>
      <c r="L96" s="547"/>
      <c r="M96" s="151"/>
      <c r="N96" s="5"/>
    </row>
    <row r="97" spans="1:14" ht="15">
      <c r="A97" s="151">
        <v>5</v>
      </c>
      <c r="B97" s="547"/>
      <c r="C97" s="546" t="s">
        <v>56</v>
      </c>
      <c r="D97" s="547"/>
      <c r="E97" s="547"/>
      <c r="F97" s="547"/>
      <c r="G97" s="547"/>
      <c r="H97" s="547"/>
      <c r="I97" s="547"/>
      <c r="J97" s="5"/>
      <c r="K97" s="559"/>
      <c r="L97" s="547"/>
      <c r="M97" s="151"/>
      <c r="N97" s="5"/>
    </row>
    <row r="98" spans="1:14" ht="15.75">
      <c r="A98" s="151"/>
      <c r="B98" s="547"/>
      <c r="C98" s="3" t="s">
        <v>69</v>
      </c>
      <c r="D98" s="547"/>
      <c r="E98" s="547"/>
      <c r="F98" s="547"/>
      <c r="G98" s="547"/>
      <c r="H98" s="547"/>
      <c r="I98" s="547"/>
      <c r="J98" s="5"/>
      <c r="K98" s="559"/>
      <c r="L98" s="559"/>
      <c r="M98" s="151"/>
      <c r="N98" s="5"/>
    </row>
    <row r="99" spans="1:14" ht="15.75">
      <c r="A99" s="151"/>
      <c r="B99" s="547"/>
      <c r="C99" s="3" t="s">
        <v>70</v>
      </c>
      <c r="D99" s="547"/>
      <c r="E99" s="547"/>
      <c r="F99" s="547"/>
      <c r="G99" s="547"/>
      <c r="H99" s="547"/>
      <c r="I99" s="547"/>
      <c r="J99" s="5"/>
      <c r="K99" s="559"/>
      <c r="L99" s="547"/>
      <c r="M99" s="151"/>
      <c r="N99" s="5"/>
    </row>
    <row r="100" spans="1:14" ht="41.25" customHeight="1">
      <c r="A100" s="151"/>
      <c r="B100" s="547"/>
      <c r="C100" s="560" t="s">
        <v>71</v>
      </c>
      <c r="D100" s="547"/>
      <c r="E100" s="547"/>
      <c r="F100" s="547"/>
      <c r="G100" s="547"/>
      <c r="H100" s="547"/>
      <c r="I100" s="547"/>
      <c r="J100" s="5"/>
      <c r="K100" s="559"/>
      <c r="L100" s="547"/>
      <c r="M100" s="151"/>
      <c r="N100" s="5"/>
    </row>
    <row r="101" spans="1:14" ht="15">
      <c r="A101" s="151">
        <v>6</v>
      </c>
      <c r="B101" s="547"/>
      <c r="C101" s="4" t="s">
        <v>56</v>
      </c>
      <c r="D101" s="547"/>
      <c r="E101" s="547"/>
      <c r="F101" s="547"/>
      <c r="G101" s="547"/>
      <c r="H101" s="547"/>
      <c r="I101" s="547"/>
      <c r="J101" s="5"/>
      <c r="K101" s="559"/>
      <c r="L101" s="547"/>
      <c r="M101" s="151"/>
      <c r="N101" s="5"/>
    </row>
    <row r="102" spans="1:14" ht="15.75">
      <c r="A102" s="151"/>
      <c r="B102" s="547"/>
      <c r="C102" s="3" t="s">
        <v>72</v>
      </c>
      <c r="D102" s="547"/>
      <c r="E102" s="547"/>
      <c r="F102" s="547"/>
      <c r="G102" s="547"/>
      <c r="H102" s="547"/>
      <c r="I102" s="547"/>
      <c r="J102" s="5"/>
      <c r="K102" s="559"/>
      <c r="L102" s="547"/>
      <c r="M102" s="151"/>
      <c r="N102" s="5"/>
    </row>
    <row r="103" spans="1:14" ht="15.75">
      <c r="A103" s="151"/>
      <c r="B103" s="547"/>
      <c r="C103" s="3" t="s">
        <v>73</v>
      </c>
      <c r="D103" s="547"/>
      <c r="E103" s="547"/>
      <c r="F103" s="547"/>
      <c r="G103" s="547"/>
      <c r="H103" s="547"/>
      <c r="I103" s="547"/>
      <c r="J103" s="5"/>
      <c r="K103" s="559"/>
      <c r="L103" s="547"/>
      <c r="M103" s="151"/>
      <c r="N103" s="5"/>
    </row>
    <row r="104" spans="1:14" ht="55.5" customHeight="1">
      <c r="A104" s="151"/>
      <c r="B104" s="547"/>
      <c r="C104" s="560" t="s">
        <v>74</v>
      </c>
      <c r="D104" s="547"/>
      <c r="E104" s="547"/>
      <c r="F104" s="547"/>
      <c r="G104" s="547"/>
      <c r="H104" s="547"/>
      <c r="I104" s="547"/>
      <c r="J104" s="5"/>
      <c r="K104" s="559"/>
      <c r="L104" s="547"/>
      <c r="M104" s="151"/>
      <c r="N104" s="5"/>
    </row>
    <row r="105" spans="1:14" ht="15">
      <c r="A105" s="151">
        <v>7</v>
      </c>
      <c r="B105" s="547"/>
      <c r="C105" s="4" t="s">
        <v>56</v>
      </c>
      <c r="D105" s="547"/>
      <c r="E105" s="547"/>
      <c r="F105" s="547"/>
      <c r="G105" s="547"/>
      <c r="H105" s="547"/>
      <c r="I105" s="547"/>
      <c r="J105" s="5"/>
      <c r="K105" s="559"/>
      <c r="L105" s="547"/>
      <c r="M105" s="151"/>
      <c r="N105" s="5"/>
    </row>
    <row r="106" spans="1:14" ht="15.75">
      <c r="A106" s="151"/>
      <c r="B106" s="539"/>
      <c r="C106" s="3" t="s">
        <v>75</v>
      </c>
      <c r="D106" s="547"/>
      <c r="E106" s="547"/>
      <c r="F106" s="547"/>
      <c r="G106" s="547"/>
      <c r="H106" s="547"/>
      <c r="I106" s="547"/>
      <c r="J106" s="5"/>
      <c r="K106" s="559"/>
      <c r="L106" s="547"/>
      <c r="M106" s="151"/>
      <c r="N106" s="5"/>
    </row>
    <row r="107" spans="1:14" ht="15.75">
      <c r="A107" s="552"/>
      <c r="B107" s="561"/>
      <c r="C107" s="558" t="s">
        <v>76</v>
      </c>
      <c r="D107" s="556"/>
      <c r="E107" s="556"/>
      <c r="F107" s="556"/>
      <c r="G107" s="556"/>
      <c r="H107" s="556"/>
      <c r="I107" s="556"/>
      <c r="J107" s="555"/>
      <c r="K107" s="562"/>
      <c r="L107" s="556"/>
      <c r="M107" s="552"/>
      <c r="N107" s="555"/>
    </row>
    <row r="108" spans="1:14" ht="61.5" customHeight="1">
      <c r="A108" s="552"/>
      <c r="B108" s="561"/>
      <c r="C108" s="563" t="s">
        <v>77</v>
      </c>
      <c r="D108" s="556"/>
      <c r="E108" s="556"/>
      <c r="F108" s="556"/>
      <c r="G108" s="556"/>
      <c r="H108" s="556"/>
      <c r="I108" s="556"/>
      <c r="J108" s="555"/>
      <c r="K108" s="562"/>
      <c r="L108" s="556"/>
      <c r="M108" s="552"/>
      <c r="N108" s="555"/>
    </row>
    <row r="109" spans="1:14" ht="15.75">
      <c r="A109" s="151"/>
      <c r="B109" s="547"/>
      <c r="C109" s="3" t="s">
        <v>78</v>
      </c>
      <c r="D109" s="547"/>
      <c r="E109" s="547"/>
      <c r="F109" s="547"/>
      <c r="G109" s="547"/>
      <c r="H109" s="547"/>
      <c r="I109" s="547"/>
      <c r="J109" s="5"/>
      <c r="K109" s="559"/>
      <c r="L109" s="547"/>
      <c r="M109" s="151"/>
      <c r="N109" s="5"/>
    </row>
    <row r="110" spans="1:14" ht="15">
      <c r="A110" s="564">
        <v>8</v>
      </c>
      <c r="B110" s="565"/>
      <c r="C110" s="546" t="s">
        <v>56</v>
      </c>
      <c r="D110" s="566"/>
      <c r="E110" s="566"/>
      <c r="F110" s="566"/>
      <c r="G110" s="566"/>
      <c r="H110" s="566"/>
      <c r="I110" s="567"/>
      <c r="J110" s="568"/>
      <c r="K110" s="569"/>
      <c r="L110" s="565"/>
      <c r="M110" s="570"/>
      <c r="N110" s="571"/>
    </row>
    <row r="111" spans="1:14" ht="15.75">
      <c r="A111" s="564"/>
      <c r="B111" s="565"/>
      <c r="C111" s="3" t="s">
        <v>78</v>
      </c>
      <c r="D111" s="566"/>
      <c r="E111" s="566"/>
      <c r="F111" s="566"/>
      <c r="G111" s="566"/>
      <c r="H111" s="566"/>
      <c r="I111" s="567"/>
      <c r="J111" s="568"/>
      <c r="K111" s="569"/>
      <c r="L111" s="569"/>
      <c r="M111" s="570"/>
      <c r="N111" s="571"/>
    </row>
    <row r="112" spans="1:14" ht="15.75">
      <c r="A112" s="564"/>
      <c r="B112" s="565"/>
      <c r="C112" s="3" t="s">
        <v>79</v>
      </c>
      <c r="D112" s="566"/>
      <c r="E112" s="566"/>
      <c r="F112" s="566"/>
      <c r="G112" s="566"/>
      <c r="H112" s="566"/>
      <c r="I112" s="567"/>
      <c r="J112" s="568">
        <f>J90+J106</f>
        <v>813644.27176041622</v>
      </c>
      <c r="K112" s="569"/>
      <c r="L112" s="569"/>
      <c r="M112" s="570"/>
      <c r="N112" s="571">
        <f>N90+N106</f>
        <v>813644.27176041622</v>
      </c>
    </row>
    <row r="113" spans="1:14" ht="15.75">
      <c r="A113" s="564"/>
      <c r="B113" s="565"/>
      <c r="C113" s="3" t="s">
        <v>80</v>
      </c>
      <c r="D113" s="566"/>
      <c r="E113" s="566"/>
      <c r="F113" s="566"/>
      <c r="G113" s="566"/>
      <c r="H113" s="566"/>
      <c r="I113" s="567"/>
      <c r="J113" s="570"/>
      <c r="K113" s="565"/>
      <c r="L113" s="565"/>
      <c r="M113" s="570"/>
      <c r="N113" s="564"/>
    </row>
    <row r="114" spans="1:14">
      <c r="A114" s="534">
        <v>9</v>
      </c>
      <c r="B114" s="572"/>
      <c r="C114" s="572" t="s">
        <v>81</v>
      </c>
      <c r="D114" s="573"/>
      <c r="E114" s="573"/>
      <c r="F114" s="573"/>
      <c r="G114" s="573"/>
      <c r="H114" s="573"/>
      <c r="I114" s="574"/>
      <c r="J114" s="575">
        <f>J112*1.5%</f>
        <v>12204.664076406243</v>
      </c>
      <c r="K114" s="575"/>
      <c r="L114" s="572"/>
      <c r="M114" s="575"/>
      <c r="N114" s="576">
        <f>J114+K114</f>
        <v>12204.664076406243</v>
      </c>
    </row>
    <row r="115" spans="1:14">
      <c r="A115" s="448"/>
      <c r="B115" s="457"/>
      <c r="C115" s="457"/>
      <c r="D115" s="458"/>
      <c r="E115" s="458"/>
      <c r="F115" s="458"/>
      <c r="G115" s="458"/>
      <c r="H115" s="458"/>
      <c r="I115" s="459"/>
      <c r="J115" s="460"/>
      <c r="K115" s="460"/>
      <c r="L115" s="457"/>
      <c r="M115" s="460"/>
      <c r="N115" s="461"/>
    </row>
    <row r="116" spans="1:14" ht="15">
      <c r="A116" s="151"/>
      <c r="B116" s="547"/>
      <c r="C116" s="547" t="s">
        <v>82</v>
      </c>
      <c r="D116" s="547"/>
      <c r="E116" s="547"/>
      <c r="F116" s="547"/>
      <c r="G116" s="547"/>
      <c r="H116" s="547"/>
      <c r="I116" s="547"/>
      <c r="J116" s="151"/>
      <c r="K116" s="547"/>
      <c r="L116" s="547"/>
      <c r="M116" s="5"/>
      <c r="N116" s="5">
        <f>-0.15*12204.66</f>
        <v>-1830.6989999999998</v>
      </c>
    </row>
    <row r="117" spans="1:14" ht="15.75">
      <c r="A117" s="151"/>
      <c r="B117" s="151"/>
      <c r="C117" s="149" t="s">
        <v>83</v>
      </c>
      <c r="D117" s="151"/>
      <c r="E117" s="151"/>
      <c r="F117" s="151"/>
      <c r="G117" s="151"/>
      <c r="H117" s="151"/>
      <c r="I117" s="151"/>
      <c r="J117" s="5">
        <f>J114</f>
        <v>12204.664076406243</v>
      </c>
      <c r="K117" s="5"/>
      <c r="L117" s="151"/>
      <c r="M117" s="151"/>
      <c r="N117" s="5">
        <f>N114</f>
        <v>12204.664076406243</v>
      </c>
    </row>
    <row r="118" spans="1:14" ht="15.75">
      <c r="A118" s="151"/>
      <c r="B118" s="547"/>
      <c r="C118" s="548" t="s">
        <v>84</v>
      </c>
      <c r="D118" s="548"/>
      <c r="E118" s="548"/>
      <c r="F118" s="548"/>
      <c r="G118" s="548"/>
      <c r="H118" s="548"/>
      <c r="I118" s="548"/>
      <c r="J118" s="5">
        <f>J112+J117</f>
        <v>825848.93583682249</v>
      </c>
      <c r="K118" s="5"/>
      <c r="L118" s="559"/>
      <c r="M118" s="151"/>
      <c r="N118" s="5">
        <f>N112+N117</f>
        <v>825848.93583682249</v>
      </c>
    </row>
    <row r="119" spans="1:14" ht="15.75">
      <c r="A119" s="570"/>
      <c r="B119" s="565"/>
      <c r="C119" s="548" t="s">
        <v>85</v>
      </c>
      <c r="D119" s="548"/>
      <c r="E119" s="548"/>
      <c r="F119" s="548"/>
      <c r="G119" s="548"/>
      <c r="H119" s="548"/>
      <c r="I119" s="548"/>
      <c r="J119" s="570"/>
      <c r="K119" s="565"/>
      <c r="L119" s="565"/>
      <c r="M119" s="568"/>
      <c r="N119" s="564"/>
    </row>
    <row r="120" spans="1:14">
      <c r="A120" s="535">
        <v>10</v>
      </c>
      <c r="B120" s="572"/>
      <c r="C120" s="572" t="s">
        <v>86</v>
      </c>
      <c r="D120" s="462"/>
      <c r="E120" s="462"/>
      <c r="F120" s="462"/>
      <c r="G120" s="462"/>
      <c r="H120" s="462"/>
      <c r="I120" s="463"/>
      <c r="J120" s="575">
        <f>J118*0.4%</f>
        <v>3303.3957433472901</v>
      </c>
      <c r="K120" s="575"/>
      <c r="L120" s="572"/>
      <c r="M120" s="575"/>
      <c r="N120" s="576">
        <f>J120+K120</f>
        <v>3303.3957433472901</v>
      </c>
    </row>
    <row r="121" spans="1:14">
      <c r="A121" s="454"/>
      <c r="B121" s="457"/>
      <c r="C121" s="457"/>
      <c r="D121" s="458"/>
      <c r="E121" s="458"/>
      <c r="F121" s="458"/>
      <c r="G121" s="458"/>
      <c r="H121" s="458"/>
      <c r="I121" s="459"/>
      <c r="J121" s="460"/>
      <c r="K121" s="460"/>
      <c r="L121" s="457"/>
      <c r="M121" s="460"/>
      <c r="N121" s="461"/>
    </row>
    <row r="122" spans="1:14" ht="15.75">
      <c r="A122" s="151"/>
      <c r="B122" s="547"/>
      <c r="C122" s="149" t="s">
        <v>87</v>
      </c>
      <c r="D122" s="547"/>
      <c r="E122" s="547"/>
      <c r="F122" s="547"/>
      <c r="G122" s="547"/>
      <c r="H122" s="547"/>
      <c r="I122" s="547"/>
      <c r="J122" s="5">
        <f>J120</f>
        <v>3303.3957433472901</v>
      </c>
      <c r="K122" s="559"/>
      <c r="L122" s="547"/>
      <c r="M122" s="151"/>
      <c r="N122" s="5">
        <f>N120</f>
        <v>3303.3957433472901</v>
      </c>
    </row>
    <row r="123" spans="1:14" ht="15.75">
      <c r="A123" s="151"/>
      <c r="B123" s="547"/>
      <c r="C123" s="548" t="s">
        <v>88</v>
      </c>
      <c r="D123" s="548"/>
      <c r="E123" s="548"/>
      <c r="F123" s="548"/>
      <c r="G123" s="548"/>
      <c r="H123" s="548"/>
      <c r="I123" s="548"/>
      <c r="J123" s="5">
        <f>J118+J122</f>
        <v>829152.33158016973</v>
      </c>
      <c r="K123" s="5"/>
      <c r="L123" s="559"/>
      <c r="M123" s="151"/>
      <c r="N123" s="5">
        <f>N118+N122</f>
        <v>829152.33158016973</v>
      </c>
    </row>
    <row r="124" spans="1:14" ht="15.75">
      <c r="A124" s="151"/>
      <c r="B124" s="547"/>
      <c r="C124" s="3" t="s">
        <v>89</v>
      </c>
      <c r="D124" s="547"/>
      <c r="E124" s="547"/>
      <c r="F124" s="547"/>
      <c r="G124" s="547"/>
      <c r="H124" s="547"/>
      <c r="I124" s="547"/>
      <c r="J124" s="151"/>
      <c r="K124" s="151"/>
      <c r="L124" s="547"/>
      <c r="M124" s="151"/>
      <c r="N124" s="151"/>
    </row>
    <row r="125" spans="1:14" ht="15">
      <c r="A125" s="151">
        <v>11</v>
      </c>
      <c r="B125" s="547"/>
      <c r="C125" s="4" t="s">
        <v>90</v>
      </c>
      <c r="D125" s="547"/>
      <c r="E125" s="547"/>
      <c r="F125" s="547"/>
      <c r="G125" s="547"/>
      <c r="H125" s="547"/>
      <c r="I125" s="547"/>
      <c r="J125" s="151"/>
      <c r="K125" s="151"/>
      <c r="L125" s="547"/>
      <c r="M125" s="5">
        <f>N123*0.49%</f>
        <v>4062.8464247428315</v>
      </c>
      <c r="N125" s="5">
        <f>N123*0.49%</f>
        <v>4062.8464247428315</v>
      </c>
    </row>
    <row r="126" spans="1:14" ht="15">
      <c r="A126" s="151">
        <v>12</v>
      </c>
      <c r="B126" s="547"/>
      <c r="C126" s="577" t="s">
        <v>91</v>
      </c>
      <c r="D126" s="578"/>
      <c r="E126" s="578"/>
      <c r="F126" s="578"/>
      <c r="G126" s="578"/>
      <c r="H126" s="578"/>
      <c r="I126" s="579"/>
      <c r="J126" s="151"/>
      <c r="K126" s="151"/>
      <c r="L126" s="547"/>
      <c r="M126" s="5">
        <f>N123*0.2%</f>
        <v>1658.3046631603395</v>
      </c>
      <c r="N126" s="5">
        <f>N123*0.2%</f>
        <v>1658.3046631603395</v>
      </c>
    </row>
    <row r="127" spans="1:14" ht="15.75">
      <c r="A127" s="151"/>
      <c r="B127" s="547"/>
      <c r="C127" s="548" t="s">
        <v>92</v>
      </c>
      <c r="D127" s="548"/>
      <c r="E127" s="548"/>
      <c r="F127" s="548"/>
      <c r="G127" s="548"/>
      <c r="H127" s="548"/>
      <c r="I127" s="548"/>
      <c r="J127" s="5"/>
      <c r="K127" s="5"/>
      <c r="L127" s="547"/>
      <c r="M127" s="5">
        <f>SUM(M125:M126)</f>
        <v>5721.1510879031712</v>
      </c>
      <c r="N127" s="5">
        <f>SUM(N125:N126)</f>
        <v>5721.1510879031712</v>
      </c>
    </row>
    <row r="128" spans="1:14" ht="15.75">
      <c r="A128" s="151"/>
      <c r="B128" s="547"/>
      <c r="C128" s="548" t="s">
        <v>93</v>
      </c>
      <c r="D128" s="548"/>
      <c r="E128" s="548"/>
      <c r="F128" s="548"/>
      <c r="G128" s="548"/>
      <c r="H128" s="548"/>
      <c r="I128" s="548"/>
      <c r="J128" s="5">
        <f>J123</f>
        <v>829152.33158016973</v>
      </c>
      <c r="K128" s="5"/>
      <c r="L128" s="559"/>
      <c r="M128" s="5">
        <f>M127</f>
        <v>5721.1510879031712</v>
      </c>
      <c r="N128" s="5">
        <f>N123+N127</f>
        <v>834873.48266807292</v>
      </c>
    </row>
    <row r="129" spans="1:14" ht="15.75">
      <c r="A129" s="151"/>
      <c r="B129" s="547"/>
      <c r="C129" s="3" t="s">
        <v>94</v>
      </c>
      <c r="D129" s="3"/>
      <c r="E129" s="3"/>
      <c r="F129" s="3"/>
      <c r="G129" s="3"/>
      <c r="H129" s="3"/>
      <c r="I129" s="3"/>
      <c r="J129" s="151"/>
      <c r="K129" s="547"/>
      <c r="L129" s="580"/>
      <c r="M129" s="5"/>
      <c r="N129" s="5"/>
    </row>
    <row r="130" spans="1:14" ht="15.75">
      <c r="A130" s="151"/>
      <c r="B130" s="547"/>
      <c r="C130" s="3" t="s">
        <v>95</v>
      </c>
      <c r="D130" s="3"/>
      <c r="E130" s="3"/>
      <c r="F130" s="3"/>
      <c r="G130" s="3"/>
      <c r="H130" s="3"/>
      <c r="I130" s="3"/>
      <c r="J130" s="151"/>
      <c r="K130" s="547"/>
      <c r="L130" s="547"/>
      <c r="M130" s="5"/>
      <c r="N130" s="5"/>
    </row>
    <row r="131" spans="1:14" ht="15.75">
      <c r="A131" s="151">
        <v>13</v>
      </c>
      <c r="B131" s="547"/>
      <c r="C131" s="4" t="s">
        <v>56</v>
      </c>
      <c r="D131" s="3"/>
      <c r="E131" s="3"/>
      <c r="F131" s="3"/>
      <c r="G131" s="3"/>
      <c r="H131" s="3"/>
      <c r="I131" s="3"/>
      <c r="J131" s="151"/>
      <c r="K131" s="547"/>
      <c r="L131" s="547"/>
      <c r="M131" s="5"/>
      <c r="N131" s="5"/>
    </row>
    <row r="132" spans="1:14" ht="15.75">
      <c r="A132" s="151"/>
      <c r="B132" s="547"/>
      <c r="C132" s="3" t="s">
        <v>96</v>
      </c>
      <c r="D132" s="3"/>
      <c r="E132" s="3"/>
      <c r="F132" s="3"/>
      <c r="G132" s="3"/>
      <c r="H132" s="3"/>
      <c r="I132" s="3"/>
      <c r="J132" s="151"/>
      <c r="K132" s="547"/>
      <c r="L132" s="580"/>
      <c r="M132" s="5"/>
      <c r="N132" s="5"/>
    </row>
    <row r="133" spans="1:14" ht="15.75">
      <c r="A133" s="151"/>
      <c r="B133" s="547"/>
      <c r="C133" s="3" t="s">
        <v>97</v>
      </c>
      <c r="D133" s="547"/>
      <c r="E133" s="547"/>
      <c r="F133" s="547"/>
      <c r="G133" s="547"/>
      <c r="H133" s="547"/>
      <c r="I133" s="547"/>
      <c r="J133" s="151"/>
      <c r="K133" s="547"/>
      <c r="L133" s="547"/>
      <c r="M133" s="5"/>
      <c r="N133" s="5"/>
    </row>
    <row r="134" spans="1:14" ht="15">
      <c r="A134" s="151">
        <v>14</v>
      </c>
      <c r="B134" s="547"/>
      <c r="C134" s="577" t="s">
        <v>98</v>
      </c>
      <c r="D134" s="578"/>
      <c r="E134" s="578"/>
      <c r="F134" s="578"/>
      <c r="G134" s="578"/>
      <c r="H134" s="578"/>
      <c r="I134" s="579"/>
      <c r="J134" s="151"/>
      <c r="K134" s="547"/>
      <c r="L134" s="547"/>
      <c r="M134" s="5">
        <v>2966.1</v>
      </c>
      <c r="N134" s="5">
        <f>M134</f>
        <v>2966.1</v>
      </c>
    </row>
    <row r="135" spans="1:14" ht="15">
      <c r="A135" s="151">
        <v>15</v>
      </c>
      <c r="B135" s="547"/>
      <c r="C135" s="546" t="s">
        <v>99</v>
      </c>
      <c r="D135" s="581"/>
      <c r="E135" s="581"/>
      <c r="F135" s="581"/>
      <c r="G135" s="581"/>
      <c r="H135" s="581"/>
      <c r="I135" s="582"/>
      <c r="J135" s="151"/>
      <c r="K135" s="547"/>
      <c r="L135" s="547"/>
      <c r="M135" s="5">
        <f>M134*14%</f>
        <v>415.25400000000002</v>
      </c>
      <c r="N135" s="5">
        <f>M135</f>
        <v>415.25400000000002</v>
      </c>
    </row>
    <row r="136" spans="1:14" ht="15.75">
      <c r="A136" s="151"/>
      <c r="B136" s="547"/>
      <c r="C136" s="3" t="s">
        <v>100</v>
      </c>
      <c r="D136" s="547"/>
      <c r="E136" s="547"/>
      <c r="F136" s="547"/>
      <c r="G136" s="547"/>
      <c r="H136" s="547"/>
      <c r="I136" s="547"/>
      <c r="J136" s="151"/>
      <c r="K136" s="547"/>
      <c r="L136" s="580"/>
      <c r="M136" s="5">
        <f>M134+M135</f>
        <v>3381.3539999999998</v>
      </c>
      <c r="N136" s="5">
        <f>N134+N135</f>
        <v>3381.3539999999998</v>
      </c>
    </row>
    <row r="137" spans="1:14" ht="15.75">
      <c r="A137" s="151"/>
      <c r="B137" s="151"/>
      <c r="C137" s="548" t="s">
        <v>101</v>
      </c>
      <c r="D137" s="548"/>
      <c r="E137" s="548"/>
      <c r="F137" s="548"/>
      <c r="G137" s="548"/>
      <c r="H137" s="548"/>
      <c r="I137" s="548"/>
      <c r="J137" s="5">
        <f>J128</f>
        <v>829152.33158016973</v>
      </c>
      <c r="K137" s="5"/>
      <c r="L137" s="5"/>
      <c r="M137" s="5">
        <f>M128+M136</f>
        <v>9102.5050879031714</v>
      </c>
      <c r="N137" s="5">
        <f>N128+N136</f>
        <v>838254.83666807297</v>
      </c>
    </row>
    <row r="138" spans="1:14" ht="15">
      <c r="A138" s="151">
        <v>16</v>
      </c>
      <c r="B138" s="539"/>
      <c r="C138" s="583" t="s">
        <v>102</v>
      </c>
      <c r="D138" s="584"/>
      <c r="E138" s="584"/>
      <c r="F138" s="584"/>
      <c r="G138" s="584"/>
      <c r="H138" s="584"/>
      <c r="I138" s="585"/>
      <c r="J138" s="151"/>
      <c r="K138" s="559"/>
      <c r="L138" s="539"/>
      <c r="M138" s="5">
        <f>('[1]x.a.1'!H6+'[1]x.a.2'!H9)*20%</f>
        <v>18578.081528100007</v>
      </c>
      <c r="N138" s="5">
        <f>M138</f>
        <v>18578.081528100007</v>
      </c>
    </row>
    <row r="139" spans="1:14" ht="15.75">
      <c r="A139" s="151"/>
      <c r="B139" s="547"/>
      <c r="C139" s="3" t="s">
        <v>103</v>
      </c>
      <c r="D139" s="547"/>
      <c r="E139" s="547"/>
      <c r="F139" s="547"/>
      <c r="G139" s="547"/>
      <c r="H139" s="547"/>
      <c r="I139" s="547"/>
      <c r="J139" s="5">
        <f>SUM(J137:J138)</f>
        <v>829152.33158016973</v>
      </c>
      <c r="K139" s="580"/>
      <c r="L139" s="580"/>
      <c r="M139" s="5">
        <f>M137+M138</f>
        <v>27680.58661600318</v>
      </c>
      <c r="N139" s="5">
        <f>N137+N138</f>
        <v>856832.91819617292</v>
      </c>
    </row>
    <row r="140" spans="1:14" ht="15">
      <c r="A140" s="151">
        <v>17</v>
      </c>
      <c r="B140" s="547"/>
      <c r="C140" s="547" t="s">
        <v>104</v>
      </c>
      <c r="D140" s="547"/>
      <c r="E140" s="547"/>
      <c r="F140" s="547"/>
      <c r="G140" s="547"/>
      <c r="H140" s="547"/>
      <c r="I140" s="547"/>
      <c r="J140" s="5">
        <f>J139*3%</f>
        <v>24874.569947405093</v>
      </c>
      <c r="K140" s="559"/>
      <c r="L140" s="539"/>
      <c r="M140" s="5">
        <f>M139*3%</f>
        <v>830.41759848009542</v>
      </c>
      <c r="N140" s="5">
        <f>N139*3%</f>
        <v>25704.987545885186</v>
      </c>
    </row>
    <row r="141" spans="1:14" ht="15.75">
      <c r="A141" s="151"/>
      <c r="B141" s="547"/>
      <c r="C141" s="548" t="s">
        <v>103</v>
      </c>
      <c r="D141" s="548"/>
      <c r="E141" s="548"/>
      <c r="F141" s="548"/>
      <c r="G141" s="548"/>
      <c r="H141" s="548"/>
      <c r="I141" s="548"/>
      <c r="J141" s="5">
        <f>SUM(J139:J140)</f>
        <v>854026.90152757487</v>
      </c>
      <c r="K141" s="559"/>
      <c r="L141" s="559"/>
      <c r="M141" s="5">
        <f>M139+M140</f>
        <v>28511.004214483277</v>
      </c>
      <c r="N141" s="5">
        <f>N139+N140</f>
        <v>882537.90574205806</v>
      </c>
    </row>
    <row r="142" spans="1:14" ht="15">
      <c r="A142" s="151">
        <v>18</v>
      </c>
      <c r="B142" s="547"/>
      <c r="C142" s="547" t="s">
        <v>105</v>
      </c>
      <c r="D142" s="547"/>
      <c r="E142" s="547"/>
      <c r="F142" s="547"/>
      <c r="G142" s="547"/>
      <c r="H142" s="547"/>
      <c r="I142" s="547"/>
      <c r="J142" s="5">
        <f>J141*18%</f>
        <v>153724.84227496348</v>
      </c>
      <c r="K142" s="559"/>
      <c r="L142" s="559"/>
      <c r="M142" s="5">
        <f>M141*18%</f>
        <v>5131.9807586069901</v>
      </c>
      <c r="N142" s="5">
        <f>N141*18%</f>
        <v>158856.82303357046</v>
      </c>
    </row>
    <row r="143" spans="1:14">
      <c r="A143" s="586"/>
      <c r="B143" s="586"/>
      <c r="C143" s="587" t="s">
        <v>106</v>
      </c>
      <c r="D143" s="588"/>
      <c r="E143" s="588"/>
      <c r="F143" s="588"/>
      <c r="G143" s="588"/>
      <c r="H143" s="588"/>
      <c r="I143" s="589"/>
      <c r="J143" s="576">
        <f>J141+J142</f>
        <v>1007751.7438025384</v>
      </c>
      <c r="K143" s="590"/>
      <c r="L143" s="590"/>
      <c r="M143" s="591">
        <f>M141+M142</f>
        <v>33642.984973090264</v>
      </c>
      <c r="N143" s="591">
        <f>N141+N142</f>
        <v>1041394.7287756285</v>
      </c>
    </row>
    <row r="144" spans="1:14">
      <c r="A144" s="457"/>
      <c r="B144" s="457"/>
      <c r="C144" s="464"/>
      <c r="D144" s="465"/>
      <c r="E144" s="465"/>
      <c r="F144" s="465"/>
      <c r="G144" s="465"/>
      <c r="H144" s="465"/>
      <c r="I144" s="466"/>
      <c r="J144" s="467"/>
      <c r="K144" s="468"/>
      <c r="L144" s="468"/>
      <c r="M144" s="469"/>
      <c r="N144" s="469"/>
    </row>
    <row r="145" spans="1:14" ht="15.75">
      <c r="A145" s="151"/>
      <c r="B145" s="4"/>
      <c r="C145" s="592" t="s">
        <v>107</v>
      </c>
      <c r="D145" s="592"/>
      <c r="E145" s="592"/>
      <c r="F145" s="592"/>
      <c r="G145" s="592"/>
      <c r="H145" s="592"/>
      <c r="I145" s="592"/>
      <c r="J145" s="5"/>
      <c r="K145" s="4"/>
      <c r="L145" s="593"/>
      <c r="M145" s="5"/>
      <c r="N145" s="5">
        <f>N116</f>
        <v>-1830.6989999999998</v>
      </c>
    </row>
    <row r="146" spans="1:14" ht="15.75">
      <c r="A146" s="594"/>
      <c r="B146" s="523"/>
      <c r="C146" s="441"/>
      <c r="D146" s="441"/>
      <c r="E146" s="441"/>
      <c r="F146" s="441"/>
      <c r="G146" s="441"/>
      <c r="H146" s="441"/>
      <c r="I146" s="441"/>
      <c r="J146" s="595"/>
      <c r="K146" s="523"/>
      <c r="L146" s="596"/>
      <c r="M146" s="595"/>
      <c r="N146" s="595"/>
    </row>
    <row r="147" spans="1:14" ht="15.75">
      <c r="A147" s="517" t="s">
        <v>108</v>
      </c>
      <c r="B147" s="517"/>
      <c r="C147" s="517"/>
      <c r="D147" s="517"/>
      <c r="E147" s="517"/>
      <c r="F147" s="517"/>
      <c r="G147" s="517"/>
      <c r="H147" s="517"/>
      <c r="I147" s="517"/>
      <c r="J147" s="517"/>
      <c r="K147" s="517"/>
      <c r="L147" s="517"/>
      <c r="M147" s="517"/>
      <c r="N147" s="517"/>
    </row>
    <row r="148" spans="1:14" ht="15.75">
      <c r="A148" s="597"/>
      <c r="B148" s="597"/>
      <c r="C148" s="597"/>
      <c r="D148" s="597"/>
      <c r="E148" s="597"/>
      <c r="F148" s="597"/>
      <c r="G148" s="597"/>
      <c r="H148" s="597"/>
      <c r="I148" s="597"/>
      <c r="J148" s="597"/>
      <c r="K148" s="597"/>
      <c r="L148" s="597"/>
      <c r="M148" s="597"/>
      <c r="N148" s="597"/>
    </row>
    <row r="149" spans="1:14" ht="15.75">
      <c r="A149" s="442" t="s">
        <v>109</v>
      </c>
      <c r="B149" s="442"/>
      <c r="C149" s="442"/>
      <c r="D149" s="442"/>
      <c r="E149" s="442"/>
      <c r="F149" s="442"/>
      <c r="G149" s="442"/>
      <c r="H149" s="442"/>
      <c r="I149" s="442"/>
      <c r="J149" s="442"/>
      <c r="K149" s="442"/>
      <c r="L149" s="442"/>
      <c r="M149" s="442"/>
      <c r="N149" s="442"/>
    </row>
    <row r="150" spans="1:14" ht="15">
      <c r="A150" s="523"/>
      <c r="B150" s="523"/>
      <c r="C150" s="523"/>
      <c r="D150" s="523"/>
      <c r="E150" s="523"/>
      <c r="F150" s="523"/>
      <c r="G150" s="523"/>
      <c r="H150" s="523"/>
      <c r="I150" s="523"/>
      <c r="J150" s="523"/>
      <c r="K150" s="523"/>
      <c r="L150" s="523"/>
      <c r="M150" s="596"/>
      <c r="N150" s="523"/>
    </row>
    <row r="151" spans="1:14" ht="15.75">
      <c r="A151" s="513"/>
      <c r="B151" s="513"/>
      <c r="C151" s="513"/>
      <c r="D151" s="513"/>
      <c r="E151" s="513"/>
      <c r="F151" s="513"/>
      <c r="G151" s="513"/>
      <c r="H151" s="513"/>
      <c r="I151" s="513"/>
      <c r="J151" s="513"/>
      <c r="K151" s="513"/>
      <c r="L151" s="513"/>
      <c r="M151" s="513"/>
      <c r="N151" s="513"/>
    </row>
    <row r="152" spans="1:14" ht="15">
      <c r="A152" s="523"/>
      <c r="B152" s="523"/>
      <c r="C152" s="523"/>
      <c r="D152" s="523"/>
      <c r="E152" s="523"/>
      <c r="F152" s="523"/>
      <c r="G152" s="523"/>
      <c r="H152" s="523"/>
      <c r="I152" s="523"/>
      <c r="J152" s="523"/>
      <c r="K152" s="596"/>
      <c r="L152" s="523"/>
      <c r="M152" s="596"/>
      <c r="N152" s="523"/>
    </row>
    <row r="153" spans="1:14" ht="15">
      <c r="A153" s="523"/>
      <c r="B153" s="523"/>
      <c r="C153" s="523"/>
      <c r="D153" s="523"/>
      <c r="E153" s="523"/>
      <c r="F153" s="523"/>
      <c r="G153" s="523"/>
      <c r="H153" s="523"/>
      <c r="I153" s="523"/>
      <c r="J153" s="523"/>
      <c r="K153" s="523"/>
      <c r="L153" s="523"/>
      <c r="M153" s="523"/>
      <c r="N153" s="523"/>
    </row>
    <row r="154" spans="1:14" ht="15">
      <c r="A154" s="523"/>
      <c r="B154" s="523"/>
      <c r="C154" s="523"/>
      <c r="D154" s="523"/>
      <c r="E154" s="523"/>
      <c r="F154" s="523"/>
      <c r="G154" s="523"/>
      <c r="H154" s="523"/>
      <c r="I154" s="523"/>
      <c r="J154" s="523"/>
      <c r="K154" s="523"/>
      <c r="L154" s="523"/>
      <c r="M154" s="523"/>
      <c r="N154" s="523"/>
    </row>
    <row r="155" spans="1:14" ht="15">
      <c r="A155" s="523"/>
      <c r="B155" s="523"/>
      <c r="C155" s="523"/>
      <c r="D155" s="523"/>
      <c r="E155" s="523"/>
      <c r="F155" s="523"/>
      <c r="G155" s="523"/>
      <c r="H155" s="523"/>
      <c r="I155" s="523"/>
      <c r="J155" s="523"/>
      <c r="K155" s="523"/>
      <c r="L155" s="523"/>
      <c r="M155" s="596"/>
      <c r="N155" s="523"/>
    </row>
    <row r="156" spans="1:14" ht="15">
      <c r="A156" s="523"/>
      <c r="B156" s="523"/>
      <c r="C156" s="523"/>
      <c r="D156" s="523"/>
      <c r="E156" s="523"/>
      <c r="F156" s="523"/>
      <c r="G156" s="523"/>
      <c r="H156" s="523"/>
      <c r="I156" s="523"/>
      <c r="J156" s="523"/>
      <c r="K156" s="523"/>
      <c r="L156" s="523"/>
      <c r="M156" s="523"/>
      <c r="N156" s="523"/>
    </row>
    <row r="157" spans="1:14" ht="15">
      <c r="A157" s="523"/>
      <c r="B157" s="523"/>
      <c r="C157" s="523"/>
      <c r="D157" s="523"/>
      <c r="E157" s="523"/>
      <c r="F157" s="523"/>
      <c r="G157" s="523"/>
      <c r="H157" s="523"/>
      <c r="I157" s="523"/>
      <c r="J157" s="523"/>
      <c r="K157" s="523"/>
      <c r="L157" s="523"/>
      <c r="M157" s="523"/>
      <c r="N157" s="523"/>
    </row>
    <row r="158" spans="1:14" ht="15">
      <c r="A158" s="523"/>
      <c r="B158" s="523"/>
      <c r="C158" s="523"/>
      <c r="D158" s="523"/>
      <c r="E158" s="523"/>
      <c r="F158" s="523"/>
      <c r="G158" s="523"/>
      <c r="H158" s="523"/>
      <c r="I158" s="523"/>
      <c r="J158" s="523"/>
      <c r="K158" s="523"/>
      <c r="L158" s="523"/>
      <c r="M158" s="523"/>
      <c r="N158" s="523"/>
    </row>
    <row r="159" spans="1:14" ht="15">
      <c r="A159" s="523"/>
      <c r="B159" s="523"/>
      <c r="C159" s="523"/>
      <c r="D159" s="523"/>
      <c r="E159" s="523"/>
      <c r="F159" s="523"/>
      <c r="G159" s="523"/>
      <c r="H159" s="523"/>
      <c r="I159" s="523"/>
      <c r="J159" s="523"/>
      <c r="K159" s="523"/>
      <c r="L159" s="523"/>
      <c r="M159" s="523"/>
      <c r="N159" s="523"/>
    </row>
    <row r="160" spans="1:14" ht="15">
      <c r="A160" s="523"/>
      <c r="B160" s="523"/>
      <c r="C160" s="523"/>
      <c r="D160" s="523"/>
      <c r="E160" s="523"/>
      <c r="F160" s="523"/>
      <c r="G160" s="523"/>
      <c r="H160" s="523"/>
      <c r="I160" s="523"/>
      <c r="J160" s="523"/>
      <c r="K160" s="523"/>
      <c r="L160" s="523"/>
      <c r="M160" s="523"/>
      <c r="N160" s="523"/>
    </row>
    <row r="161" spans="1:14" ht="15">
      <c r="A161" s="523"/>
      <c r="B161" s="523"/>
      <c r="C161" s="523"/>
      <c r="D161" s="523"/>
      <c r="E161" s="523"/>
      <c r="F161" s="523"/>
      <c r="G161" s="523"/>
      <c r="H161" s="523"/>
      <c r="I161" s="523"/>
      <c r="J161" s="523"/>
      <c r="K161" s="523"/>
      <c r="L161" s="523"/>
      <c r="M161" s="523"/>
      <c r="N161" s="523"/>
    </row>
  </sheetData>
  <mergeCells count="108">
    <mergeCell ref="A147:N147"/>
    <mergeCell ref="A148:N148"/>
    <mergeCell ref="A149:N149"/>
    <mergeCell ref="A151:N151"/>
    <mergeCell ref="J143:J144"/>
    <mergeCell ref="K143:K144"/>
    <mergeCell ref="L143:L144"/>
    <mergeCell ref="M143:M144"/>
    <mergeCell ref="N143:N144"/>
    <mergeCell ref="C145:I145"/>
    <mergeCell ref="C123:I123"/>
    <mergeCell ref="C126:I126"/>
    <mergeCell ref="C127:I127"/>
    <mergeCell ref="C128:I128"/>
    <mergeCell ref="C134:I134"/>
    <mergeCell ref="C137:I137"/>
    <mergeCell ref="C138:I138"/>
    <mergeCell ref="C141:I141"/>
    <mergeCell ref="A143:A144"/>
    <mergeCell ref="B143:B144"/>
    <mergeCell ref="C143:I144"/>
    <mergeCell ref="M114:M115"/>
    <mergeCell ref="N114:N115"/>
    <mergeCell ref="C118:I118"/>
    <mergeCell ref="C119:I119"/>
    <mergeCell ref="A120:A121"/>
    <mergeCell ref="B120:B121"/>
    <mergeCell ref="C120:I121"/>
    <mergeCell ref="J120:J121"/>
    <mergeCell ref="K120:K121"/>
    <mergeCell ref="L120:L121"/>
    <mergeCell ref="M120:M121"/>
    <mergeCell ref="N120:N121"/>
    <mergeCell ref="C81:I81"/>
    <mergeCell ref="C86:I86"/>
    <mergeCell ref="C87:I87"/>
    <mergeCell ref="A114:A115"/>
    <mergeCell ref="B114:B115"/>
    <mergeCell ref="C114:I115"/>
    <mergeCell ref="J114:J115"/>
    <mergeCell ref="K114:K115"/>
    <mergeCell ref="L114:L115"/>
    <mergeCell ref="A69:N69"/>
    <mergeCell ref="A70:N70"/>
    <mergeCell ref="A72:N72"/>
    <mergeCell ref="A74:A80"/>
    <mergeCell ref="B74:B80"/>
    <mergeCell ref="C74:I80"/>
    <mergeCell ref="J74:M75"/>
    <mergeCell ref="N74:N80"/>
    <mergeCell ref="J76:J80"/>
    <mergeCell ref="K76:K80"/>
    <mergeCell ref="L76:L80"/>
    <mergeCell ref="M76:M80"/>
    <mergeCell ref="A54:N54"/>
    <mergeCell ref="A60:N60"/>
    <mergeCell ref="A61:N61"/>
    <mergeCell ref="A62:N62"/>
    <mergeCell ref="A63:N63"/>
    <mergeCell ref="A64:N64"/>
    <mergeCell ref="A66:N66"/>
    <mergeCell ref="A67:N67"/>
    <mergeCell ref="A68:N68"/>
    <mergeCell ref="A45:N45"/>
    <mergeCell ref="A46:N46"/>
    <mergeCell ref="A47:N47"/>
    <mergeCell ref="A48:N48"/>
    <mergeCell ref="A49:N49"/>
    <mergeCell ref="A50:N50"/>
    <mergeCell ref="A51:N51"/>
    <mergeCell ref="A52:N52"/>
    <mergeCell ref="A53:N53"/>
    <mergeCell ref="A36:N36"/>
    <mergeCell ref="A37:N37"/>
    <mergeCell ref="A38:N38"/>
    <mergeCell ref="A39:M39"/>
    <mergeCell ref="A40:N40"/>
    <mergeCell ref="A41:N41"/>
    <mergeCell ref="A42:N42"/>
    <mergeCell ref="A43:N43"/>
    <mergeCell ref="A44:N44"/>
    <mergeCell ref="A27:N27"/>
    <mergeCell ref="A28:N28"/>
    <mergeCell ref="A29:N29"/>
    <mergeCell ref="A30:N30"/>
    <mergeCell ref="A31:N31"/>
    <mergeCell ref="A32:N32"/>
    <mergeCell ref="A33:N33"/>
    <mergeCell ref="A34:N34"/>
    <mergeCell ref="A35:N35"/>
    <mergeCell ref="A12:N12"/>
    <mergeCell ref="A13:N13"/>
    <mergeCell ref="A15:N15"/>
    <mergeCell ref="J16:L16"/>
    <mergeCell ref="A18:N18"/>
    <mergeCell ref="A20:N20"/>
    <mergeCell ref="A23:N23"/>
    <mergeCell ref="A24:N24"/>
    <mergeCell ref="A25:N25"/>
    <mergeCell ref="A1:N1"/>
    <mergeCell ref="A2:N2"/>
    <mergeCell ref="A4:N4"/>
    <mergeCell ref="L5:N5"/>
    <mergeCell ref="A7:N7"/>
    <mergeCell ref="A8:N8"/>
    <mergeCell ref="A9:N9"/>
    <mergeCell ref="A10:N10"/>
    <mergeCell ref="A11:N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8AD05-1A51-4574-8AC9-335699F131DF}">
  <dimension ref="B2:J22"/>
  <sheetViews>
    <sheetView tabSelected="1" workbookViewId="0">
      <selection activeCell="C20" sqref="C20"/>
    </sheetView>
  </sheetViews>
  <sheetFormatPr defaultRowHeight="12.75"/>
  <cols>
    <col min="1" max="1" width="9.140625" style="16"/>
    <col min="2" max="2" width="6.42578125" style="16" customWidth="1"/>
    <col min="3" max="3" width="54" style="16" customWidth="1"/>
    <col min="4" max="4" width="21.85546875" style="16" customWidth="1"/>
    <col min="5" max="5" width="12" style="16" customWidth="1"/>
    <col min="6" max="6" width="16" style="16" customWidth="1"/>
    <col min="7" max="7" width="14" style="16" customWidth="1"/>
    <col min="8" max="8" width="13.7109375" style="16" customWidth="1"/>
    <col min="9" max="9" width="14" style="16" customWidth="1"/>
    <col min="10" max="10" width="12.7109375" style="16" customWidth="1"/>
    <col min="11" max="16384" width="9.140625" style="16"/>
  </cols>
  <sheetData>
    <row r="2" spans="2:10" ht="15">
      <c r="B2" s="15" t="s">
        <v>110</v>
      </c>
      <c r="C2" s="15"/>
      <c r="D2" s="15"/>
      <c r="E2" s="230"/>
      <c r="F2" s="230"/>
      <c r="G2" s="230"/>
      <c r="H2" s="86"/>
      <c r="I2" s="17"/>
      <c r="J2" s="17"/>
    </row>
    <row r="3" spans="2:10" ht="15">
      <c r="B3" s="15" t="s">
        <v>111</v>
      </c>
      <c r="C3" s="15"/>
      <c r="D3" s="15"/>
      <c r="E3" s="230"/>
      <c r="F3" s="230"/>
      <c r="G3" s="230"/>
      <c r="H3" s="86"/>
      <c r="I3" s="17"/>
      <c r="J3" s="17"/>
    </row>
    <row r="6" spans="2:10" ht="30.75" customHeight="1">
      <c r="B6" s="149" t="s">
        <v>112</v>
      </c>
      <c r="C6" s="149" t="s">
        <v>113</v>
      </c>
      <c r="D6" s="149" t="s">
        <v>114</v>
      </c>
      <c r="F6" s="193"/>
      <c r="G6" s="193"/>
      <c r="H6" s="193"/>
      <c r="I6" s="193"/>
    </row>
    <row r="7" spans="2:10" ht="30.75" customHeight="1">
      <c r="B7" s="151">
        <v>1</v>
      </c>
      <c r="C7" s="404" t="s">
        <v>115</v>
      </c>
      <c r="D7" s="5">
        <f>'ტექნიკური დოკუმენტაცია'!C28</f>
        <v>0</v>
      </c>
      <c r="E7" s="435"/>
      <c r="F7" s="193"/>
      <c r="G7" s="193"/>
      <c r="H7" s="435"/>
      <c r="I7" s="193"/>
      <c r="J7" s="435"/>
    </row>
    <row r="8" spans="2:10" ht="30.75" customHeight="1">
      <c r="B8" s="379">
        <v>2</v>
      </c>
      <c r="C8" s="150" t="s">
        <v>116</v>
      </c>
      <c r="D8" s="5">
        <f>'რ.ბ და ლით.კონსტრუქციები'!L264</f>
        <v>0</v>
      </c>
      <c r="E8" s="435"/>
      <c r="F8" s="435"/>
      <c r="G8" s="435"/>
      <c r="H8" s="435"/>
      <c r="I8" s="435"/>
      <c r="J8" s="435"/>
    </row>
    <row r="9" spans="2:10" ht="30.75" customHeight="1">
      <c r="B9" s="379">
        <v>3</v>
      </c>
      <c r="C9" s="150" t="s">
        <v>117</v>
      </c>
      <c r="D9" s="5">
        <f>'სარკოგაფის რ.ბ'!L86</f>
        <v>0</v>
      </c>
      <c r="E9" s="435"/>
      <c r="F9" s="193"/>
      <c r="G9" s="435"/>
      <c r="H9" s="193"/>
      <c r="I9" s="193"/>
      <c r="J9" s="435"/>
    </row>
    <row r="10" spans="2:10" ht="30.75" customHeight="1">
      <c r="B10" s="379">
        <v>4</v>
      </c>
      <c r="C10" s="150" t="s">
        <v>118</v>
      </c>
      <c r="D10" s="5">
        <f>სახურავი!L109</f>
        <v>0</v>
      </c>
      <c r="E10" s="435"/>
      <c r="F10" s="435"/>
      <c r="G10" s="435"/>
      <c r="H10" s="193"/>
      <c r="I10" s="435"/>
      <c r="J10" s="435"/>
    </row>
    <row r="11" spans="2:10" ht="30.75" customHeight="1">
      <c r="B11" s="379">
        <v>5</v>
      </c>
      <c r="C11" s="150" t="s">
        <v>119</v>
      </c>
      <c r="D11" s="5">
        <f>'სამშენებლო-სარემონტო სამუშაოები'!L233</f>
        <v>0</v>
      </c>
      <c r="E11" s="435"/>
      <c r="F11" s="435"/>
      <c r="G11" s="193"/>
      <c r="H11" s="435"/>
      <c r="I11" s="435"/>
      <c r="J11" s="435"/>
    </row>
    <row r="12" spans="2:10" ht="30.75" customHeight="1">
      <c r="B12" s="379">
        <v>6</v>
      </c>
      <c r="C12" s="150" t="s">
        <v>120</v>
      </c>
      <c r="D12" s="5">
        <f>'ეზოს კეთილმოწყობა'!L202</f>
        <v>0</v>
      </c>
      <c r="E12" s="435"/>
      <c r="F12" s="193"/>
      <c r="G12" s="193"/>
      <c r="H12" s="435"/>
      <c r="I12" s="193"/>
      <c r="J12" s="435"/>
    </row>
    <row r="13" spans="2:10" ht="30.75" customHeight="1">
      <c r="B13" s="379">
        <v>7</v>
      </c>
      <c r="C13" s="150" t="s">
        <v>121</v>
      </c>
      <c r="D13" s="5">
        <f>'შიდა ელ.სამონტაჟო'!L92</f>
        <v>0</v>
      </c>
      <c r="E13" s="435"/>
      <c r="F13" s="435"/>
      <c r="G13" s="193"/>
      <c r="H13" s="435"/>
      <c r="I13" s="435"/>
      <c r="J13" s="435"/>
    </row>
    <row r="14" spans="2:10" ht="30.75" customHeight="1">
      <c r="B14" s="379">
        <v>8</v>
      </c>
      <c r="C14" s="150" t="s">
        <v>122</v>
      </c>
      <c r="D14" s="5">
        <f>'გარე განათება'!L33</f>
        <v>0</v>
      </c>
      <c r="E14" s="435"/>
      <c r="F14" s="193"/>
      <c r="G14" s="193"/>
      <c r="H14" s="435"/>
      <c r="I14" s="193"/>
      <c r="J14" s="435"/>
    </row>
    <row r="15" spans="2:10" ht="30.75" customHeight="1">
      <c r="B15" s="379">
        <v>9</v>
      </c>
      <c r="C15" s="150" t="s">
        <v>123</v>
      </c>
      <c r="D15" s="5">
        <f>'წყალი,კანალიზაცია'!L118</f>
        <v>0</v>
      </c>
      <c r="E15" s="435"/>
      <c r="F15" s="435"/>
      <c r="G15" s="193"/>
      <c r="H15" s="435"/>
      <c r="I15" s="435"/>
      <c r="J15" s="435"/>
    </row>
    <row r="16" spans="2:10" ht="30.75" customHeight="1">
      <c r="B16" s="379">
        <v>10</v>
      </c>
      <c r="C16" s="150" t="s">
        <v>124</v>
      </c>
      <c r="D16" s="5">
        <f>'გათბობა-გაგრილება'!I36</f>
        <v>0</v>
      </c>
      <c r="E16" s="435"/>
      <c r="F16" s="435"/>
      <c r="G16" s="193"/>
      <c r="H16" s="193"/>
      <c r="I16" s="435"/>
      <c r="J16" s="435"/>
    </row>
    <row r="17" spans="2:10" ht="30.75" customHeight="1">
      <c r="B17" s="151"/>
      <c r="C17" s="149" t="s">
        <v>125</v>
      </c>
      <c r="D17" s="152">
        <f>SUM(D7:D16)</f>
        <v>0</v>
      </c>
      <c r="E17" s="435"/>
      <c r="G17" s="193"/>
      <c r="H17" s="193"/>
      <c r="I17" s="193"/>
      <c r="J17" s="435"/>
    </row>
    <row r="20" spans="2:10">
      <c r="D20" s="52"/>
    </row>
    <row r="22" spans="2:10">
      <c r="D22" s="19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27A01-269E-4A2C-B346-6A481906A6D0}">
  <dimension ref="A2:J28"/>
  <sheetViews>
    <sheetView topLeftCell="A13" workbookViewId="0">
      <selection activeCell="C14" sqref="C14:C19"/>
    </sheetView>
  </sheetViews>
  <sheetFormatPr defaultRowHeight="12.75"/>
  <cols>
    <col min="1" max="1" width="4.85546875" customWidth="1"/>
    <col min="2" max="2" width="82.5703125" customWidth="1"/>
    <col min="3" max="3" width="19.140625" customWidth="1"/>
    <col min="7" max="7" width="11.42578125" bestFit="1" customWidth="1"/>
  </cols>
  <sheetData>
    <row r="2" spans="1:10" ht="15">
      <c r="A2" s="405"/>
      <c r="B2" s="15" t="s">
        <v>110</v>
      </c>
      <c r="C2" s="15"/>
      <c r="D2" s="15"/>
      <c r="E2" s="230"/>
      <c r="F2" s="230"/>
      <c r="G2" s="17"/>
      <c r="H2" s="17"/>
      <c r="I2" s="17"/>
      <c r="J2" s="17"/>
    </row>
    <row r="3" spans="1:10" ht="15">
      <c r="A3" s="405"/>
      <c r="B3" s="15" t="s">
        <v>111</v>
      </c>
      <c r="C3" s="15"/>
      <c r="D3" s="15"/>
      <c r="E3" s="230"/>
      <c r="F3" s="230"/>
      <c r="G3" s="17"/>
      <c r="H3" s="17"/>
      <c r="I3" s="17"/>
      <c r="J3" s="17"/>
    </row>
    <row r="4" spans="1:10" ht="14.25">
      <c r="A4" s="230"/>
      <c r="B4" s="230"/>
      <c r="C4" s="230"/>
      <c r="D4" s="230"/>
      <c r="E4" s="86"/>
      <c r="F4" s="86"/>
      <c r="G4" s="17"/>
      <c r="H4" s="17"/>
      <c r="I4" s="17"/>
      <c r="J4" s="17"/>
    </row>
    <row r="5" spans="1:10" ht="15">
      <c r="A5" s="230"/>
      <c r="B5" s="15" t="s">
        <v>126</v>
      </c>
      <c r="C5" s="15"/>
      <c r="D5" s="15"/>
      <c r="E5" s="15"/>
      <c r="F5" s="15"/>
      <c r="G5" s="17"/>
      <c r="H5" s="17"/>
      <c r="I5" s="17"/>
      <c r="J5" s="17"/>
    </row>
    <row r="7" spans="1:10">
      <c r="B7" t="s">
        <v>127</v>
      </c>
    </row>
    <row r="9" spans="1:10" s="16" customFormat="1"/>
    <row r="11" spans="1:10" s="406" customFormat="1" ht="42" customHeight="1">
      <c r="A11" s="470" t="s">
        <v>112</v>
      </c>
      <c r="B11" s="471" t="s">
        <v>128</v>
      </c>
      <c r="C11" s="472" t="s">
        <v>114</v>
      </c>
    </row>
    <row r="12" spans="1:10" s="406" customFormat="1" ht="56.25" customHeight="1">
      <c r="A12" s="470"/>
      <c r="B12" s="471"/>
      <c r="C12" s="473"/>
    </row>
    <row r="13" spans="1:10" s="409" customFormat="1" ht="15.75" customHeight="1">
      <c r="A13" s="407" t="s">
        <v>129</v>
      </c>
      <c r="B13" s="407">
        <v>2</v>
      </c>
      <c r="C13" s="408">
        <v>3</v>
      </c>
    </row>
    <row r="14" spans="1:10" s="406" customFormat="1" ht="48.75" customHeight="1">
      <c r="A14" s="410">
        <v>1</v>
      </c>
      <c r="B14" s="411" t="s">
        <v>130</v>
      </c>
      <c r="C14" s="54"/>
    </row>
    <row r="15" spans="1:10" s="406" customFormat="1" ht="15.75">
      <c r="A15" s="410">
        <v>2</v>
      </c>
      <c r="B15" s="411" t="s">
        <v>131</v>
      </c>
      <c r="C15" s="412"/>
    </row>
    <row r="16" spans="1:10" s="406" customFormat="1" ht="15.75">
      <c r="A16" s="410">
        <v>3</v>
      </c>
      <c r="B16" s="411" t="s">
        <v>132</v>
      </c>
      <c r="C16" s="412"/>
    </row>
    <row r="17" spans="1:3" s="406" customFormat="1" ht="31.5">
      <c r="A17" s="410">
        <v>4</v>
      </c>
      <c r="B17" s="411" t="s">
        <v>133</v>
      </c>
      <c r="C17" s="412"/>
    </row>
    <row r="18" spans="1:3" s="406" customFormat="1" ht="31.5">
      <c r="A18" s="410">
        <v>5</v>
      </c>
      <c r="B18" s="411" t="s">
        <v>134</v>
      </c>
      <c r="C18" s="412"/>
    </row>
    <row r="19" spans="1:3" s="406" customFormat="1" ht="70.5" customHeight="1">
      <c r="A19" s="410">
        <v>6</v>
      </c>
      <c r="B19" s="411" t="s">
        <v>135</v>
      </c>
      <c r="C19" s="412"/>
    </row>
    <row r="20" spans="1:3">
      <c r="A20" s="413"/>
      <c r="B20" s="38" t="s">
        <v>125</v>
      </c>
      <c r="C20" s="7">
        <f>SUM(C14:C19)</f>
        <v>0</v>
      </c>
    </row>
    <row r="21" spans="1:3">
      <c r="A21" s="414"/>
      <c r="B21" s="415" t="s">
        <v>136</v>
      </c>
      <c r="C21" s="8">
        <f>C20*0.1</f>
        <v>0</v>
      </c>
    </row>
    <row r="22" spans="1:3">
      <c r="A22" s="414"/>
      <c r="B22" s="416" t="s">
        <v>137</v>
      </c>
      <c r="C22" s="8">
        <f>C21+C20</f>
        <v>0</v>
      </c>
    </row>
    <row r="23" spans="1:3">
      <c r="A23" s="414"/>
      <c r="B23" s="417" t="s">
        <v>138</v>
      </c>
      <c r="C23" s="418">
        <f>C22*0.08</f>
        <v>0</v>
      </c>
    </row>
    <row r="24" spans="1:3">
      <c r="A24" s="414"/>
      <c r="B24" s="38" t="s">
        <v>125</v>
      </c>
      <c r="C24" s="54">
        <f>SUM(C22:C23)</f>
        <v>0</v>
      </c>
    </row>
    <row r="25" spans="1:3">
      <c r="A25" s="414"/>
      <c r="B25" s="419" t="s">
        <v>139</v>
      </c>
      <c r="C25" s="54">
        <f>C24*0.05</f>
        <v>0</v>
      </c>
    </row>
    <row r="26" spans="1:3">
      <c r="A26" s="414"/>
      <c r="B26" s="420" t="s">
        <v>125</v>
      </c>
      <c r="C26" s="54">
        <f>SUM(C24:C25)</f>
        <v>0</v>
      </c>
    </row>
    <row r="27" spans="1:3">
      <c r="A27" s="414"/>
      <c r="B27" s="419" t="s">
        <v>105</v>
      </c>
      <c r="C27" s="54">
        <f>C26*0.18</f>
        <v>0</v>
      </c>
    </row>
    <row r="28" spans="1:3">
      <c r="A28" s="414"/>
      <c r="B28" s="420" t="s">
        <v>140</v>
      </c>
      <c r="C28" s="51">
        <f>C27+C26</f>
        <v>0</v>
      </c>
    </row>
  </sheetData>
  <mergeCells count="3">
    <mergeCell ref="A11:A12"/>
    <mergeCell ref="B11:B12"/>
    <mergeCell ref="C11:C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6F4A1-3F75-4F3F-9C02-DEFA822440A8}">
  <dimension ref="A2:O272"/>
  <sheetViews>
    <sheetView topLeftCell="A7" workbookViewId="0">
      <selection activeCell="J13" sqref="J13:J258"/>
    </sheetView>
  </sheetViews>
  <sheetFormatPr defaultColWidth="8.7109375" defaultRowHeight="12.75"/>
  <cols>
    <col min="1" max="1" width="4.28515625" style="16" customWidth="1"/>
    <col min="2" max="2" width="43.42578125" style="16" customWidth="1"/>
    <col min="3" max="3" width="9" style="16" customWidth="1"/>
    <col min="4" max="4" width="7.28515625" style="16" customWidth="1"/>
    <col min="5" max="5" width="8.85546875" style="16" customWidth="1"/>
    <col min="6" max="6" width="7.42578125" style="16" customWidth="1"/>
    <col min="7" max="7" width="10.7109375" style="16" customWidth="1"/>
    <col min="8" max="8" width="7.5703125" style="16" customWidth="1"/>
    <col min="9" max="9" width="9.5703125" style="16" customWidth="1"/>
    <col min="10" max="10" width="7.85546875" style="16" customWidth="1"/>
    <col min="11" max="11" width="9.7109375" style="16" customWidth="1"/>
    <col min="12" max="12" width="13" style="16" customWidth="1"/>
    <col min="13" max="16384" width="8.7109375" style="16"/>
  </cols>
  <sheetData>
    <row r="2" spans="1:12" ht="18" customHeight="1">
      <c r="B2" s="15" t="s">
        <v>110</v>
      </c>
      <c r="C2" s="15"/>
      <c r="D2" s="15"/>
      <c r="E2" s="230"/>
      <c r="F2" s="230"/>
      <c r="G2" s="230"/>
      <c r="H2" s="86"/>
      <c r="I2" s="17"/>
      <c r="J2" s="17"/>
      <c r="K2" s="17"/>
      <c r="L2" s="17"/>
    </row>
    <row r="3" spans="1:12" ht="16.5" customHeight="1">
      <c r="B3" s="15" t="s">
        <v>111</v>
      </c>
      <c r="C3" s="15"/>
      <c r="D3" s="15"/>
      <c r="E3" s="230"/>
      <c r="F3" s="230"/>
      <c r="G3" s="230"/>
      <c r="H3" s="86"/>
      <c r="I3" s="17"/>
      <c r="J3" s="17"/>
      <c r="K3" s="17"/>
      <c r="L3" s="17"/>
    </row>
    <row r="4" spans="1:12" ht="16.5" customHeight="1">
      <c r="B4" s="86"/>
      <c r="C4" s="86"/>
      <c r="D4" s="86"/>
      <c r="E4" s="86"/>
      <c r="F4" s="86"/>
      <c r="G4" s="86"/>
      <c r="H4" s="86"/>
      <c r="I4" s="17"/>
      <c r="J4" s="17"/>
      <c r="K4" s="17"/>
      <c r="L4" s="17"/>
    </row>
    <row r="5" spans="1:12" ht="21" customHeight="1">
      <c r="B5" s="17"/>
      <c r="C5" s="15" t="s">
        <v>141</v>
      </c>
      <c r="D5" s="15"/>
      <c r="E5" s="15"/>
      <c r="F5" s="15"/>
      <c r="G5" s="15"/>
      <c r="H5" s="17"/>
      <c r="I5" s="17"/>
      <c r="J5" s="17"/>
      <c r="K5" s="18"/>
      <c r="L5" s="17"/>
    </row>
    <row r="6" spans="1:12" ht="15.75" customHeight="1">
      <c r="B6" s="17"/>
      <c r="C6" s="17"/>
      <c r="D6" s="17"/>
      <c r="E6" s="17"/>
      <c r="F6" s="17"/>
      <c r="G6" s="17"/>
      <c r="H6" s="17"/>
      <c r="I6" s="17"/>
      <c r="J6" s="17"/>
      <c r="K6" s="19"/>
      <c r="L6" s="17"/>
    </row>
    <row r="7" spans="1:12">
      <c r="A7" s="20"/>
      <c r="B7" s="17" t="s">
        <v>142</v>
      </c>
      <c r="C7" s="17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0"/>
      <c r="B8" s="17"/>
      <c r="C8" s="17"/>
      <c r="D8" s="20"/>
      <c r="E8" s="20"/>
      <c r="F8" s="20"/>
      <c r="G8" s="20"/>
      <c r="H8" s="20"/>
      <c r="I8" s="20"/>
      <c r="J8" s="20"/>
      <c r="K8" s="20"/>
      <c r="L8" s="20"/>
    </row>
    <row r="9" spans="1:12" ht="42.75" customHeight="1">
      <c r="A9" s="477" t="s">
        <v>112</v>
      </c>
      <c r="B9" s="68"/>
      <c r="C9" s="21"/>
      <c r="D9" s="479" t="s">
        <v>143</v>
      </c>
      <c r="E9" s="480"/>
      <c r="F9" s="481" t="s">
        <v>144</v>
      </c>
      <c r="G9" s="482"/>
      <c r="H9" s="483" t="s">
        <v>145</v>
      </c>
      <c r="I9" s="480"/>
      <c r="J9" s="483" t="s">
        <v>146</v>
      </c>
      <c r="K9" s="480"/>
      <c r="L9" s="474" t="s">
        <v>147</v>
      </c>
    </row>
    <row r="10" spans="1:12" ht="72" customHeight="1">
      <c r="A10" s="478"/>
      <c r="B10" s="33" t="s">
        <v>148</v>
      </c>
      <c r="C10" s="34" t="s">
        <v>149</v>
      </c>
      <c r="D10" s="67" t="s">
        <v>150</v>
      </c>
      <c r="E10" s="22" t="s">
        <v>103</v>
      </c>
      <c r="F10" s="23" t="s">
        <v>151</v>
      </c>
      <c r="G10" s="24" t="s">
        <v>125</v>
      </c>
      <c r="H10" s="22" t="s">
        <v>151</v>
      </c>
      <c r="I10" s="24" t="s">
        <v>125</v>
      </c>
      <c r="J10" s="22" t="s">
        <v>151</v>
      </c>
      <c r="K10" s="24" t="s">
        <v>125</v>
      </c>
      <c r="L10" s="475"/>
    </row>
    <row r="11" spans="1:12">
      <c r="A11" s="25" t="s">
        <v>129</v>
      </c>
      <c r="B11" s="66">
        <v>2</v>
      </c>
      <c r="C11" s="66">
        <v>3</v>
      </c>
      <c r="D11" s="220" t="s">
        <v>152</v>
      </c>
      <c r="E11" s="26">
        <v>5</v>
      </c>
      <c r="F11" s="25">
        <v>6</v>
      </c>
      <c r="G11" s="26">
        <v>7</v>
      </c>
      <c r="H11" s="25">
        <v>8</v>
      </c>
      <c r="I11" s="26">
        <v>9</v>
      </c>
      <c r="J11" s="26">
        <v>10</v>
      </c>
      <c r="K11" s="26">
        <v>11</v>
      </c>
      <c r="L11" s="25">
        <v>12</v>
      </c>
    </row>
    <row r="12" spans="1:12" ht="15.75">
      <c r="A12" s="76"/>
      <c r="B12" s="484" t="s">
        <v>153</v>
      </c>
      <c r="C12" s="485"/>
      <c r="D12" s="485"/>
      <c r="E12" s="485"/>
      <c r="F12" s="100"/>
      <c r="G12" s="99"/>
      <c r="H12" s="100"/>
      <c r="I12" s="99"/>
      <c r="J12" s="99"/>
      <c r="K12" s="99"/>
      <c r="L12" s="101"/>
    </row>
    <row r="13" spans="1:12" ht="25.5">
      <c r="A13" s="291">
        <v>1</v>
      </c>
      <c r="B13" s="170" t="s">
        <v>154</v>
      </c>
      <c r="C13" s="114" t="s">
        <v>155</v>
      </c>
      <c r="D13" s="116"/>
      <c r="E13" s="116">
        <v>36</v>
      </c>
      <c r="F13" s="8"/>
      <c r="G13" s="8"/>
      <c r="H13" s="8"/>
      <c r="I13" s="8"/>
      <c r="J13" s="8"/>
      <c r="K13" s="8"/>
      <c r="L13" s="8"/>
    </row>
    <row r="14" spans="1:12">
      <c r="A14" s="288"/>
      <c r="B14" s="216" t="s">
        <v>156</v>
      </c>
      <c r="C14" s="243" t="s">
        <v>8</v>
      </c>
      <c r="D14" s="245">
        <v>1</v>
      </c>
      <c r="E14" s="245">
        <f>E13*D14</f>
        <v>36</v>
      </c>
      <c r="F14" s="245"/>
      <c r="G14" s="246"/>
      <c r="H14" s="245"/>
      <c r="I14" s="246">
        <f>H14*E14</f>
        <v>0</v>
      </c>
      <c r="J14" s="245"/>
      <c r="K14" s="245"/>
      <c r="L14" s="246">
        <f>K14+I14+G14</f>
        <v>0</v>
      </c>
    </row>
    <row r="15" spans="1:12">
      <c r="A15" s="288"/>
      <c r="B15" s="102" t="s">
        <v>157</v>
      </c>
      <c r="C15" s="61" t="s">
        <v>158</v>
      </c>
      <c r="D15" s="393">
        <v>3.5999999999999997E-2</v>
      </c>
      <c r="E15" s="111">
        <f>E13*D15</f>
        <v>1.2959999999999998</v>
      </c>
      <c r="F15" s="8"/>
      <c r="G15" s="8">
        <f>F15*E15</f>
        <v>0</v>
      </c>
      <c r="H15" s="8"/>
      <c r="I15" s="8"/>
      <c r="J15" s="8"/>
      <c r="K15" s="8"/>
      <c r="L15" s="246">
        <f t="shared" ref="L15:L21" si="0">K15+I15+G15</f>
        <v>0</v>
      </c>
    </row>
    <row r="16" spans="1:12" ht="25.5">
      <c r="A16" s="291">
        <v>2</v>
      </c>
      <c r="B16" s="170" t="s">
        <v>159</v>
      </c>
      <c r="C16" s="114" t="s">
        <v>160</v>
      </c>
      <c r="D16" s="116"/>
      <c r="E16" s="116">
        <v>162</v>
      </c>
      <c r="F16" s="8"/>
      <c r="G16" s="8"/>
      <c r="H16" s="8"/>
      <c r="I16" s="8"/>
      <c r="J16" s="8"/>
      <c r="K16" s="8"/>
      <c r="L16" s="246"/>
    </row>
    <row r="17" spans="1:12">
      <c r="A17" s="288"/>
      <c r="B17" s="216" t="s">
        <v>156</v>
      </c>
      <c r="C17" s="243" t="s">
        <v>8</v>
      </c>
      <c r="D17" s="245">
        <v>1</v>
      </c>
      <c r="E17" s="245">
        <f>E16*D17</f>
        <v>162</v>
      </c>
      <c r="F17" s="245"/>
      <c r="G17" s="246"/>
      <c r="H17" s="245"/>
      <c r="I17" s="246">
        <f>H17*E17</f>
        <v>0</v>
      </c>
      <c r="J17" s="245"/>
      <c r="K17" s="245"/>
      <c r="L17" s="246">
        <f t="shared" si="0"/>
        <v>0</v>
      </c>
    </row>
    <row r="18" spans="1:12">
      <c r="A18" s="288"/>
      <c r="B18" s="102" t="s">
        <v>161</v>
      </c>
      <c r="C18" s="61" t="s">
        <v>162</v>
      </c>
      <c r="D18" s="111"/>
      <c r="E18" s="111">
        <v>72</v>
      </c>
      <c r="F18" s="8"/>
      <c r="G18" s="8">
        <f>F18*E18</f>
        <v>0</v>
      </c>
      <c r="H18" s="8"/>
      <c r="I18" s="8"/>
      <c r="J18" s="8"/>
      <c r="K18" s="8"/>
      <c r="L18" s="246">
        <f t="shared" si="0"/>
        <v>0</v>
      </c>
    </row>
    <row r="19" spans="1:12">
      <c r="A19" s="288"/>
      <c r="B19" s="102" t="s">
        <v>163</v>
      </c>
      <c r="C19" s="61" t="s">
        <v>162</v>
      </c>
      <c r="D19" s="111"/>
      <c r="E19" s="111">
        <v>270</v>
      </c>
      <c r="F19" s="8"/>
      <c r="G19" s="8">
        <f>F19*E19</f>
        <v>0</v>
      </c>
      <c r="H19" s="8"/>
      <c r="I19" s="8"/>
      <c r="J19" s="8"/>
      <c r="K19" s="8"/>
      <c r="L19" s="246">
        <f t="shared" si="0"/>
        <v>0</v>
      </c>
    </row>
    <row r="20" spans="1:12">
      <c r="A20" s="288"/>
      <c r="B20" s="102" t="s">
        <v>164</v>
      </c>
      <c r="C20" s="61" t="s">
        <v>160</v>
      </c>
      <c r="D20" s="111">
        <v>1.02</v>
      </c>
      <c r="E20" s="111">
        <f>E16*D20</f>
        <v>165.24</v>
      </c>
      <c r="F20" s="8"/>
      <c r="G20" s="8">
        <f>F20*E20</f>
        <v>0</v>
      </c>
      <c r="H20" s="8"/>
      <c r="I20" s="8"/>
      <c r="J20" s="8"/>
      <c r="K20" s="8"/>
      <c r="L20" s="246">
        <f t="shared" si="0"/>
        <v>0</v>
      </c>
    </row>
    <row r="21" spans="1:12">
      <c r="A21" s="288"/>
      <c r="B21" s="102" t="s">
        <v>165</v>
      </c>
      <c r="C21" s="61" t="s">
        <v>8</v>
      </c>
      <c r="D21" s="111">
        <v>0.2</v>
      </c>
      <c r="E21" s="111">
        <f>E16*D21</f>
        <v>32.4</v>
      </c>
      <c r="F21" s="8"/>
      <c r="G21" s="8">
        <f>F21*E21</f>
        <v>0</v>
      </c>
      <c r="H21" s="8"/>
      <c r="I21" s="8"/>
      <c r="J21" s="8"/>
      <c r="K21" s="8"/>
      <c r="L21" s="246">
        <f t="shared" si="0"/>
        <v>0</v>
      </c>
    </row>
    <row r="22" spans="1:12" ht="15.75">
      <c r="A22" s="76"/>
      <c r="B22" s="484" t="s">
        <v>166</v>
      </c>
      <c r="C22" s="485"/>
      <c r="D22" s="485"/>
      <c r="E22" s="485"/>
      <c r="F22" s="100"/>
      <c r="G22" s="99"/>
      <c r="H22" s="100"/>
      <c r="I22" s="99"/>
      <c r="J22" s="99"/>
      <c r="K22" s="99"/>
      <c r="L22" s="101"/>
    </row>
    <row r="23" spans="1:12" ht="18" customHeight="1">
      <c r="A23" s="287">
        <v>1</v>
      </c>
      <c r="B23" s="218" t="s">
        <v>167</v>
      </c>
      <c r="C23" s="98" t="s">
        <v>168</v>
      </c>
      <c r="D23" s="98"/>
      <c r="E23" s="59">
        <v>1</v>
      </c>
      <c r="F23" s="8"/>
      <c r="G23" s="59"/>
      <c r="H23" s="92"/>
      <c r="I23" s="59"/>
      <c r="J23" s="92"/>
      <c r="K23" s="59"/>
      <c r="L23" s="59"/>
    </row>
    <row r="24" spans="1:12">
      <c r="A24" s="287"/>
      <c r="B24" s="31" t="s">
        <v>156</v>
      </c>
      <c r="C24" s="394" t="s">
        <v>8</v>
      </c>
      <c r="D24" s="277">
        <v>1</v>
      </c>
      <c r="E24" s="277">
        <f>E23*D24</f>
        <v>1</v>
      </c>
      <c r="F24" s="277"/>
      <c r="G24" s="279"/>
      <c r="H24" s="277"/>
      <c r="I24" s="246">
        <f>H24*E24</f>
        <v>0</v>
      </c>
      <c r="J24" s="245"/>
      <c r="K24" s="245"/>
      <c r="L24" s="246">
        <f>K24+I24+G24</f>
        <v>0</v>
      </c>
    </row>
    <row r="25" spans="1:12">
      <c r="A25" s="53">
        <v>2</v>
      </c>
      <c r="B25" s="218" t="s">
        <v>169</v>
      </c>
      <c r="C25" s="98" t="s">
        <v>170</v>
      </c>
      <c r="D25" s="98"/>
      <c r="E25" s="59">
        <v>1</v>
      </c>
      <c r="F25" s="8"/>
      <c r="G25" s="59"/>
      <c r="H25" s="92"/>
      <c r="I25" s="59"/>
      <c r="J25" s="92"/>
      <c r="K25" s="59"/>
      <c r="L25" s="59"/>
    </row>
    <row r="26" spans="1:12">
      <c r="A26" s="287"/>
      <c r="B26" s="31" t="s">
        <v>156</v>
      </c>
      <c r="C26" s="94" t="s">
        <v>8</v>
      </c>
      <c r="D26" s="92">
        <v>1</v>
      </c>
      <c r="E26" s="92">
        <f>E25*D26</f>
        <v>1</v>
      </c>
      <c r="F26" s="8"/>
      <c r="G26" s="92"/>
      <c r="H26" s="92"/>
      <c r="I26" s="92">
        <f>H26*E26</f>
        <v>0</v>
      </c>
      <c r="J26" s="92"/>
      <c r="K26" s="92"/>
      <c r="L26" s="92">
        <f>I26</f>
        <v>0</v>
      </c>
    </row>
    <row r="27" spans="1:12">
      <c r="A27" s="287"/>
      <c r="B27" s="31" t="s">
        <v>171</v>
      </c>
      <c r="C27" s="94" t="s">
        <v>8</v>
      </c>
      <c r="D27" s="92">
        <v>1</v>
      </c>
      <c r="E27" s="92">
        <f>E25*D27</f>
        <v>1</v>
      </c>
      <c r="F27" s="8"/>
      <c r="G27" s="92">
        <f>F27*E27</f>
        <v>0</v>
      </c>
      <c r="H27" s="92"/>
      <c r="I27" s="92"/>
      <c r="J27" s="92"/>
      <c r="K27" s="92"/>
      <c r="L27" s="92">
        <f>K27+G27</f>
        <v>0</v>
      </c>
    </row>
    <row r="28" spans="1:12" ht="14.25" customHeight="1">
      <c r="A28" s="287"/>
      <c r="B28" s="168" t="s">
        <v>172</v>
      </c>
      <c r="C28" s="53" t="s">
        <v>173</v>
      </c>
      <c r="D28" s="53"/>
      <c r="E28" s="96">
        <v>1</v>
      </c>
      <c r="F28" s="8"/>
      <c r="G28" s="92"/>
      <c r="H28" s="92"/>
      <c r="I28" s="92"/>
      <c r="J28" s="92"/>
      <c r="K28" s="92">
        <f>J28*E28</f>
        <v>0</v>
      </c>
      <c r="L28" s="92">
        <f>K28+G28</f>
        <v>0</v>
      </c>
    </row>
    <row r="29" spans="1:12">
      <c r="A29" s="61">
        <v>3</v>
      </c>
      <c r="B29" s="218" t="s">
        <v>174</v>
      </c>
      <c r="C29" s="6" t="s">
        <v>170</v>
      </c>
      <c r="D29" s="6"/>
      <c r="E29" s="7">
        <v>3</v>
      </c>
      <c r="F29" s="8"/>
      <c r="G29" s="92"/>
      <c r="H29" s="92"/>
      <c r="I29" s="92"/>
      <c r="J29" s="92"/>
      <c r="K29" s="92"/>
      <c r="L29" s="92"/>
    </row>
    <row r="30" spans="1:12">
      <c r="A30" s="287"/>
      <c r="B30" s="31" t="s">
        <v>156</v>
      </c>
      <c r="C30" s="94" t="s">
        <v>8</v>
      </c>
      <c r="D30" s="92">
        <v>1</v>
      </c>
      <c r="E30" s="92">
        <f>E29*D30</f>
        <v>3</v>
      </c>
      <c r="F30" s="8"/>
      <c r="G30" s="92"/>
      <c r="H30" s="92"/>
      <c r="I30" s="92">
        <f>H30*E30</f>
        <v>0</v>
      </c>
      <c r="J30" s="92"/>
      <c r="K30" s="92"/>
      <c r="L30" s="92">
        <f>I30</f>
        <v>0</v>
      </c>
    </row>
    <row r="31" spans="1:12">
      <c r="A31" s="287"/>
      <c r="B31" s="31" t="s">
        <v>175</v>
      </c>
      <c r="C31" s="94" t="s">
        <v>173</v>
      </c>
      <c r="D31" s="92"/>
      <c r="E31" s="92">
        <v>1</v>
      </c>
      <c r="F31" s="8"/>
      <c r="G31" s="92"/>
      <c r="H31" s="92"/>
      <c r="I31" s="92"/>
      <c r="J31" s="92"/>
      <c r="K31" s="92">
        <f>J31*E31</f>
        <v>0</v>
      </c>
      <c r="L31" s="92">
        <f>K31</f>
        <v>0</v>
      </c>
    </row>
    <row r="32" spans="1:12">
      <c r="A32" s="287"/>
      <c r="B32" s="168" t="s">
        <v>172</v>
      </c>
      <c r="C32" s="53" t="s">
        <v>173</v>
      </c>
      <c r="D32" s="53"/>
      <c r="E32" s="96">
        <v>1</v>
      </c>
      <c r="F32" s="8"/>
      <c r="G32" s="92"/>
      <c r="H32" s="92"/>
      <c r="I32" s="92"/>
      <c r="J32" s="92"/>
      <c r="K32" s="92">
        <f>J32*E32</f>
        <v>0</v>
      </c>
      <c r="L32" s="92">
        <f>K32</f>
        <v>0</v>
      </c>
    </row>
    <row r="33" spans="1:12" ht="38.25">
      <c r="A33" s="61">
        <v>4</v>
      </c>
      <c r="B33" s="218" t="s">
        <v>176</v>
      </c>
      <c r="C33" s="6" t="s">
        <v>177</v>
      </c>
      <c r="D33" s="6"/>
      <c r="E33" s="7">
        <v>4</v>
      </c>
      <c r="F33" s="7"/>
      <c r="G33" s="92"/>
      <c r="H33" s="92"/>
      <c r="I33" s="92"/>
      <c r="J33" s="92"/>
      <c r="K33" s="92"/>
      <c r="L33" s="92"/>
    </row>
    <row r="34" spans="1:12">
      <c r="A34" s="287"/>
      <c r="B34" s="93" t="s">
        <v>178</v>
      </c>
      <c r="C34" s="94" t="s">
        <v>8</v>
      </c>
      <c r="D34" s="92">
        <v>1</v>
      </c>
      <c r="E34" s="92">
        <f>E33*D34</f>
        <v>4</v>
      </c>
      <c r="F34" s="8"/>
      <c r="G34" s="92"/>
      <c r="H34" s="92"/>
      <c r="I34" s="92"/>
      <c r="J34" s="92"/>
      <c r="K34" s="92">
        <f>J34*E34</f>
        <v>0</v>
      </c>
      <c r="L34" s="92">
        <f>K34</f>
        <v>0</v>
      </c>
    </row>
    <row r="35" spans="1:12" ht="25.5">
      <c r="A35" s="60">
        <v>5</v>
      </c>
      <c r="B35" s="218" t="s">
        <v>179</v>
      </c>
      <c r="C35" s="63" t="s">
        <v>158</v>
      </c>
      <c r="D35" s="51"/>
      <c r="E35" s="7">
        <v>186</v>
      </c>
      <c r="F35" s="92"/>
      <c r="G35" s="92"/>
      <c r="H35" s="92"/>
      <c r="I35" s="92"/>
      <c r="J35" s="92"/>
      <c r="K35" s="92"/>
      <c r="L35" s="92"/>
    </row>
    <row r="36" spans="1:12">
      <c r="A36" s="224"/>
      <c r="B36" s="219" t="s">
        <v>175</v>
      </c>
      <c r="C36" s="72" t="s">
        <v>180</v>
      </c>
      <c r="D36" s="73">
        <v>0.15</v>
      </c>
      <c r="E36" s="96">
        <f>E35*D36</f>
        <v>27.9</v>
      </c>
      <c r="F36" s="92"/>
      <c r="G36" s="92"/>
      <c r="H36" s="92"/>
      <c r="I36" s="92"/>
      <c r="J36" s="58"/>
      <c r="K36" s="92">
        <f>J36*E36</f>
        <v>0</v>
      </c>
      <c r="L36" s="92">
        <f>K36</f>
        <v>0</v>
      </c>
    </row>
    <row r="37" spans="1:12">
      <c r="A37" s="224"/>
      <c r="B37" s="168" t="s">
        <v>181</v>
      </c>
      <c r="C37" s="72" t="s">
        <v>182</v>
      </c>
      <c r="D37" s="73">
        <v>1.75</v>
      </c>
      <c r="E37" s="96">
        <f>E35*D37</f>
        <v>325.5</v>
      </c>
      <c r="F37" s="92"/>
      <c r="G37" s="92"/>
      <c r="H37" s="92"/>
      <c r="I37" s="92"/>
      <c r="J37" s="92"/>
      <c r="K37" s="92">
        <f>J37*E37</f>
        <v>0</v>
      </c>
      <c r="L37" s="92">
        <f>K37</f>
        <v>0</v>
      </c>
    </row>
    <row r="38" spans="1:12" ht="21.75" customHeight="1">
      <c r="A38" s="76"/>
      <c r="B38" s="476" t="s">
        <v>183</v>
      </c>
      <c r="C38" s="476"/>
      <c r="D38" s="476"/>
      <c r="E38" s="476"/>
      <c r="F38" s="27"/>
      <c r="G38" s="28"/>
      <c r="H38" s="27"/>
      <c r="I38" s="28"/>
      <c r="J38" s="28"/>
      <c r="K38" s="28"/>
      <c r="L38" s="29"/>
    </row>
    <row r="39" spans="1:12" ht="18" customHeight="1">
      <c r="A39" s="123">
        <v>1</v>
      </c>
      <c r="B39" s="395" t="s">
        <v>184</v>
      </c>
      <c r="C39" s="396" t="s">
        <v>185</v>
      </c>
      <c r="D39" s="397"/>
      <c r="E39" s="398">
        <v>1</v>
      </c>
      <c r="F39" s="25"/>
      <c r="G39" s="26"/>
      <c r="H39" s="25"/>
      <c r="I39" s="26"/>
      <c r="J39" s="26"/>
      <c r="K39" s="26"/>
      <c r="L39" s="25"/>
    </row>
    <row r="40" spans="1:12" ht="15.75" customHeight="1">
      <c r="A40" s="123"/>
      <c r="B40" s="79" t="s">
        <v>156</v>
      </c>
      <c r="C40" s="72" t="s">
        <v>8</v>
      </c>
      <c r="D40" s="73">
        <v>1</v>
      </c>
      <c r="E40" s="74">
        <f>E39*D40</f>
        <v>1</v>
      </c>
      <c r="F40" s="56"/>
      <c r="G40" s="8"/>
      <c r="H40" s="8"/>
      <c r="I40" s="8">
        <f>H40*E40</f>
        <v>0</v>
      </c>
      <c r="J40" s="58"/>
      <c r="K40" s="8"/>
      <c r="L40" s="8">
        <f>K40+I40+G40</f>
        <v>0</v>
      </c>
    </row>
    <row r="41" spans="1:12" ht="25.5">
      <c r="A41" s="85" t="s">
        <v>186</v>
      </c>
      <c r="B41" s="69" t="s">
        <v>187</v>
      </c>
      <c r="C41" s="63" t="s">
        <v>188</v>
      </c>
      <c r="D41" s="51"/>
      <c r="E41" s="70">
        <v>0.45</v>
      </c>
      <c r="F41" s="56"/>
      <c r="G41" s="8"/>
      <c r="H41" s="56"/>
      <c r="I41" s="8"/>
      <c r="J41" s="58"/>
      <c r="K41" s="8"/>
      <c r="L41" s="8"/>
    </row>
    <row r="42" spans="1:12">
      <c r="A42" s="121"/>
      <c r="B42" s="31" t="s">
        <v>156</v>
      </c>
      <c r="C42" s="37" t="s">
        <v>8</v>
      </c>
      <c r="D42" s="54">
        <v>16.8</v>
      </c>
      <c r="E42" s="55">
        <f>E41*D42</f>
        <v>7.5600000000000005</v>
      </c>
      <c r="F42" s="56"/>
      <c r="G42" s="8"/>
      <c r="H42" s="8"/>
      <c r="I42" s="8">
        <f>H42*E42</f>
        <v>0</v>
      </c>
      <c r="J42" s="58"/>
      <c r="K42" s="8"/>
      <c r="L42" s="8">
        <f>K42+I42+G42</f>
        <v>0</v>
      </c>
    </row>
    <row r="43" spans="1:12">
      <c r="A43" s="121"/>
      <c r="B43" s="57" t="s">
        <v>175</v>
      </c>
      <c r="C43" s="37" t="s">
        <v>180</v>
      </c>
      <c r="D43" s="54">
        <v>29.6</v>
      </c>
      <c r="E43" s="55">
        <f>E41*D43</f>
        <v>13.32</v>
      </c>
      <c r="F43" s="56"/>
      <c r="G43" s="8"/>
      <c r="H43" s="56"/>
      <c r="I43" s="8"/>
      <c r="J43" s="58"/>
      <c r="K43" s="8">
        <f>J43*E43</f>
        <v>0</v>
      </c>
      <c r="L43" s="8">
        <f>K43+I43+G43</f>
        <v>0</v>
      </c>
    </row>
    <row r="44" spans="1:12">
      <c r="A44" s="121"/>
      <c r="B44" s="71" t="s">
        <v>189</v>
      </c>
      <c r="C44" s="72" t="s">
        <v>190</v>
      </c>
      <c r="D44" s="73">
        <v>1750</v>
      </c>
      <c r="E44" s="74">
        <f>E41*D44</f>
        <v>787.5</v>
      </c>
      <c r="F44" s="56"/>
      <c r="G44" s="8"/>
      <c r="H44" s="56"/>
      <c r="I44" s="8"/>
      <c r="J44" s="8"/>
      <c r="K44" s="8">
        <f>J44*E44</f>
        <v>0</v>
      </c>
      <c r="L44" s="8">
        <f>K44+I44+G44</f>
        <v>0</v>
      </c>
    </row>
    <row r="45" spans="1:12">
      <c r="A45" s="489" t="s">
        <v>191</v>
      </c>
      <c r="B45" s="97" t="s">
        <v>192</v>
      </c>
      <c r="C45" s="6" t="s">
        <v>193</v>
      </c>
      <c r="D45" s="94"/>
      <c r="E45" s="7">
        <v>1.1000000000000001</v>
      </c>
      <c r="F45" s="92"/>
      <c r="G45" s="92"/>
      <c r="H45" s="92"/>
      <c r="I45" s="92"/>
      <c r="J45" s="92"/>
      <c r="K45" s="92"/>
      <c r="L45" s="92"/>
    </row>
    <row r="46" spans="1:12">
      <c r="A46" s="490"/>
      <c r="B46" s="88" t="s">
        <v>156</v>
      </c>
      <c r="C46" s="56" t="s">
        <v>8</v>
      </c>
      <c r="D46" s="8">
        <v>100</v>
      </c>
      <c r="E46" s="8">
        <f>E45*D46</f>
        <v>110.00000000000001</v>
      </c>
      <c r="F46" s="8"/>
      <c r="G46" s="8"/>
      <c r="H46" s="8"/>
      <c r="I46" s="8">
        <f>H46*E46</f>
        <v>0</v>
      </c>
      <c r="J46" s="8"/>
      <c r="K46" s="8"/>
      <c r="L46" s="8">
        <f>I46+G46</f>
        <v>0</v>
      </c>
    </row>
    <row r="47" spans="1:12">
      <c r="A47" s="324"/>
      <c r="B47" s="88" t="s">
        <v>194</v>
      </c>
      <c r="C47" s="56" t="s">
        <v>180</v>
      </c>
      <c r="D47" s="8">
        <v>3.16</v>
      </c>
      <c r="E47" s="8">
        <f>E45*D47</f>
        <v>3.4760000000000004</v>
      </c>
      <c r="F47" s="8"/>
      <c r="G47" s="8"/>
      <c r="H47" s="8"/>
      <c r="I47" s="8"/>
      <c r="J47" s="8"/>
      <c r="K47" s="8">
        <f>J47*E47</f>
        <v>0</v>
      </c>
      <c r="L47" s="8">
        <f>K47+I47+G47</f>
        <v>0</v>
      </c>
    </row>
    <row r="48" spans="1:12">
      <c r="A48" s="121"/>
      <c r="B48" s="125" t="s">
        <v>195</v>
      </c>
      <c r="C48" s="56" t="s">
        <v>180</v>
      </c>
      <c r="D48" s="8">
        <v>8.4</v>
      </c>
      <c r="E48" s="8">
        <f>E45*D48</f>
        <v>9.240000000000002</v>
      </c>
      <c r="F48" s="8"/>
      <c r="G48" s="8"/>
      <c r="H48" s="8"/>
      <c r="I48" s="8"/>
      <c r="J48" s="84"/>
      <c r="K48" s="8">
        <f>J48*E48</f>
        <v>0</v>
      </c>
      <c r="L48" s="8">
        <f>K48+I48+G48</f>
        <v>0</v>
      </c>
    </row>
    <row r="49" spans="1:12" ht="14.25" customHeight="1">
      <c r="A49" s="118"/>
      <c r="B49" s="95" t="s">
        <v>196</v>
      </c>
      <c r="C49" s="72" t="s">
        <v>158</v>
      </c>
      <c r="D49" s="96">
        <v>122</v>
      </c>
      <c r="E49" s="96">
        <f>E45*D49</f>
        <v>134.20000000000002</v>
      </c>
      <c r="F49" s="96"/>
      <c r="G49" s="96">
        <f>F49*E49</f>
        <v>0</v>
      </c>
      <c r="H49" s="96"/>
      <c r="I49" s="96"/>
      <c r="J49" s="96"/>
      <c r="K49" s="96"/>
      <c r="L49" s="8">
        <f>I49+G49</f>
        <v>0</v>
      </c>
    </row>
    <row r="50" spans="1:12" ht="21" customHeight="1">
      <c r="A50" s="76"/>
      <c r="B50" s="485" t="s">
        <v>116</v>
      </c>
      <c r="C50" s="485"/>
      <c r="D50" s="485"/>
      <c r="E50" s="485"/>
      <c r="F50" s="99"/>
      <c r="G50" s="99"/>
      <c r="H50" s="100"/>
      <c r="I50" s="99"/>
      <c r="J50" s="99"/>
      <c r="K50" s="99"/>
      <c r="L50" s="101"/>
    </row>
    <row r="51" spans="1:12" ht="16.5" customHeight="1">
      <c r="A51" s="75"/>
      <c r="B51" s="486" t="s">
        <v>197</v>
      </c>
      <c r="C51" s="487"/>
      <c r="D51" s="487"/>
      <c r="E51" s="487"/>
      <c r="F51" s="99"/>
      <c r="G51" s="99"/>
      <c r="H51" s="100"/>
      <c r="I51" s="99"/>
      <c r="J51" s="99"/>
      <c r="K51" s="99"/>
      <c r="L51" s="101"/>
    </row>
    <row r="52" spans="1:12" ht="25.5">
      <c r="A52" s="60">
        <v>1</v>
      </c>
      <c r="B52" s="107" t="s">
        <v>198</v>
      </c>
      <c r="C52" s="6" t="s">
        <v>158</v>
      </c>
      <c r="D52" s="56"/>
      <c r="E52" s="7">
        <v>14.6</v>
      </c>
      <c r="F52" s="8"/>
      <c r="G52" s="8"/>
      <c r="H52" s="8"/>
      <c r="I52" s="8"/>
      <c r="J52" s="8"/>
      <c r="K52" s="8"/>
      <c r="L52" s="7"/>
    </row>
    <row r="53" spans="1:12">
      <c r="A53" s="104"/>
      <c r="B53" s="103" t="s">
        <v>156</v>
      </c>
      <c r="C53" s="56" t="s">
        <v>8</v>
      </c>
      <c r="D53" s="8">
        <v>1</v>
      </c>
      <c r="E53" s="8">
        <f>E52*D53</f>
        <v>14.6</v>
      </c>
      <c r="F53" s="8"/>
      <c r="G53" s="8"/>
      <c r="H53" s="8"/>
      <c r="I53" s="8">
        <f>H53*E53</f>
        <v>0</v>
      </c>
      <c r="J53" s="8"/>
      <c r="K53" s="8"/>
      <c r="L53" s="8">
        <f>I53+G53</f>
        <v>0</v>
      </c>
    </row>
    <row r="54" spans="1:12">
      <c r="A54" s="104"/>
      <c r="B54" s="102" t="s">
        <v>199</v>
      </c>
      <c r="C54" s="56" t="s">
        <v>8</v>
      </c>
      <c r="D54" s="8">
        <v>1</v>
      </c>
      <c r="E54" s="8">
        <f>E52*D54</f>
        <v>14.6</v>
      </c>
      <c r="F54" s="8"/>
      <c r="G54" s="8"/>
      <c r="H54" s="8"/>
      <c r="I54" s="8"/>
      <c r="J54" s="8"/>
      <c r="K54" s="8">
        <f>J54*E54</f>
        <v>0</v>
      </c>
      <c r="L54" s="8">
        <f t="shared" ref="L54:L60" si="1">K54+I54+G54</f>
        <v>0</v>
      </c>
    </row>
    <row r="55" spans="1:12">
      <c r="A55" s="104"/>
      <c r="B55" s="102" t="s">
        <v>200</v>
      </c>
      <c r="C55" s="56" t="s">
        <v>158</v>
      </c>
      <c r="D55" s="8">
        <v>1.02</v>
      </c>
      <c r="E55" s="8">
        <f>E52*D55</f>
        <v>14.891999999999999</v>
      </c>
      <c r="F55" s="8"/>
      <c r="G55" s="8">
        <f t="shared" ref="G55:G60" si="2">F55*E55</f>
        <v>0</v>
      </c>
      <c r="H55" s="8"/>
      <c r="I55" s="8"/>
      <c r="J55" s="8"/>
      <c r="K55" s="8"/>
      <c r="L55" s="8">
        <f t="shared" si="1"/>
        <v>0</v>
      </c>
    </row>
    <row r="56" spans="1:12">
      <c r="A56" s="104"/>
      <c r="B56" s="102" t="s">
        <v>201</v>
      </c>
      <c r="C56" s="94" t="s">
        <v>160</v>
      </c>
      <c r="D56" s="54">
        <v>0.74</v>
      </c>
      <c r="E56" s="92">
        <f>E52*D56</f>
        <v>10.804</v>
      </c>
      <c r="F56" s="92"/>
      <c r="G56" s="8">
        <f t="shared" si="2"/>
        <v>0</v>
      </c>
      <c r="H56" s="92"/>
      <c r="I56" s="92"/>
      <c r="J56" s="92"/>
      <c r="K56" s="92"/>
      <c r="L56" s="92">
        <f t="shared" si="1"/>
        <v>0</v>
      </c>
    </row>
    <row r="57" spans="1:12">
      <c r="A57" s="104"/>
      <c r="B57" s="102" t="s">
        <v>202</v>
      </c>
      <c r="C57" s="94" t="s">
        <v>158</v>
      </c>
      <c r="D57" s="54">
        <v>0.02</v>
      </c>
      <c r="E57" s="92">
        <f>E52*D57</f>
        <v>0.29199999999999998</v>
      </c>
      <c r="F57" s="92"/>
      <c r="G57" s="8">
        <f t="shared" si="2"/>
        <v>0</v>
      </c>
      <c r="H57" s="92"/>
      <c r="I57" s="92"/>
      <c r="J57" s="92"/>
      <c r="K57" s="92"/>
      <c r="L57" s="92">
        <f t="shared" si="1"/>
        <v>0</v>
      </c>
    </row>
    <row r="58" spans="1:12">
      <c r="A58" s="104"/>
      <c r="B58" s="103" t="s">
        <v>203</v>
      </c>
      <c r="C58" s="94" t="s">
        <v>182</v>
      </c>
      <c r="D58" s="94" t="s">
        <v>204</v>
      </c>
      <c r="E58" s="92">
        <v>0.49</v>
      </c>
      <c r="F58" s="92"/>
      <c r="G58" s="92">
        <f t="shared" si="2"/>
        <v>0</v>
      </c>
      <c r="H58" s="92"/>
      <c r="I58" s="92"/>
      <c r="J58" s="92"/>
      <c r="K58" s="92"/>
      <c r="L58" s="92">
        <f t="shared" si="1"/>
        <v>0</v>
      </c>
    </row>
    <row r="59" spans="1:12">
      <c r="A59" s="104"/>
      <c r="B59" s="103" t="s">
        <v>205</v>
      </c>
      <c r="C59" s="94" t="s">
        <v>182</v>
      </c>
      <c r="D59" s="94" t="s">
        <v>204</v>
      </c>
      <c r="E59" s="92">
        <v>0.05</v>
      </c>
      <c r="F59" s="92"/>
      <c r="G59" s="92">
        <f t="shared" si="2"/>
        <v>0</v>
      </c>
      <c r="H59" s="92"/>
      <c r="I59" s="92"/>
      <c r="J59" s="92"/>
      <c r="K59" s="92"/>
      <c r="L59" s="92">
        <f t="shared" si="1"/>
        <v>0</v>
      </c>
    </row>
    <row r="60" spans="1:12">
      <c r="A60" s="221"/>
      <c r="B60" s="102" t="s">
        <v>165</v>
      </c>
      <c r="C60" s="56" t="s">
        <v>8</v>
      </c>
      <c r="D60" s="8">
        <v>0.9</v>
      </c>
      <c r="E60" s="8">
        <f>E52*D60</f>
        <v>13.14</v>
      </c>
      <c r="F60" s="8"/>
      <c r="G60" s="8">
        <f t="shared" si="2"/>
        <v>0</v>
      </c>
      <c r="H60" s="8"/>
      <c r="I60" s="8"/>
      <c r="J60" s="8"/>
      <c r="K60" s="8"/>
      <c r="L60" s="8">
        <f t="shared" si="1"/>
        <v>0</v>
      </c>
    </row>
    <row r="61" spans="1:12">
      <c r="A61" s="75"/>
      <c r="B61" s="486" t="s">
        <v>206</v>
      </c>
      <c r="C61" s="487"/>
      <c r="D61" s="487"/>
      <c r="E61" s="487"/>
      <c r="F61" s="99"/>
      <c r="G61" s="99"/>
      <c r="H61" s="100"/>
      <c r="I61" s="99"/>
      <c r="J61" s="99"/>
      <c r="K61" s="99"/>
      <c r="L61" s="101"/>
    </row>
    <row r="62" spans="1:12" ht="30.75" customHeight="1">
      <c r="A62" s="60">
        <v>1</v>
      </c>
      <c r="B62" s="107" t="s">
        <v>207</v>
      </c>
      <c r="C62" s="6" t="s">
        <v>158</v>
      </c>
      <c r="D62" s="56"/>
      <c r="E62" s="7">
        <v>13.12</v>
      </c>
      <c r="F62" s="8"/>
      <c r="G62" s="8"/>
      <c r="H62" s="8"/>
      <c r="I62" s="8"/>
      <c r="J62" s="8"/>
      <c r="K62" s="8"/>
      <c r="L62" s="7"/>
    </row>
    <row r="63" spans="1:12">
      <c r="A63" s="104"/>
      <c r="B63" s="103" t="s">
        <v>156</v>
      </c>
      <c r="C63" s="56" t="s">
        <v>8</v>
      </c>
      <c r="D63" s="8">
        <v>1</v>
      </c>
      <c r="E63" s="8">
        <f>E62*D63</f>
        <v>13.12</v>
      </c>
      <c r="F63" s="8"/>
      <c r="G63" s="8"/>
      <c r="H63" s="8"/>
      <c r="I63" s="8">
        <f>H63*E63</f>
        <v>0</v>
      </c>
      <c r="J63" s="8"/>
      <c r="K63" s="8"/>
      <c r="L63" s="8">
        <f>I63+G63</f>
        <v>0</v>
      </c>
    </row>
    <row r="64" spans="1:12">
      <c r="A64" s="104"/>
      <c r="B64" s="102" t="s">
        <v>199</v>
      </c>
      <c r="C64" s="56" t="s">
        <v>8</v>
      </c>
      <c r="D64" s="8">
        <v>1</v>
      </c>
      <c r="E64" s="8">
        <f>E62*D64</f>
        <v>13.12</v>
      </c>
      <c r="F64" s="8"/>
      <c r="G64" s="8"/>
      <c r="H64" s="8"/>
      <c r="I64" s="8"/>
      <c r="J64" s="8"/>
      <c r="K64" s="8">
        <f>J64*E64</f>
        <v>0</v>
      </c>
      <c r="L64" s="8">
        <f t="shared" ref="L64:L70" si="3">K64+I64+G64</f>
        <v>0</v>
      </c>
    </row>
    <row r="65" spans="1:12">
      <c r="A65" s="104"/>
      <c r="B65" s="102" t="s">
        <v>200</v>
      </c>
      <c r="C65" s="56" t="s">
        <v>158</v>
      </c>
      <c r="D65" s="8">
        <v>1.02</v>
      </c>
      <c r="E65" s="8">
        <f>E62*D65</f>
        <v>13.382399999999999</v>
      </c>
      <c r="F65" s="8"/>
      <c r="G65" s="8">
        <f t="shared" ref="G65:G70" si="4">F65*E65</f>
        <v>0</v>
      </c>
      <c r="H65" s="8"/>
      <c r="I65" s="8"/>
      <c r="J65" s="8"/>
      <c r="K65" s="8"/>
      <c r="L65" s="8">
        <f t="shared" si="3"/>
        <v>0</v>
      </c>
    </row>
    <row r="66" spans="1:12">
      <c r="A66" s="104"/>
      <c r="B66" s="102" t="s">
        <v>201</v>
      </c>
      <c r="C66" s="94" t="s">
        <v>160</v>
      </c>
      <c r="D66" s="54">
        <v>0.7</v>
      </c>
      <c r="E66" s="92">
        <f>E62*D66</f>
        <v>9.1839999999999993</v>
      </c>
      <c r="F66" s="92"/>
      <c r="G66" s="8">
        <f t="shared" si="4"/>
        <v>0</v>
      </c>
      <c r="H66" s="92"/>
      <c r="I66" s="92"/>
      <c r="J66" s="92"/>
      <c r="K66" s="92"/>
      <c r="L66" s="8">
        <f t="shared" si="3"/>
        <v>0</v>
      </c>
    </row>
    <row r="67" spans="1:12">
      <c r="A67" s="104"/>
      <c r="B67" s="102" t="s">
        <v>202</v>
      </c>
      <c r="C67" s="94" t="s">
        <v>158</v>
      </c>
      <c r="D67" s="54">
        <v>0.02</v>
      </c>
      <c r="E67" s="92">
        <f>E62*D67</f>
        <v>0.26239999999999997</v>
      </c>
      <c r="F67" s="92"/>
      <c r="G67" s="8">
        <f t="shared" si="4"/>
        <v>0</v>
      </c>
      <c r="H67" s="92"/>
      <c r="I67" s="92"/>
      <c r="J67" s="92"/>
      <c r="K67" s="92"/>
      <c r="L67" s="8">
        <f t="shared" si="3"/>
        <v>0</v>
      </c>
    </row>
    <row r="68" spans="1:12">
      <c r="A68" s="104"/>
      <c r="B68" s="103" t="s">
        <v>203</v>
      </c>
      <c r="C68" s="94" t="s">
        <v>182</v>
      </c>
      <c r="D68" s="94" t="s">
        <v>204</v>
      </c>
      <c r="E68" s="92">
        <v>0.9</v>
      </c>
      <c r="F68" s="92"/>
      <c r="G68" s="92">
        <f t="shared" si="4"/>
        <v>0</v>
      </c>
      <c r="H68" s="92"/>
      <c r="I68" s="92"/>
      <c r="J68" s="92"/>
      <c r="K68" s="92"/>
      <c r="L68" s="8">
        <f t="shared" si="3"/>
        <v>0</v>
      </c>
    </row>
    <row r="69" spans="1:12">
      <c r="A69" s="104"/>
      <c r="B69" s="103" t="s">
        <v>205</v>
      </c>
      <c r="C69" s="94" t="s">
        <v>182</v>
      </c>
      <c r="D69" s="94" t="s">
        <v>204</v>
      </c>
      <c r="E69" s="92">
        <v>0.08</v>
      </c>
      <c r="F69" s="92"/>
      <c r="G69" s="92">
        <f t="shared" si="4"/>
        <v>0</v>
      </c>
      <c r="H69" s="92"/>
      <c r="I69" s="92"/>
      <c r="J69" s="92"/>
      <c r="K69" s="92"/>
      <c r="L69" s="8">
        <f t="shared" si="3"/>
        <v>0</v>
      </c>
    </row>
    <row r="70" spans="1:12">
      <c r="A70" s="221"/>
      <c r="B70" s="102" t="s">
        <v>165</v>
      </c>
      <c r="C70" s="56" t="s">
        <v>8</v>
      </c>
      <c r="D70" s="8">
        <v>0.9</v>
      </c>
      <c r="E70" s="8">
        <f>E62*D70</f>
        <v>11.808</v>
      </c>
      <c r="F70" s="8"/>
      <c r="G70" s="8">
        <f t="shared" si="4"/>
        <v>0</v>
      </c>
      <c r="H70" s="8"/>
      <c r="I70" s="8"/>
      <c r="J70" s="8"/>
      <c r="K70" s="8"/>
      <c r="L70" s="8">
        <f t="shared" si="3"/>
        <v>0</v>
      </c>
    </row>
    <row r="71" spans="1:12" ht="25.5">
      <c r="A71" s="60">
        <v>2</v>
      </c>
      <c r="B71" s="107" t="s">
        <v>208</v>
      </c>
      <c r="C71" s="6" t="s">
        <v>158</v>
      </c>
      <c r="D71" s="56"/>
      <c r="E71" s="7">
        <v>22.3</v>
      </c>
      <c r="F71" s="8"/>
      <c r="G71" s="8"/>
      <c r="H71" s="8"/>
      <c r="I71" s="8"/>
      <c r="J71" s="8"/>
      <c r="K71" s="8"/>
      <c r="L71" s="7"/>
    </row>
    <row r="72" spans="1:12">
      <c r="A72" s="104"/>
      <c r="B72" s="103" t="s">
        <v>156</v>
      </c>
      <c r="C72" s="56" t="s">
        <v>8</v>
      </c>
      <c r="D72" s="8">
        <v>1</v>
      </c>
      <c r="E72" s="8">
        <f>E71*D72</f>
        <v>22.3</v>
      </c>
      <c r="F72" s="8"/>
      <c r="G72" s="8"/>
      <c r="H72" s="8"/>
      <c r="I72" s="8">
        <f>H72*E72</f>
        <v>0</v>
      </c>
      <c r="J72" s="8"/>
      <c r="K72" s="8"/>
      <c r="L72" s="8">
        <f>I72+G72</f>
        <v>0</v>
      </c>
    </row>
    <row r="73" spans="1:12">
      <c r="A73" s="104"/>
      <c r="B73" s="102" t="s">
        <v>199</v>
      </c>
      <c r="C73" s="56" t="s">
        <v>8</v>
      </c>
      <c r="D73" s="8">
        <v>1</v>
      </c>
      <c r="E73" s="8">
        <f>E71*D73</f>
        <v>22.3</v>
      </c>
      <c r="F73" s="8"/>
      <c r="G73" s="8"/>
      <c r="H73" s="8"/>
      <c r="I73" s="8"/>
      <c r="J73" s="8"/>
      <c r="K73" s="8">
        <f>J73*E73</f>
        <v>0</v>
      </c>
      <c r="L73" s="8">
        <f>K73+I73+G73</f>
        <v>0</v>
      </c>
    </row>
    <row r="74" spans="1:12">
      <c r="A74" s="104"/>
      <c r="B74" s="105" t="s">
        <v>209</v>
      </c>
      <c r="C74" s="56" t="s">
        <v>158</v>
      </c>
      <c r="D74" s="8">
        <v>1.02</v>
      </c>
      <c r="E74" s="8">
        <f>E71*D74</f>
        <v>22.746000000000002</v>
      </c>
      <c r="F74" s="8"/>
      <c r="G74" s="8">
        <f t="shared" ref="G74:G79" si="5">F74*E74</f>
        <v>0</v>
      </c>
      <c r="H74" s="8"/>
      <c r="I74" s="8"/>
      <c r="J74" s="8"/>
      <c r="K74" s="8"/>
      <c r="L74" s="8">
        <f t="shared" ref="L74:L79" si="6">K74+I74+G74</f>
        <v>0</v>
      </c>
    </row>
    <row r="75" spans="1:12">
      <c r="A75" s="104"/>
      <c r="B75" s="105" t="s">
        <v>201</v>
      </c>
      <c r="C75" s="94" t="s">
        <v>160</v>
      </c>
      <c r="D75" s="54">
        <v>2.46</v>
      </c>
      <c r="E75" s="92">
        <f>E71*D75</f>
        <v>54.858000000000004</v>
      </c>
      <c r="F75" s="92"/>
      <c r="G75" s="8">
        <f t="shared" si="5"/>
        <v>0</v>
      </c>
      <c r="H75" s="92"/>
      <c r="I75" s="92"/>
      <c r="J75" s="92"/>
      <c r="K75" s="92"/>
      <c r="L75" s="8">
        <f t="shared" si="6"/>
        <v>0</v>
      </c>
    </row>
    <row r="76" spans="1:12">
      <c r="A76" s="104"/>
      <c r="B76" s="105" t="s">
        <v>202</v>
      </c>
      <c r="C76" s="94" t="s">
        <v>158</v>
      </c>
      <c r="D76" s="54">
        <v>0.08</v>
      </c>
      <c r="E76" s="92">
        <f>E71*D76</f>
        <v>1.784</v>
      </c>
      <c r="F76" s="92"/>
      <c r="G76" s="8">
        <f t="shared" si="5"/>
        <v>0</v>
      </c>
      <c r="H76" s="92"/>
      <c r="I76" s="92"/>
      <c r="J76" s="92"/>
      <c r="K76" s="92"/>
      <c r="L76" s="8">
        <f t="shared" si="6"/>
        <v>0</v>
      </c>
    </row>
    <row r="77" spans="1:12">
      <c r="A77" s="104"/>
      <c r="B77" s="103" t="s">
        <v>203</v>
      </c>
      <c r="C77" s="94" t="s">
        <v>182</v>
      </c>
      <c r="D77" s="94" t="s">
        <v>204</v>
      </c>
      <c r="E77" s="92">
        <v>1.5</v>
      </c>
      <c r="F77" s="92"/>
      <c r="G77" s="92">
        <f t="shared" si="5"/>
        <v>0</v>
      </c>
      <c r="H77" s="92"/>
      <c r="I77" s="92"/>
      <c r="J77" s="92"/>
      <c r="K77" s="92"/>
      <c r="L77" s="8">
        <f t="shared" si="6"/>
        <v>0</v>
      </c>
    </row>
    <row r="78" spans="1:12">
      <c r="A78" s="104"/>
      <c r="B78" s="103" t="s">
        <v>205</v>
      </c>
      <c r="C78" s="94" t="s">
        <v>182</v>
      </c>
      <c r="D78" s="94" t="s">
        <v>204</v>
      </c>
      <c r="E78" s="92">
        <v>0.31</v>
      </c>
      <c r="F78" s="92"/>
      <c r="G78" s="92">
        <f t="shared" si="5"/>
        <v>0</v>
      </c>
      <c r="H78" s="92"/>
      <c r="I78" s="92"/>
      <c r="J78" s="92"/>
      <c r="K78" s="92"/>
      <c r="L78" s="8">
        <f t="shared" si="6"/>
        <v>0</v>
      </c>
    </row>
    <row r="79" spans="1:12">
      <c r="A79" s="221"/>
      <c r="B79" s="102" t="s">
        <v>165</v>
      </c>
      <c r="C79" s="56" t="s">
        <v>8</v>
      </c>
      <c r="D79" s="8">
        <v>0.9</v>
      </c>
      <c r="E79" s="8">
        <f>E71*D79</f>
        <v>20.07</v>
      </c>
      <c r="F79" s="8"/>
      <c r="G79" s="8">
        <f t="shared" si="5"/>
        <v>0</v>
      </c>
      <c r="H79" s="8"/>
      <c r="I79" s="8"/>
      <c r="J79" s="8"/>
      <c r="K79" s="8"/>
      <c r="L79" s="8">
        <f t="shared" si="6"/>
        <v>0</v>
      </c>
    </row>
    <row r="80" spans="1:12" ht="25.5">
      <c r="A80" s="60">
        <v>3</v>
      </c>
      <c r="B80" s="170" t="s">
        <v>210</v>
      </c>
      <c r="C80" s="6" t="s">
        <v>158</v>
      </c>
      <c r="D80" s="56"/>
      <c r="E80" s="7">
        <v>5.0999999999999996</v>
      </c>
      <c r="F80" s="8"/>
      <c r="G80" s="8"/>
      <c r="H80" s="8"/>
      <c r="I80" s="8"/>
      <c r="J80" s="8"/>
      <c r="K80" s="8"/>
      <c r="L80" s="7"/>
    </row>
    <row r="81" spans="1:12">
      <c r="A81" s="104"/>
      <c r="B81" s="103" t="s">
        <v>211</v>
      </c>
      <c r="C81" s="56" t="s">
        <v>8</v>
      </c>
      <c r="D81" s="8">
        <v>1</v>
      </c>
      <c r="E81" s="8">
        <f>E80*D81</f>
        <v>5.0999999999999996</v>
      </c>
      <c r="F81" s="8"/>
      <c r="G81" s="8"/>
      <c r="H81" s="8"/>
      <c r="I81" s="8">
        <f>H81*E81</f>
        <v>0</v>
      </c>
      <c r="J81" s="8"/>
      <c r="K81" s="8"/>
      <c r="L81" s="8">
        <f>I81+G81</f>
        <v>0</v>
      </c>
    </row>
    <row r="82" spans="1:12">
      <c r="A82" s="104"/>
      <c r="B82" s="102" t="s">
        <v>199</v>
      </c>
      <c r="C82" s="56" t="s">
        <v>8</v>
      </c>
      <c r="D82" s="8">
        <v>1</v>
      </c>
      <c r="E82" s="8">
        <f>E80*D82</f>
        <v>5.0999999999999996</v>
      </c>
      <c r="F82" s="8"/>
      <c r="G82" s="8"/>
      <c r="H82" s="8"/>
      <c r="I82" s="8"/>
      <c r="J82" s="8"/>
      <c r="K82" s="8">
        <f>J82*E82</f>
        <v>0</v>
      </c>
      <c r="L82" s="8">
        <f>K82+I82+G82</f>
        <v>0</v>
      </c>
    </row>
    <row r="83" spans="1:12">
      <c r="A83" s="104"/>
      <c r="B83" s="105" t="s">
        <v>209</v>
      </c>
      <c r="C83" s="56" t="s">
        <v>158</v>
      </c>
      <c r="D83" s="8">
        <v>1.02</v>
      </c>
      <c r="E83" s="8">
        <f>E80*D83</f>
        <v>5.202</v>
      </c>
      <c r="F83" s="8"/>
      <c r="G83" s="8">
        <f t="shared" ref="G83:G88" si="7">F83*E83</f>
        <v>0</v>
      </c>
      <c r="H83" s="8"/>
      <c r="I83" s="8"/>
      <c r="J83" s="8"/>
      <c r="K83" s="8"/>
      <c r="L83" s="8">
        <f t="shared" ref="L83:L88" si="8">K83+I83+G83</f>
        <v>0</v>
      </c>
    </row>
    <row r="84" spans="1:12">
      <c r="A84" s="104"/>
      <c r="B84" s="105" t="s">
        <v>201</v>
      </c>
      <c r="C84" s="94" t="s">
        <v>160</v>
      </c>
      <c r="D84" s="54">
        <v>2.42</v>
      </c>
      <c r="E84" s="92">
        <f>E80*D84</f>
        <v>12.341999999999999</v>
      </c>
      <c r="F84" s="92"/>
      <c r="G84" s="8">
        <f t="shared" si="7"/>
        <v>0</v>
      </c>
      <c r="H84" s="92"/>
      <c r="I84" s="92"/>
      <c r="J84" s="92"/>
      <c r="K84" s="92"/>
      <c r="L84" s="8">
        <f t="shared" si="8"/>
        <v>0</v>
      </c>
    </row>
    <row r="85" spans="1:12">
      <c r="A85" s="104"/>
      <c r="B85" s="105" t="s">
        <v>202</v>
      </c>
      <c r="C85" s="94" t="s">
        <v>158</v>
      </c>
      <c r="D85" s="54">
        <v>0.08</v>
      </c>
      <c r="E85" s="92">
        <f>E80*D85</f>
        <v>0.40799999999999997</v>
      </c>
      <c r="F85" s="92"/>
      <c r="G85" s="8">
        <f t="shared" si="7"/>
        <v>0</v>
      </c>
      <c r="H85" s="92"/>
      <c r="I85" s="92"/>
      <c r="J85" s="92"/>
      <c r="K85" s="92"/>
      <c r="L85" s="8">
        <f t="shared" si="8"/>
        <v>0</v>
      </c>
    </row>
    <row r="86" spans="1:12">
      <c r="A86" s="104"/>
      <c r="B86" s="103" t="s">
        <v>203</v>
      </c>
      <c r="C86" s="94" t="s">
        <v>182</v>
      </c>
      <c r="D86" s="94" t="s">
        <v>204</v>
      </c>
      <c r="E86" s="92">
        <v>1.03</v>
      </c>
      <c r="F86" s="92"/>
      <c r="G86" s="92">
        <f t="shared" si="7"/>
        <v>0</v>
      </c>
      <c r="H86" s="92"/>
      <c r="I86" s="92"/>
      <c r="J86" s="92"/>
      <c r="K86" s="92"/>
      <c r="L86" s="8">
        <f t="shared" si="8"/>
        <v>0</v>
      </c>
    </row>
    <row r="87" spans="1:12">
      <c r="A87" s="104"/>
      <c r="B87" s="103" t="s">
        <v>212</v>
      </c>
      <c r="C87" s="94" t="s">
        <v>182</v>
      </c>
      <c r="D87" s="94" t="s">
        <v>204</v>
      </c>
      <c r="E87" s="92">
        <v>0.28999999999999998</v>
      </c>
      <c r="F87" s="92"/>
      <c r="G87" s="92">
        <f t="shared" si="7"/>
        <v>0</v>
      </c>
      <c r="H87" s="92"/>
      <c r="I87" s="92"/>
      <c r="J87" s="92"/>
      <c r="K87" s="92"/>
      <c r="L87" s="8">
        <f t="shared" si="8"/>
        <v>0</v>
      </c>
    </row>
    <row r="88" spans="1:12">
      <c r="A88" s="221"/>
      <c r="B88" s="102" t="s">
        <v>165</v>
      </c>
      <c r="C88" s="56" t="s">
        <v>8</v>
      </c>
      <c r="D88" s="8">
        <v>0.9</v>
      </c>
      <c r="E88" s="8">
        <f>E80*D88</f>
        <v>4.59</v>
      </c>
      <c r="F88" s="8"/>
      <c r="G88" s="8">
        <f t="shared" si="7"/>
        <v>0</v>
      </c>
      <c r="H88" s="8"/>
      <c r="I88" s="8"/>
      <c r="J88" s="8"/>
      <c r="K88" s="8"/>
      <c r="L88" s="8">
        <f t="shared" si="8"/>
        <v>0</v>
      </c>
    </row>
    <row r="89" spans="1:12" ht="25.5">
      <c r="A89" s="60">
        <v>4</v>
      </c>
      <c r="B89" s="107" t="s">
        <v>213</v>
      </c>
      <c r="C89" s="6" t="s">
        <v>158</v>
      </c>
      <c r="D89" s="56"/>
      <c r="E89" s="7">
        <v>16.399999999999999</v>
      </c>
      <c r="F89" s="8"/>
      <c r="G89" s="8"/>
      <c r="H89" s="8"/>
      <c r="I89" s="8"/>
      <c r="J89" s="8"/>
      <c r="K89" s="8"/>
      <c r="L89" s="7"/>
    </row>
    <row r="90" spans="1:12">
      <c r="A90" s="104"/>
      <c r="B90" s="103" t="s">
        <v>156</v>
      </c>
      <c r="C90" s="56" t="s">
        <v>8</v>
      </c>
      <c r="D90" s="8">
        <v>1</v>
      </c>
      <c r="E90" s="8">
        <f>E89*D90</f>
        <v>16.399999999999999</v>
      </c>
      <c r="F90" s="8"/>
      <c r="G90" s="8"/>
      <c r="H90" s="8"/>
      <c r="I90" s="8">
        <f>H90*E90</f>
        <v>0</v>
      </c>
      <c r="J90" s="8"/>
      <c r="K90" s="8"/>
      <c r="L90" s="8">
        <f>I90+G90</f>
        <v>0</v>
      </c>
    </row>
    <row r="91" spans="1:12">
      <c r="A91" s="104"/>
      <c r="B91" s="102" t="s">
        <v>199</v>
      </c>
      <c r="C91" s="56" t="s">
        <v>8</v>
      </c>
      <c r="D91" s="8">
        <v>1</v>
      </c>
      <c r="E91" s="8">
        <f>E89*D91</f>
        <v>16.399999999999999</v>
      </c>
      <c r="F91" s="8"/>
      <c r="G91" s="8"/>
      <c r="H91" s="8"/>
      <c r="I91" s="8"/>
      <c r="J91" s="8"/>
      <c r="K91" s="8">
        <f>J91*E91</f>
        <v>0</v>
      </c>
      <c r="L91" s="8">
        <f>K91+I91+G91</f>
        <v>0</v>
      </c>
    </row>
    <row r="92" spans="1:12">
      <c r="A92" s="104"/>
      <c r="B92" s="105" t="s">
        <v>209</v>
      </c>
      <c r="C92" s="56" t="s">
        <v>158</v>
      </c>
      <c r="D92" s="8">
        <v>1.02</v>
      </c>
      <c r="E92" s="8">
        <f>E89*D92</f>
        <v>16.727999999999998</v>
      </c>
      <c r="F92" s="8"/>
      <c r="G92" s="8">
        <f t="shared" ref="G92:G97" si="9">F92*E92</f>
        <v>0</v>
      </c>
      <c r="H92" s="8"/>
      <c r="I92" s="8"/>
      <c r="J92" s="8"/>
      <c r="K92" s="8"/>
      <c r="L92" s="8">
        <f t="shared" ref="L92:L97" si="10">K92+I92+G92</f>
        <v>0</v>
      </c>
    </row>
    <row r="93" spans="1:12">
      <c r="A93" s="104"/>
      <c r="B93" s="105" t="s">
        <v>201</v>
      </c>
      <c r="C93" s="94" t="s">
        <v>160</v>
      </c>
      <c r="D93" s="54">
        <v>2.46</v>
      </c>
      <c r="E93" s="92">
        <f>E89*D93</f>
        <v>40.343999999999994</v>
      </c>
      <c r="F93" s="92"/>
      <c r="G93" s="8">
        <f t="shared" si="9"/>
        <v>0</v>
      </c>
      <c r="H93" s="92"/>
      <c r="I93" s="92"/>
      <c r="J93" s="92"/>
      <c r="K93" s="92"/>
      <c r="L93" s="8">
        <f t="shared" si="10"/>
        <v>0</v>
      </c>
    </row>
    <row r="94" spans="1:12">
      <c r="A94" s="104"/>
      <c r="B94" s="105" t="s">
        <v>202</v>
      </c>
      <c r="C94" s="94" t="s">
        <v>158</v>
      </c>
      <c r="D94" s="54">
        <v>0.08</v>
      </c>
      <c r="E94" s="92">
        <f>E89*D94</f>
        <v>1.3119999999999998</v>
      </c>
      <c r="F94" s="92"/>
      <c r="G94" s="8">
        <f t="shared" si="9"/>
        <v>0</v>
      </c>
      <c r="H94" s="92"/>
      <c r="I94" s="92"/>
      <c r="J94" s="92"/>
      <c r="K94" s="92"/>
      <c r="L94" s="8">
        <f t="shared" si="10"/>
        <v>0</v>
      </c>
    </row>
    <row r="95" spans="1:12">
      <c r="A95" s="104"/>
      <c r="B95" s="103" t="s">
        <v>203</v>
      </c>
      <c r="C95" s="94" t="s">
        <v>182</v>
      </c>
      <c r="D95" s="94" t="s">
        <v>204</v>
      </c>
      <c r="E95" s="92">
        <v>1.52</v>
      </c>
      <c r="F95" s="92"/>
      <c r="G95" s="92">
        <f t="shared" si="9"/>
        <v>0</v>
      </c>
      <c r="H95" s="92"/>
      <c r="I95" s="92"/>
      <c r="J95" s="92"/>
      <c r="K95" s="92"/>
      <c r="L95" s="8">
        <f t="shared" si="10"/>
        <v>0</v>
      </c>
    </row>
    <row r="96" spans="1:12">
      <c r="A96" s="104"/>
      <c r="B96" s="103" t="s">
        <v>212</v>
      </c>
      <c r="C96" s="94" t="s">
        <v>182</v>
      </c>
      <c r="D96" s="94" t="s">
        <v>204</v>
      </c>
      <c r="E96" s="92">
        <v>0.65</v>
      </c>
      <c r="F96" s="92"/>
      <c r="G96" s="92">
        <f t="shared" si="9"/>
        <v>0</v>
      </c>
      <c r="H96" s="92"/>
      <c r="I96" s="92"/>
      <c r="J96" s="92"/>
      <c r="K96" s="92"/>
      <c r="L96" s="8">
        <f t="shared" si="10"/>
        <v>0</v>
      </c>
    </row>
    <row r="97" spans="1:12">
      <c r="A97" s="221"/>
      <c r="B97" s="102" t="s">
        <v>165</v>
      </c>
      <c r="C97" s="56" t="s">
        <v>8</v>
      </c>
      <c r="D97" s="8">
        <v>0.9</v>
      </c>
      <c r="E97" s="8">
        <f>E89*D97</f>
        <v>14.76</v>
      </c>
      <c r="F97" s="8"/>
      <c r="G97" s="8">
        <f t="shared" si="9"/>
        <v>0</v>
      </c>
      <c r="H97" s="8"/>
      <c r="I97" s="8"/>
      <c r="J97" s="8"/>
      <c r="K97" s="8"/>
      <c r="L97" s="8">
        <f t="shared" si="10"/>
        <v>0</v>
      </c>
    </row>
    <row r="98" spans="1:12" ht="25.5">
      <c r="A98" s="104">
        <v>5</v>
      </c>
      <c r="B98" s="170" t="s">
        <v>214</v>
      </c>
      <c r="C98" s="6" t="s">
        <v>158</v>
      </c>
      <c r="D98" s="7"/>
      <c r="E98" s="7">
        <v>31.3</v>
      </c>
      <c r="F98" s="8"/>
      <c r="G98" s="8"/>
      <c r="H98" s="8"/>
      <c r="I98" s="8"/>
      <c r="J98" s="8"/>
      <c r="K98" s="8"/>
      <c r="L98" s="8"/>
    </row>
    <row r="99" spans="1:12">
      <c r="A99" s="104"/>
      <c r="B99" s="103" t="s">
        <v>156</v>
      </c>
      <c r="C99" s="56" t="s">
        <v>8</v>
      </c>
      <c r="D99" s="8">
        <v>1</v>
      </c>
      <c r="E99" s="8">
        <f>E98*D99</f>
        <v>31.3</v>
      </c>
      <c r="F99" s="8"/>
      <c r="G99" s="8"/>
      <c r="H99" s="8"/>
      <c r="I99" s="8">
        <f>H99*E99</f>
        <v>0</v>
      </c>
      <c r="J99" s="8"/>
      <c r="K99" s="8"/>
      <c r="L99" s="8">
        <f>I99+G99</f>
        <v>0</v>
      </c>
    </row>
    <row r="100" spans="1:12">
      <c r="A100" s="104"/>
      <c r="B100" s="102" t="s">
        <v>199</v>
      </c>
      <c r="C100" s="56" t="s">
        <v>8</v>
      </c>
      <c r="D100" s="8">
        <v>1</v>
      </c>
      <c r="E100" s="8">
        <f>E98*D100</f>
        <v>31.3</v>
      </c>
      <c r="F100" s="8"/>
      <c r="G100" s="8"/>
      <c r="H100" s="8"/>
      <c r="I100" s="8"/>
      <c r="J100" s="8"/>
      <c r="K100" s="8">
        <f>J100*E100</f>
        <v>0</v>
      </c>
      <c r="L100" s="8">
        <f>K100+I100+G100</f>
        <v>0</v>
      </c>
    </row>
    <row r="101" spans="1:12">
      <c r="A101" s="104"/>
      <c r="B101" s="102" t="s">
        <v>200</v>
      </c>
      <c r="C101" s="56" t="s">
        <v>158</v>
      </c>
      <c r="D101" s="8">
        <v>1.02</v>
      </c>
      <c r="E101" s="8">
        <f>E98*D101</f>
        <v>31.926000000000002</v>
      </c>
      <c r="F101" s="8"/>
      <c r="G101" s="8">
        <f>F101*E101</f>
        <v>0</v>
      </c>
      <c r="H101" s="8"/>
      <c r="I101" s="8"/>
      <c r="J101" s="8"/>
      <c r="K101" s="8"/>
      <c r="L101" s="8">
        <f>K101+I101+G101</f>
        <v>0</v>
      </c>
    </row>
    <row r="102" spans="1:12">
      <c r="A102" s="104"/>
      <c r="B102" s="103" t="s">
        <v>205</v>
      </c>
      <c r="C102" s="94" t="s">
        <v>182</v>
      </c>
      <c r="D102" s="94"/>
      <c r="E102" s="92">
        <v>1.26</v>
      </c>
      <c r="F102" s="92"/>
      <c r="G102" s="92">
        <f>F102*E102</f>
        <v>0</v>
      </c>
      <c r="H102" s="92"/>
      <c r="I102" s="92"/>
      <c r="J102" s="92"/>
      <c r="K102" s="92"/>
      <c r="L102" s="92">
        <f>K102+I102+G102</f>
        <v>0</v>
      </c>
    </row>
    <row r="103" spans="1:12">
      <c r="A103" s="104"/>
      <c r="B103" s="106" t="s">
        <v>165</v>
      </c>
      <c r="C103" s="61" t="s">
        <v>8</v>
      </c>
      <c r="D103" s="111">
        <v>0.15</v>
      </c>
      <c r="E103" s="111">
        <f>E98*D103</f>
        <v>4.6950000000000003</v>
      </c>
      <c r="F103" s="8"/>
      <c r="G103" s="8">
        <f>F103*E103</f>
        <v>0</v>
      </c>
      <c r="H103" s="8"/>
      <c r="I103" s="8"/>
      <c r="J103" s="8"/>
      <c r="K103" s="8"/>
      <c r="L103" s="8">
        <f>K103+I103+G103</f>
        <v>0</v>
      </c>
    </row>
    <row r="104" spans="1:12">
      <c r="A104" s="75"/>
      <c r="B104" s="491" t="s">
        <v>215</v>
      </c>
      <c r="C104" s="487"/>
      <c r="D104" s="487"/>
      <c r="E104" s="487"/>
      <c r="F104" s="99"/>
      <c r="G104" s="99"/>
      <c r="H104" s="100"/>
      <c r="I104" s="99"/>
      <c r="J104" s="99"/>
      <c r="K104" s="99"/>
      <c r="L104" s="101"/>
    </row>
    <row r="105" spans="1:12" ht="25.5">
      <c r="A105" s="60">
        <v>1</v>
      </c>
      <c r="B105" s="170" t="s">
        <v>216</v>
      </c>
      <c r="C105" s="6" t="s">
        <v>158</v>
      </c>
      <c r="D105" s="7"/>
      <c r="E105" s="7">
        <v>0.3</v>
      </c>
      <c r="F105" s="7"/>
      <c r="G105" s="8"/>
      <c r="H105" s="8"/>
      <c r="I105" s="8"/>
      <c r="J105" s="8"/>
      <c r="K105" s="8"/>
      <c r="L105" s="8"/>
    </row>
    <row r="106" spans="1:12">
      <c r="A106" s="104"/>
      <c r="B106" s="103" t="s">
        <v>156</v>
      </c>
      <c r="C106" s="56" t="s">
        <v>8</v>
      </c>
      <c r="D106" s="8">
        <v>1</v>
      </c>
      <c r="E106" s="8">
        <f>E105*D106</f>
        <v>0.3</v>
      </c>
      <c r="F106" s="8"/>
      <c r="G106" s="8"/>
      <c r="H106" s="8"/>
      <c r="I106" s="8">
        <f>H106*E106</f>
        <v>0</v>
      </c>
      <c r="J106" s="8"/>
      <c r="K106" s="8"/>
      <c r="L106" s="8">
        <f>I106+G106</f>
        <v>0</v>
      </c>
    </row>
    <row r="107" spans="1:12">
      <c r="A107" s="104"/>
      <c r="B107" s="106" t="s">
        <v>217</v>
      </c>
      <c r="C107" s="61" t="s">
        <v>158</v>
      </c>
      <c r="D107" s="111">
        <v>1.02</v>
      </c>
      <c r="E107" s="111">
        <f>E105*D107</f>
        <v>0.30599999999999999</v>
      </c>
      <c r="F107" s="8"/>
      <c r="G107" s="8">
        <f>F107*E107</f>
        <v>0</v>
      </c>
      <c r="H107" s="8"/>
      <c r="I107" s="8"/>
      <c r="J107" s="8"/>
      <c r="K107" s="8"/>
      <c r="L107" s="8">
        <f>K107+I107+G107</f>
        <v>0</v>
      </c>
    </row>
    <row r="108" spans="1:12" ht="25.5">
      <c r="A108" s="60">
        <v>2</v>
      </c>
      <c r="B108" s="170" t="s">
        <v>218</v>
      </c>
      <c r="C108" s="6" t="s">
        <v>158</v>
      </c>
      <c r="D108" s="7"/>
      <c r="E108" s="7">
        <v>6.2</v>
      </c>
      <c r="F108" s="8"/>
      <c r="G108" s="8"/>
      <c r="H108" s="8"/>
      <c r="I108" s="8"/>
      <c r="J108" s="8"/>
      <c r="K108" s="8"/>
      <c r="L108" s="8"/>
    </row>
    <row r="109" spans="1:12">
      <c r="A109" s="104"/>
      <c r="B109" s="103" t="s">
        <v>156</v>
      </c>
      <c r="C109" s="56" t="s">
        <v>8</v>
      </c>
      <c r="D109" s="8">
        <v>1</v>
      </c>
      <c r="E109" s="8">
        <f>E108*D109</f>
        <v>6.2</v>
      </c>
      <c r="F109" s="8"/>
      <c r="G109" s="8"/>
      <c r="H109" s="8"/>
      <c r="I109" s="8">
        <f>H109*E109</f>
        <v>0</v>
      </c>
      <c r="J109" s="8"/>
      <c r="K109" s="8"/>
      <c r="L109" s="8">
        <f>I109+G109</f>
        <v>0</v>
      </c>
    </row>
    <row r="110" spans="1:12">
      <c r="A110" s="104"/>
      <c r="B110" s="105" t="s">
        <v>209</v>
      </c>
      <c r="C110" s="56" t="s">
        <v>158</v>
      </c>
      <c r="D110" s="8">
        <v>1.02</v>
      </c>
      <c r="E110" s="8">
        <f>E108*D110</f>
        <v>6.3240000000000007</v>
      </c>
      <c r="F110" s="8"/>
      <c r="G110" s="8">
        <f t="shared" ref="G110:G115" si="11">F110*E110</f>
        <v>0</v>
      </c>
      <c r="H110" s="8"/>
      <c r="I110" s="8"/>
      <c r="J110" s="8"/>
      <c r="K110" s="8"/>
      <c r="L110" s="8">
        <f t="shared" ref="L110:L115" si="12">K110+I110+G110</f>
        <v>0</v>
      </c>
    </row>
    <row r="111" spans="1:12">
      <c r="A111" s="104"/>
      <c r="B111" s="105" t="s">
        <v>201</v>
      </c>
      <c r="C111" s="94" t="s">
        <v>160</v>
      </c>
      <c r="D111" s="54">
        <v>2.46</v>
      </c>
      <c r="E111" s="92">
        <f>E108*D111</f>
        <v>15.252000000000001</v>
      </c>
      <c r="F111" s="92"/>
      <c r="G111" s="8">
        <f t="shared" si="11"/>
        <v>0</v>
      </c>
      <c r="H111" s="92"/>
      <c r="I111" s="92"/>
      <c r="J111" s="92"/>
      <c r="K111" s="92"/>
      <c r="L111" s="8">
        <f t="shared" si="12"/>
        <v>0</v>
      </c>
    </row>
    <row r="112" spans="1:12">
      <c r="A112" s="104"/>
      <c r="B112" s="105" t="s">
        <v>202</v>
      </c>
      <c r="C112" s="94" t="s">
        <v>158</v>
      </c>
      <c r="D112" s="54">
        <v>0.08</v>
      </c>
      <c r="E112" s="92">
        <f>E108*D112</f>
        <v>0.49600000000000005</v>
      </c>
      <c r="F112" s="92"/>
      <c r="G112" s="8">
        <f t="shared" si="11"/>
        <v>0</v>
      </c>
      <c r="H112" s="92"/>
      <c r="I112" s="92"/>
      <c r="J112" s="92"/>
      <c r="K112" s="92"/>
      <c r="L112" s="8">
        <f t="shared" si="12"/>
        <v>0</v>
      </c>
    </row>
    <row r="113" spans="1:12">
      <c r="A113" s="104"/>
      <c r="B113" s="103" t="s">
        <v>203</v>
      </c>
      <c r="C113" s="94" t="s">
        <v>182</v>
      </c>
      <c r="D113" s="94" t="s">
        <v>204</v>
      </c>
      <c r="E113" s="92">
        <v>0.27</v>
      </c>
      <c r="F113" s="92"/>
      <c r="G113" s="92">
        <f t="shared" si="11"/>
        <v>0</v>
      </c>
      <c r="H113" s="92"/>
      <c r="I113" s="92"/>
      <c r="J113" s="92"/>
      <c r="K113" s="92"/>
      <c r="L113" s="8">
        <f t="shared" si="12"/>
        <v>0</v>
      </c>
    </row>
    <row r="114" spans="1:12">
      <c r="A114" s="104"/>
      <c r="B114" s="103" t="s">
        <v>212</v>
      </c>
      <c r="C114" s="94" t="s">
        <v>182</v>
      </c>
      <c r="D114" s="94" t="s">
        <v>204</v>
      </c>
      <c r="E114" s="92">
        <v>0.15</v>
      </c>
      <c r="F114" s="92"/>
      <c r="G114" s="92">
        <f t="shared" si="11"/>
        <v>0</v>
      </c>
      <c r="H114" s="92"/>
      <c r="I114" s="92"/>
      <c r="J114" s="92"/>
      <c r="K114" s="92"/>
      <c r="L114" s="8">
        <f t="shared" si="12"/>
        <v>0</v>
      </c>
    </row>
    <row r="115" spans="1:12">
      <c r="A115" s="104"/>
      <c r="B115" s="106" t="s">
        <v>165</v>
      </c>
      <c r="C115" s="61" t="s">
        <v>8</v>
      </c>
      <c r="D115" s="111">
        <v>0.9</v>
      </c>
      <c r="E115" s="111">
        <f>E108*D115</f>
        <v>5.58</v>
      </c>
      <c r="F115" s="8"/>
      <c r="G115" s="8">
        <f t="shared" si="11"/>
        <v>0</v>
      </c>
      <c r="H115" s="8"/>
      <c r="I115" s="8"/>
      <c r="J115" s="8"/>
      <c r="K115" s="8"/>
      <c r="L115" s="8">
        <f t="shared" si="12"/>
        <v>0</v>
      </c>
    </row>
    <row r="116" spans="1:12">
      <c r="A116" s="60">
        <v>3</v>
      </c>
      <c r="B116" s="170" t="s">
        <v>219</v>
      </c>
      <c r="C116" s="6" t="s">
        <v>160</v>
      </c>
      <c r="D116" s="7"/>
      <c r="E116" s="7">
        <v>28.8</v>
      </c>
      <c r="F116" s="8"/>
      <c r="G116" s="8"/>
      <c r="H116" s="8"/>
      <c r="I116" s="8"/>
      <c r="J116" s="8"/>
      <c r="K116" s="8"/>
      <c r="L116" s="8"/>
    </row>
    <row r="117" spans="1:12">
      <c r="A117" s="104"/>
      <c r="B117" s="103" t="s">
        <v>156</v>
      </c>
      <c r="C117" s="56" t="s">
        <v>8</v>
      </c>
      <c r="D117" s="8">
        <v>1</v>
      </c>
      <c r="E117" s="8">
        <f>E116*D117</f>
        <v>28.8</v>
      </c>
      <c r="F117" s="8"/>
      <c r="G117" s="8"/>
      <c r="H117" s="8"/>
      <c r="I117" s="8">
        <f>H117*E117</f>
        <v>0</v>
      </c>
      <c r="J117" s="8"/>
      <c r="K117" s="8"/>
      <c r="L117" s="8">
        <f>I117+G117</f>
        <v>0</v>
      </c>
    </row>
    <row r="118" spans="1:12">
      <c r="A118" s="104"/>
      <c r="B118" s="102" t="s">
        <v>220</v>
      </c>
      <c r="C118" s="56" t="s">
        <v>221</v>
      </c>
      <c r="D118" s="8">
        <v>0.4</v>
      </c>
      <c r="E118" s="8">
        <f>E116*D118</f>
        <v>11.520000000000001</v>
      </c>
      <c r="F118" s="8"/>
      <c r="G118" s="8">
        <f>F118*E118</f>
        <v>0</v>
      </c>
      <c r="H118" s="8"/>
      <c r="I118" s="8"/>
      <c r="J118" s="8"/>
      <c r="K118" s="8"/>
      <c r="L118" s="8">
        <f>G118</f>
        <v>0</v>
      </c>
    </row>
    <row r="119" spans="1:12">
      <c r="A119" s="104"/>
      <c r="B119" s="102" t="s">
        <v>222</v>
      </c>
      <c r="C119" s="56" t="s">
        <v>160</v>
      </c>
      <c r="D119" s="8">
        <v>1.1499999999999999</v>
      </c>
      <c r="E119" s="8">
        <f>E116*D119</f>
        <v>33.119999999999997</v>
      </c>
      <c r="F119" s="8"/>
      <c r="G119" s="8">
        <f>F119*E119</f>
        <v>0</v>
      </c>
      <c r="H119" s="8"/>
      <c r="I119" s="8"/>
      <c r="J119" s="8"/>
      <c r="K119" s="8"/>
      <c r="L119" s="8">
        <f>G119</f>
        <v>0</v>
      </c>
    </row>
    <row r="120" spans="1:12">
      <c r="A120" s="104"/>
      <c r="B120" s="102" t="s">
        <v>223</v>
      </c>
      <c r="C120" s="56" t="s">
        <v>224</v>
      </c>
      <c r="D120" s="8">
        <v>0.35</v>
      </c>
      <c r="E120" s="8">
        <f>E116*D120</f>
        <v>10.08</v>
      </c>
      <c r="F120" s="8"/>
      <c r="G120" s="8">
        <f>F120*E120</f>
        <v>0</v>
      </c>
      <c r="H120" s="8"/>
      <c r="I120" s="8"/>
      <c r="J120" s="8"/>
      <c r="K120" s="8"/>
      <c r="L120" s="8">
        <f>G120</f>
        <v>0</v>
      </c>
    </row>
    <row r="121" spans="1:12">
      <c r="A121" s="60">
        <v>4</v>
      </c>
      <c r="B121" s="325" t="s">
        <v>225</v>
      </c>
      <c r="C121" s="63" t="s">
        <v>155</v>
      </c>
      <c r="D121" s="59"/>
      <c r="E121" s="7">
        <v>1</v>
      </c>
      <c r="F121" s="92"/>
      <c r="G121" s="92"/>
      <c r="H121" s="92"/>
      <c r="I121" s="92"/>
      <c r="J121" s="92"/>
      <c r="K121" s="92"/>
      <c r="L121" s="92"/>
    </row>
    <row r="122" spans="1:12">
      <c r="A122" s="104"/>
      <c r="B122" s="219" t="s">
        <v>226</v>
      </c>
      <c r="C122" s="37" t="s">
        <v>8</v>
      </c>
      <c r="D122" s="92">
        <v>1</v>
      </c>
      <c r="E122" s="92">
        <f>E121*D122</f>
        <v>1</v>
      </c>
      <c r="F122" s="92"/>
      <c r="G122" s="92"/>
      <c r="H122" s="92"/>
      <c r="I122" s="92">
        <f>H122*E122</f>
        <v>0</v>
      </c>
      <c r="J122" s="92"/>
      <c r="K122" s="92"/>
      <c r="L122" s="92">
        <f>I122+G122</f>
        <v>0</v>
      </c>
    </row>
    <row r="123" spans="1:12">
      <c r="A123" s="104"/>
      <c r="B123" s="219" t="s">
        <v>227</v>
      </c>
      <c r="C123" s="37" t="s">
        <v>190</v>
      </c>
      <c r="D123" s="92" t="s">
        <v>204</v>
      </c>
      <c r="E123" s="92">
        <v>5.6000000000000001E-2</v>
      </c>
      <c r="F123" s="92"/>
      <c r="G123" s="92">
        <f>F123*E123</f>
        <v>0</v>
      </c>
      <c r="H123" s="92"/>
      <c r="I123" s="92"/>
      <c r="J123" s="92"/>
      <c r="K123" s="92"/>
      <c r="L123" s="92">
        <f>G123</f>
        <v>0</v>
      </c>
    </row>
    <row r="124" spans="1:12">
      <c r="A124" s="104"/>
      <c r="B124" s="219" t="s">
        <v>228</v>
      </c>
      <c r="C124" s="37" t="s">
        <v>190</v>
      </c>
      <c r="D124" s="92" t="s">
        <v>204</v>
      </c>
      <c r="E124" s="92">
        <v>0.113</v>
      </c>
      <c r="F124" s="94"/>
      <c r="G124" s="92">
        <f t="shared" ref="G124:G129" si="13">F124*E124</f>
        <v>0</v>
      </c>
      <c r="H124" s="92"/>
      <c r="I124" s="92"/>
      <c r="J124" s="92"/>
      <c r="K124" s="92"/>
      <c r="L124" s="92">
        <f>G124</f>
        <v>0</v>
      </c>
    </row>
    <row r="125" spans="1:12">
      <c r="A125" s="104"/>
      <c r="B125" s="326" t="s">
        <v>229</v>
      </c>
      <c r="C125" s="327" t="s">
        <v>190</v>
      </c>
      <c r="D125" s="328" t="s">
        <v>204</v>
      </c>
      <c r="E125" s="329">
        <v>0.06</v>
      </c>
      <c r="F125" s="328"/>
      <c r="G125" s="92">
        <f t="shared" si="13"/>
        <v>0</v>
      </c>
      <c r="H125" s="329"/>
      <c r="I125" s="330"/>
      <c r="J125" s="330"/>
      <c r="K125" s="330"/>
      <c r="L125" s="92">
        <f>G125</f>
        <v>0</v>
      </c>
    </row>
    <row r="126" spans="1:12">
      <c r="A126" s="104"/>
      <c r="B126" s="103" t="s">
        <v>203</v>
      </c>
      <c r="C126" s="94" t="s">
        <v>182</v>
      </c>
      <c r="D126" s="94" t="s">
        <v>204</v>
      </c>
      <c r="E126" s="92">
        <v>5.0000000000000001E-3</v>
      </c>
      <c r="F126" s="92"/>
      <c r="G126" s="92">
        <f t="shared" si="13"/>
        <v>0</v>
      </c>
      <c r="H126" s="92"/>
      <c r="I126" s="92"/>
      <c r="J126" s="92"/>
      <c r="K126" s="92"/>
      <c r="L126" s="8">
        <f>K126+I126+G126</f>
        <v>0</v>
      </c>
    </row>
    <row r="127" spans="1:12">
      <c r="A127" s="104"/>
      <c r="B127" s="326" t="s">
        <v>230</v>
      </c>
      <c r="C127" s="332" t="s">
        <v>224</v>
      </c>
      <c r="D127" s="333">
        <v>10</v>
      </c>
      <c r="E127" s="329">
        <f>E121*D127</f>
        <v>10</v>
      </c>
      <c r="F127" s="329"/>
      <c r="G127" s="92">
        <f t="shared" si="13"/>
        <v>0</v>
      </c>
      <c r="H127" s="329"/>
      <c r="I127" s="329"/>
      <c r="J127" s="329"/>
      <c r="K127" s="329"/>
      <c r="L127" s="331">
        <f>K127+I127+G127</f>
        <v>0</v>
      </c>
    </row>
    <row r="128" spans="1:12">
      <c r="A128" s="104"/>
      <c r="B128" s="326" t="s">
        <v>231</v>
      </c>
      <c r="C128" s="332" t="s">
        <v>221</v>
      </c>
      <c r="D128" s="333">
        <v>2.5</v>
      </c>
      <c r="E128" s="329">
        <f>E121*D128</f>
        <v>2.5</v>
      </c>
      <c r="F128" s="329"/>
      <c r="G128" s="92">
        <f t="shared" si="13"/>
        <v>0</v>
      </c>
      <c r="H128" s="329"/>
      <c r="I128" s="329"/>
      <c r="J128" s="329"/>
      <c r="K128" s="329"/>
      <c r="L128" s="331">
        <f>K128+I128+G128</f>
        <v>0</v>
      </c>
    </row>
    <row r="129" spans="1:12">
      <c r="A129" s="104"/>
      <c r="B129" s="326" t="s">
        <v>165</v>
      </c>
      <c r="C129" s="332" t="s">
        <v>8</v>
      </c>
      <c r="D129" s="333">
        <v>7.5</v>
      </c>
      <c r="E129" s="329">
        <f>E121*D129</f>
        <v>7.5</v>
      </c>
      <c r="F129" s="329"/>
      <c r="G129" s="330">
        <f t="shared" si="13"/>
        <v>0</v>
      </c>
      <c r="H129" s="329"/>
      <c r="I129" s="329"/>
      <c r="J129" s="329"/>
      <c r="K129" s="329"/>
      <c r="L129" s="331">
        <f>K129+I129+G129</f>
        <v>0</v>
      </c>
    </row>
    <row r="130" spans="1:12">
      <c r="A130" s="75"/>
      <c r="B130" s="486" t="s">
        <v>232</v>
      </c>
      <c r="C130" s="487"/>
      <c r="D130" s="487"/>
      <c r="E130" s="487"/>
      <c r="F130" s="99"/>
      <c r="G130" s="99"/>
      <c r="H130" s="100"/>
      <c r="I130" s="99"/>
      <c r="J130" s="99"/>
      <c r="K130" s="99"/>
      <c r="L130" s="101"/>
    </row>
    <row r="131" spans="1:12" ht="25.5">
      <c r="A131" s="60">
        <v>1</v>
      </c>
      <c r="B131" s="107" t="s">
        <v>233</v>
      </c>
      <c r="C131" s="6" t="s">
        <v>158</v>
      </c>
      <c r="D131" s="56"/>
      <c r="E131" s="7">
        <v>25.4</v>
      </c>
      <c r="F131" s="8"/>
      <c r="G131" s="8"/>
      <c r="H131" s="8"/>
      <c r="I131" s="8"/>
      <c r="J131" s="8"/>
      <c r="K131" s="8"/>
      <c r="L131" s="7"/>
    </row>
    <row r="132" spans="1:12">
      <c r="A132" s="104"/>
      <c r="B132" s="103" t="s">
        <v>156</v>
      </c>
      <c r="C132" s="56" t="s">
        <v>8</v>
      </c>
      <c r="D132" s="8">
        <v>1</v>
      </c>
      <c r="E132" s="8">
        <f>E131*D132</f>
        <v>25.4</v>
      </c>
      <c r="F132" s="8"/>
      <c r="G132" s="8"/>
      <c r="H132" s="8"/>
      <c r="I132" s="8">
        <f>H132*E132</f>
        <v>0</v>
      </c>
      <c r="J132" s="8"/>
      <c r="K132" s="8"/>
      <c r="L132" s="8">
        <f>I132+G132</f>
        <v>0</v>
      </c>
    </row>
    <row r="133" spans="1:12">
      <c r="A133" s="104"/>
      <c r="B133" s="102" t="s">
        <v>199</v>
      </c>
      <c r="C133" s="56" t="s">
        <v>8</v>
      </c>
      <c r="D133" s="8">
        <v>1</v>
      </c>
      <c r="E133" s="8">
        <f>E131*D133</f>
        <v>25.4</v>
      </c>
      <c r="F133" s="8"/>
      <c r="G133" s="8"/>
      <c r="H133" s="8"/>
      <c r="I133" s="8"/>
      <c r="J133" s="8"/>
      <c r="K133" s="8">
        <f>J133*E133</f>
        <v>0</v>
      </c>
      <c r="L133" s="8">
        <f t="shared" ref="L133:L139" si="14">K133+I133+G133</f>
        <v>0</v>
      </c>
    </row>
    <row r="134" spans="1:12">
      <c r="A134" s="104"/>
      <c r="B134" s="102" t="s">
        <v>200</v>
      </c>
      <c r="C134" s="56" t="s">
        <v>158</v>
      </c>
      <c r="D134" s="8">
        <v>1.02</v>
      </c>
      <c r="E134" s="8">
        <f>E131*D134</f>
        <v>25.907999999999998</v>
      </c>
      <c r="F134" s="8"/>
      <c r="G134" s="8">
        <f t="shared" ref="G134:G139" si="15">F134*E134</f>
        <v>0</v>
      </c>
      <c r="H134" s="8"/>
      <c r="I134" s="8"/>
      <c r="J134" s="8"/>
      <c r="K134" s="8"/>
      <c r="L134" s="8">
        <f t="shared" si="14"/>
        <v>0</v>
      </c>
    </row>
    <row r="135" spans="1:12">
      <c r="A135" s="104"/>
      <c r="B135" s="102" t="s">
        <v>201</v>
      </c>
      <c r="C135" s="94" t="s">
        <v>160</v>
      </c>
      <c r="D135" s="54">
        <v>0.7</v>
      </c>
      <c r="E135" s="92">
        <f>E131*D135</f>
        <v>17.779999999999998</v>
      </c>
      <c r="F135" s="92"/>
      <c r="G135" s="8">
        <f t="shared" si="15"/>
        <v>0</v>
      </c>
      <c r="H135" s="92"/>
      <c r="I135" s="92"/>
      <c r="J135" s="92"/>
      <c r="K135" s="92"/>
      <c r="L135" s="8">
        <f t="shared" si="14"/>
        <v>0</v>
      </c>
    </row>
    <row r="136" spans="1:12">
      <c r="A136" s="104"/>
      <c r="B136" s="102" t="s">
        <v>202</v>
      </c>
      <c r="C136" s="94" t="s">
        <v>158</v>
      </c>
      <c r="D136" s="54">
        <v>0.02</v>
      </c>
      <c r="E136" s="92">
        <f>E131*D136</f>
        <v>0.50800000000000001</v>
      </c>
      <c r="F136" s="92"/>
      <c r="G136" s="8">
        <f t="shared" si="15"/>
        <v>0</v>
      </c>
      <c r="H136" s="92"/>
      <c r="I136" s="92"/>
      <c r="J136" s="92"/>
      <c r="K136" s="92"/>
      <c r="L136" s="8">
        <f t="shared" si="14"/>
        <v>0</v>
      </c>
    </row>
    <row r="137" spans="1:12">
      <c r="A137" s="104"/>
      <c r="B137" s="103" t="s">
        <v>203</v>
      </c>
      <c r="C137" s="94" t="s">
        <v>182</v>
      </c>
      <c r="D137" s="94"/>
      <c r="E137" s="92">
        <v>1.21</v>
      </c>
      <c r="F137" s="92"/>
      <c r="G137" s="8">
        <f t="shared" si="15"/>
        <v>0</v>
      </c>
      <c r="H137" s="92"/>
      <c r="I137" s="92"/>
      <c r="J137" s="92"/>
      <c r="K137" s="92"/>
      <c r="L137" s="8">
        <f t="shared" si="14"/>
        <v>0</v>
      </c>
    </row>
    <row r="138" spans="1:12">
      <c r="A138" s="104"/>
      <c r="B138" s="103" t="s">
        <v>205</v>
      </c>
      <c r="C138" s="94" t="s">
        <v>182</v>
      </c>
      <c r="D138" s="94" t="s">
        <v>204</v>
      </c>
      <c r="E138" s="92">
        <v>0.5</v>
      </c>
      <c r="F138" s="92"/>
      <c r="G138" s="8">
        <f t="shared" si="15"/>
        <v>0</v>
      </c>
      <c r="H138" s="92"/>
      <c r="I138" s="92"/>
      <c r="J138" s="92"/>
      <c r="K138" s="92"/>
      <c r="L138" s="8">
        <f t="shared" si="14"/>
        <v>0</v>
      </c>
    </row>
    <row r="139" spans="1:12">
      <c r="A139" s="221"/>
      <c r="B139" s="102" t="s">
        <v>165</v>
      </c>
      <c r="C139" s="56" t="s">
        <v>8</v>
      </c>
      <c r="D139" s="8">
        <v>0.9</v>
      </c>
      <c r="E139" s="8">
        <f>E131*D139</f>
        <v>22.86</v>
      </c>
      <c r="F139" s="8"/>
      <c r="G139" s="8">
        <f t="shared" si="15"/>
        <v>0</v>
      </c>
      <c r="H139" s="8"/>
      <c r="I139" s="8"/>
      <c r="J139" s="8"/>
      <c r="K139" s="8"/>
      <c r="L139" s="8">
        <f t="shared" si="14"/>
        <v>0</v>
      </c>
    </row>
    <row r="140" spans="1:12" ht="25.5">
      <c r="A140" s="60">
        <v>2</v>
      </c>
      <c r="B140" s="107" t="s">
        <v>208</v>
      </c>
      <c r="C140" s="6" t="s">
        <v>158</v>
      </c>
      <c r="D140" s="56"/>
      <c r="E140" s="7">
        <v>18.899999999999999</v>
      </c>
      <c r="F140" s="8"/>
      <c r="G140" s="8"/>
      <c r="H140" s="8"/>
      <c r="I140" s="8"/>
      <c r="J140" s="8"/>
      <c r="K140" s="8"/>
      <c r="L140" s="7"/>
    </row>
    <row r="141" spans="1:12">
      <c r="A141" s="104"/>
      <c r="B141" s="103" t="s">
        <v>156</v>
      </c>
      <c r="C141" s="56" t="s">
        <v>8</v>
      </c>
      <c r="D141" s="8">
        <v>1</v>
      </c>
      <c r="E141" s="8">
        <f>E140*D141</f>
        <v>18.899999999999999</v>
      </c>
      <c r="F141" s="8"/>
      <c r="G141" s="8"/>
      <c r="H141" s="8"/>
      <c r="I141" s="8">
        <f>H141*E141</f>
        <v>0</v>
      </c>
      <c r="J141" s="8"/>
      <c r="K141" s="8"/>
      <c r="L141" s="8">
        <f>I141+G141</f>
        <v>0</v>
      </c>
    </row>
    <row r="142" spans="1:12">
      <c r="A142" s="104"/>
      <c r="B142" s="102" t="s">
        <v>199</v>
      </c>
      <c r="C142" s="56" t="s">
        <v>8</v>
      </c>
      <c r="D142" s="8">
        <v>1</v>
      </c>
      <c r="E142" s="8">
        <f>E140*D142</f>
        <v>18.899999999999999</v>
      </c>
      <c r="F142" s="8"/>
      <c r="G142" s="8"/>
      <c r="H142" s="8"/>
      <c r="I142" s="8"/>
      <c r="J142" s="8"/>
      <c r="K142" s="8">
        <f>J142*E142</f>
        <v>0</v>
      </c>
      <c r="L142" s="8">
        <f>K142+I142+G142</f>
        <v>0</v>
      </c>
    </row>
    <row r="143" spans="1:12">
      <c r="A143" s="104"/>
      <c r="B143" s="105" t="s">
        <v>209</v>
      </c>
      <c r="C143" s="56" t="s">
        <v>158</v>
      </c>
      <c r="D143" s="8">
        <v>1.02</v>
      </c>
      <c r="E143" s="8">
        <f>E140*D143</f>
        <v>19.277999999999999</v>
      </c>
      <c r="F143" s="8"/>
      <c r="G143" s="8">
        <f t="shared" ref="G143:G148" si="16">F143*E143</f>
        <v>0</v>
      </c>
      <c r="H143" s="8"/>
      <c r="I143" s="8"/>
      <c r="J143" s="8"/>
      <c r="K143" s="8"/>
      <c r="L143" s="8">
        <f t="shared" ref="L143:L148" si="17">K143+I143+G143</f>
        <v>0</v>
      </c>
    </row>
    <row r="144" spans="1:12">
      <c r="A144" s="104"/>
      <c r="B144" s="105" t="s">
        <v>201</v>
      </c>
      <c r="C144" s="94" t="s">
        <v>160</v>
      </c>
      <c r="D144" s="54">
        <v>2.46</v>
      </c>
      <c r="E144" s="92">
        <f>E140*D144</f>
        <v>46.493999999999993</v>
      </c>
      <c r="F144" s="92"/>
      <c r="G144" s="8">
        <f t="shared" si="16"/>
        <v>0</v>
      </c>
      <c r="H144" s="92"/>
      <c r="I144" s="92"/>
      <c r="J144" s="92"/>
      <c r="K144" s="92"/>
      <c r="L144" s="8">
        <f t="shared" si="17"/>
        <v>0</v>
      </c>
    </row>
    <row r="145" spans="1:12">
      <c r="A145" s="104"/>
      <c r="B145" s="105" t="s">
        <v>202</v>
      </c>
      <c r="C145" s="94" t="s">
        <v>158</v>
      </c>
      <c r="D145" s="54">
        <v>0.08</v>
      </c>
      <c r="E145" s="92">
        <f>E140*D145</f>
        <v>1.512</v>
      </c>
      <c r="F145" s="92"/>
      <c r="G145" s="8">
        <f t="shared" si="16"/>
        <v>0</v>
      </c>
      <c r="H145" s="92"/>
      <c r="I145" s="92"/>
      <c r="J145" s="92"/>
      <c r="K145" s="92"/>
      <c r="L145" s="8">
        <f t="shared" si="17"/>
        <v>0</v>
      </c>
    </row>
    <row r="146" spans="1:12">
      <c r="A146" s="104"/>
      <c r="B146" s="103" t="s">
        <v>203</v>
      </c>
      <c r="C146" s="94" t="s">
        <v>182</v>
      </c>
      <c r="D146" s="94" t="s">
        <v>204</v>
      </c>
      <c r="E146" s="92">
        <v>1.9</v>
      </c>
      <c r="F146" s="92"/>
      <c r="G146" s="92">
        <f t="shared" si="16"/>
        <v>0</v>
      </c>
      <c r="H146" s="92"/>
      <c r="I146" s="92"/>
      <c r="J146" s="92"/>
      <c r="K146" s="92"/>
      <c r="L146" s="8">
        <f t="shared" si="17"/>
        <v>0</v>
      </c>
    </row>
    <row r="147" spans="1:12">
      <c r="A147" s="104"/>
      <c r="B147" s="103" t="s">
        <v>205</v>
      </c>
      <c r="C147" s="94" t="s">
        <v>182</v>
      </c>
      <c r="D147" s="94" t="s">
        <v>204</v>
      </c>
      <c r="E147" s="92">
        <v>0.57999999999999996</v>
      </c>
      <c r="F147" s="92"/>
      <c r="G147" s="92">
        <f t="shared" si="16"/>
        <v>0</v>
      </c>
      <c r="H147" s="92"/>
      <c r="I147" s="92"/>
      <c r="J147" s="92"/>
      <c r="K147" s="92"/>
      <c r="L147" s="8">
        <f t="shared" si="17"/>
        <v>0</v>
      </c>
    </row>
    <row r="148" spans="1:12">
      <c r="A148" s="221"/>
      <c r="B148" s="102" t="s">
        <v>165</v>
      </c>
      <c r="C148" s="56" t="s">
        <v>8</v>
      </c>
      <c r="D148" s="8">
        <v>0.9</v>
      </c>
      <c r="E148" s="8">
        <f>E140*D148</f>
        <v>17.009999999999998</v>
      </c>
      <c r="F148" s="8"/>
      <c r="G148" s="8">
        <f t="shared" si="16"/>
        <v>0</v>
      </c>
      <c r="H148" s="8"/>
      <c r="I148" s="8"/>
      <c r="J148" s="8"/>
      <c r="K148" s="8"/>
      <c r="L148" s="8">
        <f t="shared" si="17"/>
        <v>0</v>
      </c>
    </row>
    <row r="149" spans="1:12" ht="25.5">
      <c r="A149" s="104">
        <v>3</v>
      </c>
      <c r="B149" s="170" t="s">
        <v>234</v>
      </c>
      <c r="C149" s="6" t="s">
        <v>158</v>
      </c>
      <c r="D149" s="7"/>
      <c r="E149" s="7">
        <v>23</v>
      </c>
      <c r="F149" s="8"/>
      <c r="G149" s="8"/>
      <c r="H149" s="8"/>
      <c r="I149" s="8"/>
      <c r="J149" s="8"/>
      <c r="K149" s="8"/>
      <c r="L149" s="8"/>
    </row>
    <row r="150" spans="1:12">
      <c r="A150" s="104"/>
      <c r="B150" s="103" t="s">
        <v>156</v>
      </c>
      <c r="C150" s="56" t="s">
        <v>8</v>
      </c>
      <c r="D150" s="8">
        <v>1</v>
      </c>
      <c r="E150" s="8">
        <f>E149*D150</f>
        <v>23</v>
      </c>
      <c r="F150" s="8"/>
      <c r="G150" s="8"/>
      <c r="H150" s="8"/>
      <c r="I150" s="8">
        <f>H150*E150</f>
        <v>0</v>
      </c>
      <c r="J150" s="8"/>
      <c r="K150" s="8"/>
      <c r="L150" s="8">
        <f>I150+G150</f>
        <v>0</v>
      </c>
    </row>
    <row r="151" spans="1:12">
      <c r="A151" s="104"/>
      <c r="B151" s="102" t="s">
        <v>199</v>
      </c>
      <c r="C151" s="56" t="s">
        <v>8</v>
      </c>
      <c r="D151" s="8">
        <v>1</v>
      </c>
      <c r="E151" s="8">
        <f>E152*D151</f>
        <v>23.46</v>
      </c>
      <c r="F151" s="8"/>
      <c r="G151" s="8"/>
      <c r="H151" s="8"/>
      <c r="I151" s="8"/>
      <c r="J151" s="8"/>
      <c r="K151" s="8">
        <f>J151*E151</f>
        <v>0</v>
      </c>
      <c r="L151" s="8">
        <f>K151+I151+G151</f>
        <v>0</v>
      </c>
    </row>
    <row r="152" spans="1:12">
      <c r="A152" s="104"/>
      <c r="B152" s="102" t="s">
        <v>200</v>
      </c>
      <c r="C152" s="56" t="s">
        <v>158</v>
      </c>
      <c r="D152" s="8">
        <v>1.02</v>
      </c>
      <c r="E152" s="8">
        <f>E149*D152</f>
        <v>23.46</v>
      </c>
      <c r="F152" s="8"/>
      <c r="G152" s="8">
        <f>F152*E152</f>
        <v>0</v>
      </c>
      <c r="H152" s="8"/>
      <c r="I152" s="8"/>
      <c r="J152" s="8"/>
      <c r="K152" s="8"/>
      <c r="L152" s="8">
        <f>K152+I152+G152</f>
        <v>0</v>
      </c>
    </row>
    <row r="153" spans="1:12">
      <c r="A153" s="104"/>
      <c r="B153" s="103" t="s">
        <v>205</v>
      </c>
      <c r="C153" s="94" t="s">
        <v>182</v>
      </c>
      <c r="D153" s="94" t="s">
        <v>204</v>
      </c>
      <c r="E153" s="92">
        <v>1.03</v>
      </c>
      <c r="F153" s="92"/>
      <c r="G153" s="92">
        <f>F153*E153</f>
        <v>0</v>
      </c>
      <c r="H153" s="92"/>
      <c r="I153" s="92"/>
      <c r="J153" s="92"/>
      <c r="K153" s="92"/>
      <c r="L153" s="92">
        <f>K153+I153+G153</f>
        <v>0</v>
      </c>
    </row>
    <row r="154" spans="1:12">
      <c r="A154" s="104"/>
      <c r="B154" s="102" t="s">
        <v>165</v>
      </c>
      <c r="C154" s="56" t="s">
        <v>8</v>
      </c>
      <c r="D154" s="8">
        <v>0.15</v>
      </c>
      <c r="E154" s="8">
        <f>E149*D154</f>
        <v>3.4499999999999997</v>
      </c>
      <c r="F154" s="8"/>
      <c r="G154" s="8">
        <f>F154*E154</f>
        <v>0</v>
      </c>
      <c r="H154" s="8"/>
      <c r="I154" s="8"/>
      <c r="J154" s="8"/>
      <c r="K154" s="8"/>
      <c r="L154" s="8">
        <f>K154+I154+G154</f>
        <v>0</v>
      </c>
    </row>
    <row r="155" spans="1:12" ht="25.5">
      <c r="A155" s="61">
        <v>4</v>
      </c>
      <c r="B155" s="170" t="s">
        <v>235</v>
      </c>
      <c r="C155" s="6" t="s">
        <v>160</v>
      </c>
      <c r="D155" s="7"/>
      <c r="E155" s="7">
        <v>150</v>
      </c>
      <c r="F155" s="8"/>
      <c r="G155" s="8"/>
      <c r="H155" s="8"/>
      <c r="I155" s="8"/>
      <c r="J155" s="8"/>
      <c r="K155" s="8"/>
      <c r="L155" s="8"/>
    </row>
    <row r="156" spans="1:12">
      <c r="A156" s="104"/>
      <c r="B156" s="103" t="s">
        <v>156</v>
      </c>
      <c r="C156" s="56" t="s">
        <v>8</v>
      </c>
      <c r="D156" s="8">
        <v>1</v>
      </c>
      <c r="E156" s="8">
        <f>E155*D156</f>
        <v>150</v>
      </c>
      <c r="F156" s="8"/>
      <c r="G156" s="8"/>
      <c r="H156" s="8"/>
      <c r="I156" s="8">
        <f>H156*E156</f>
        <v>0</v>
      </c>
      <c r="J156" s="8"/>
      <c r="K156" s="8"/>
      <c r="L156" s="8">
        <f>I156+G156</f>
        <v>0</v>
      </c>
    </row>
    <row r="157" spans="1:12">
      <c r="A157" s="104"/>
      <c r="B157" s="102" t="s">
        <v>236</v>
      </c>
      <c r="C157" s="56" t="s">
        <v>224</v>
      </c>
      <c r="D157" s="8">
        <v>2</v>
      </c>
      <c r="E157" s="8">
        <f>E158*D157</f>
        <v>312</v>
      </c>
      <c r="F157" s="8"/>
      <c r="G157" s="8">
        <f>F157*E157</f>
        <v>0</v>
      </c>
      <c r="H157" s="8"/>
      <c r="I157" s="8"/>
      <c r="J157" s="8"/>
      <c r="K157" s="8"/>
      <c r="L157" s="8">
        <f>K157+I157+G157</f>
        <v>0</v>
      </c>
    </row>
    <row r="158" spans="1:12">
      <c r="A158" s="104"/>
      <c r="B158" s="102" t="s">
        <v>237</v>
      </c>
      <c r="C158" s="56" t="s">
        <v>162</v>
      </c>
      <c r="D158" s="8"/>
      <c r="E158" s="8">
        <v>156</v>
      </c>
      <c r="F158" s="8"/>
      <c r="G158" s="8">
        <f>F158*E158</f>
        <v>0</v>
      </c>
      <c r="H158" s="8"/>
      <c r="I158" s="8"/>
      <c r="J158" s="8"/>
      <c r="K158" s="8"/>
      <c r="L158" s="8">
        <f>K158+I158+G158</f>
        <v>0</v>
      </c>
    </row>
    <row r="159" spans="1:12" ht="25.5">
      <c r="A159" s="60">
        <v>5</v>
      </c>
      <c r="B159" s="170" t="s">
        <v>210</v>
      </c>
      <c r="C159" s="6" t="s">
        <v>158</v>
      </c>
      <c r="D159" s="56"/>
      <c r="E159" s="7">
        <v>9.2100000000000009</v>
      </c>
      <c r="F159" s="8"/>
      <c r="G159" s="8"/>
      <c r="H159" s="8"/>
      <c r="I159" s="8"/>
      <c r="J159" s="8"/>
      <c r="K159" s="8"/>
      <c r="L159" s="7"/>
    </row>
    <row r="160" spans="1:12">
      <c r="A160" s="104"/>
      <c r="B160" s="103" t="s">
        <v>211</v>
      </c>
      <c r="C160" s="56" t="s">
        <v>8</v>
      </c>
      <c r="D160" s="8">
        <v>1</v>
      </c>
      <c r="E160" s="8">
        <f>E159*D160</f>
        <v>9.2100000000000009</v>
      </c>
      <c r="F160" s="8"/>
      <c r="G160" s="8"/>
      <c r="H160" s="8"/>
      <c r="I160" s="8">
        <f>H160*E160</f>
        <v>0</v>
      </c>
      <c r="J160" s="8"/>
      <c r="K160" s="8"/>
      <c r="L160" s="8">
        <f>I160+G160</f>
        <v>0</v>
      </c>
    </row>
    <row r="161" spans="1:12">
      <c r="A161" s="104"/>
      <c r="B161" s="102" t="s">
        <v>199</v>
      </c>
      <c r="C161" s="56" t="s">
        <v>8</v>
      </c>
      <c r="D161" s="8">
        <v>1</v>
      </c>
      <c r="E161" s="8">
        <f>E159*D161</f>
        <v>9.2100000000000009</v>
      </c>
      <c r="F161" s="8"/>
      <c r="G161" s="8"/>
      <c r="H161" s="8"/>
      <c r="I161" s="8"/>
      <c r="J161" s="8"/>
      <c r="K161" s="8">
        <f>J161*E161</f>
        <v>0</v>
      </c>
      <c r="L161" s="8">
        <f>K161+I161+G161</f>
        <v>0</v>
      </c>
    </row>
    <row r="162" spans="1:12">
      <c r="A162" s="104"/>
      <c r="B162" s="105" t="s">
        <v>209</v>
      </c>
      <c r="C162" s="56" t="s">
        <v>158</v>
      </c>
      <c r="D162" s="8">
        <v>1.02</v>
      </c>
      <c r="E162" s="8">
        <f>E159*D162</f>
        <v>9.3942000000000014</v>
      </c>
      <c r="F162" s="8"/>
      <c r="G162" s="8">
        <f>F152*E162</f>
        <v>0</v>
      </c>
      <c r="H162" s="8"/>
      <c r="I162" s="8"/>
      <c r="J162" s="8"/>
      <c r="K162" s="8"/>
      <c r="L162" s="8">
        <f t="shared" ref="L162:L167" si="18">K162+I162+G162</f>
        <v>0</v>
      </c>
    </row>
    <row r="163" spans="1:12">
      <c r="A163" s="104"/>
      <c r="B163" s="105" t="s">
        <v>201</v>
      </c>
      <c r="C163" s="94" t="s">
        <v>160</v>
      </c>
      <c r="D163" s="54">
        <v>2.46</v>
      </c>
      <c r="E163" s="92">
        <f>E159*D163</f>
        <v>22.656600000000001</v>
      </c>
      <c r="F163" s="92"/>
      <c r="G163" s="8">
        <f>F163*E163</f>
        <v>0</v>
      </c>
      <c r="H163" s="92"/>
      <c r="I163" s="92"/>
      <c r="J163" s="92"/>
      <c r="K163" s="92"/>
      <c r="L163" s="8">
        <f t="shared" si="18"/>
        <v>0</v>
      </c>
    </row>
    <row r="164" spans="1:12">
      <c r="A164" s="104"/>
      <c r="B164" s="105" t="s">
        <v>202</v>
      </c>
      <c r="C164" s="94" t="s">
        <v>158</v>
      </c>
      <c r="D164" s="54">
        <v>0.08</v>
      </c>
      <c r="E164" s="92">
        <f>E159*D164</f>
        <v>0.73680000000000012</v>
      </c>
      <c r="F164" s="92"/>
      <c r="G164" s="8">
        <f>F164*E164</f>
        <v>0</v>
      </c>
      <c r="H164" s="92"/>
      <c r="I164" s="92"/>
      <c r="J164" s="92"/>
      <c r="K164" s="92"/>
      <c r="L164" s="8">
        <f t="shared" si="18"/>
        <v>0</v>
      </c>
    </row>
    <row r="165" spans="1:12">
      <c r="A165" s="104"/>
      <c r="B165" s="103" t="s">
        <v>203</v>
      </c>
      <c r="C165" s="94" t="s">
        <v>182</v>
      </c>
      <c r="D165" s="94" t="s">
        <v>204</v>
      </c>
      <c r="E165" s="92">
        <v>2.84</v>
      </c>
      <c r="F165" s="92"/>
      <c r="G165" s="8">
        <f>F165*E165</f>
        <v>0</v>
      </c>
      <c r="H165" s="92"/>
      <c r="I165" s="92"/>
      <c r="J165" s="92"/>
      <c r="K165" s="92"/>
      <c r="L165" s="8">
        <f t="shared" si="18"/>
        <v>0</v>
      </c>
    </row>
    <row r="166" spans="1:12">
      <c r="A166" s="104"/>
      <c r="B166" s="103" t="s">
        <v>205</v>
      </c>
      <c r="C166" s="94" t="s">
        <v>182</v>
      </c>
      <c r="D166" s="94" t="s">
        <v>204</v>
      </c>
      <c r="E166" s="92">
        <v>0.8</v>
      </c>
      <c r="F166" s="92"/>
      <c r="G166" s="8">
        <f>F166*E166</f>
        <v>0</v>
      </c>
      <c r="H166" s="92"/>
      <c r="I166" s="92"/>
      <c r="J166" s="92"/>
      <c r="K166" s="92"/>
      <c r="L166" s="8">
        <f t="shared" si="18"/>
        <v>0</v>
      </c>
    </row>
    <row r="167" spans="1:12">
      <c r="A167" s="221"/>
      <c r="B167" s="102" t="s">
        <v>165</v>
      </c>
      <c r="C167" s="56" t="s">
        <v>8</v>
      </c>
      <c r="D167" s="8">
        <v>0.9</v>
      </c>
      <c r="E167" s="8">
        <f>E159*D167</f>
        <v>8.2890000000000015</v>
      </c>
      <c r="F167" s="8"/>
      <c r="G167" s="8">
        <f>F167*E167</f>
        <v>0</v>
      </c>
      <c r="H167" s="8"/>
      <c r="I167" s="8"/>
      <c r="J167" s="8"/>
      <c r="K167" s="8"/>
      <c r="L167" s="8">
        <f t="shared" si="18"/>
        <v>0</v>
      </c>
    </row>
    <row r="168" spans="1:12" ht="25.5">
      <c r="A168" s="60">
        <v>6</v>
      </c>
      <c r="B168" s="107" t="s">
        <v>238</v>
      </c>
      <c r="C168" s="6" t="s">
        <v>158</v>
      </c>
      <c r="D168" s="56"/>
      <c r="E168" s="7">
        <v>38.700000000000003</v>
      </c>
      <c r="F168" s="8"/>
      <c r="G168" s="8"/>
      <c r="H168" s="8"/>
      <c r="I168" s="8"/>
      <c r="J168" s="8"/>
      <c r="K168" s="8"/>
      <c r="L168" s="7"/>
    </row>
    <row r="169" spans="1:12">
      <c r="A169" s="104"/>
      <c r="B169" s="103" t="s">
        <v>156</v>
      </c>
      <c r="C169" s="56" t="s">
        <v>8</v>
      </c>
      <c r="D169" s="8">
        <v>1</v>
      </c>
      <c r="E169" s="8">
        <f>E168*D169</f>
        <v>38.700000000000003</v>
      </c>
      <c r="F169" s="8"/>
      <c r="G169" s="8"/>
      <c r="H169" s="8"/>
      <c r="I169" s="8">
        <f>H169*E169</f>
        <v>0</v>
      </c>
      <c r="J169" s="8"/>
      <c r="K169" s="8"/>
      <c r="L169" s="8">
        <f>I169+G169</f>
        <v>0</v>
      </c>
    </row>
    <row r="170" spans="1:12">
      <c r="A170" s="104"/>
      <c r="B170" s="102" t="s">
        <v>199</v>
      </c>
      <c r="C170" s="56" t="s">
        <v>8</v>
      </c>
      <c r="D170" s="8">
        <v>1</v>
      </c>
      <c r="E170" s="8">
        <f>E168*D170</f>
        <v>38.700000000000003</v>
      </c>
      <c r="F170" s="8"/>
      <c r="G170" s="8"/>
      <c r="H170" s="8"/>
      <c r="I170" s="8"/>
      <c r="J170" s="8"/>
      <c r="K170" s="8">
        <f>J170*E170</f>
        <v>0</v>
      </c>
      <c r="L170" s="8">
        <f>K170+I170+G170</f>
        <v>0</v>
      </c>
    </row>
    <row r="171" spans="1:12">
      <c r="A171" s="104"/>
      <c r="B171" s="102" t="s">
        <v>209</v>
      </c>
      <c r="C171" s="56" t="s">
        <v>158</v>
      </c>
      <c r="D171" s="8">
        <v>1.02</v>
      </c>
      <c r="E171" s="8">
        <f>E168*D171</f>
        <v>39.474000000000004</v>
      </c>
      <c r="F171" s="8"/>
      <c r="G171" s="8">
        <f t="shared" ref="G171:G176" si="19">F171*E171</f>
        <v>0</v>
      </c>
      <c r="H171" s="8"/>
      <c r="I171" s="8"/>
      <c r="J171" s="8"/>
      <c r="K171" s="8"/>
      <c r="L171" s="8">
        <f t="shared" ref="L171:L176" si="20">K171+I171+G171</f>
        <v>0</v>
      </c>
    </row>
    <row r="172" spans="1:12">
      <c r="A172" s="104"/>
      <c r="B172" s="102" t="s">
        <v>201</v>
      </c>
      <c r="C172" s="94" t="s">
        <v>160</v>
      </c>
      <c r="D172" s="54">
        <v>2.64</v>
      </c>
      <c r="E172" s="92">
        <f>E168*D172</f>
        <v>102.16800000000001</v>
      </c>
      <c r="F172" s="92"/>
      <c r="G172" s="8">
        <f t="shared" si="19"/>
        <v>0</v>
      </c>
      <c r="H172" s="92"/>
      <c r="I172" s="92"/>
      <c r="J172" s="92"/>
      <c r="K172" s="92"/>
      <c r="L172" s="92">
        <f t="shared" si="20"/>
        <v>0</v>
      </c>
    </row>
    <row r="173" spans="1:12">
      <c r="A173" s="104"/>
      <c r="B173" s="102" t="s">
        <v>202</v>
      </c>
      <c r="C173" s="94" t="s">
        <v>158</v>
      </c>
      <c r="D173" s="54">
        <v>0.08</v>
      </c>
      <c r="E173" s="92">
        <f>E168*D173</f>
        <v>3.0960000000000001</v>
      </c>
      <c r="F173" s="92"/>
      <c r="G173" s="8">
        <f t="shared" si="19"/>
        <v>0</v>
      </c>
      <c r="H173" s="92"/>
      <c r="I173" s="92"/>
      <c r="J173" s="92"/>
      <c r="K173" s="92"/>
      <c r="L173" s="92">
        <f t="shared" si="20"/>
        <v>0</v>
      </c>
    </row>
    <row r="174" spans="1:12">
      <c r="A174" s="104"/>
      <c r="B174" s="103" t="s">
        <v>203</v>
      </c>
      <c r="C174" s="94" t="s">
        <v>182</v>
      </c>
      <c r="D174" s="94" t="s">
        <v>204</v>
      </c>
      <c r="E174" s="92">
        <v>1.38</v>
      </c>
      <c r="F174" s="92"/>
      <c r="G174" s="92">
        <f t="shared" si="19"/>
        <v>0</v>
      </c>
      <c r="H174" s="92"/>
      <c r="I174" s="92"/>
      <c r="J174" s="92"/>
      <c r="K174" s="92"/>
      <c r="L174" s="92">
        <f t="shared" si="20"/>
        <v>0</v>
      </c>
    </row>
    <row r="175" spans="1:12">
      <c r="A175" s="104"/>
      <c r="B175" s="103" t="s">
        <v>205</v>
      </c>
      <c r="C175" s="94" t="s">
        <v>182</v>
      </c>
      <c r="D175" s="94" t="s">
        <v>204</v>
      </c>
      <c r="E175" s="92">
        <v>1.21</v>
      </c>
      <c r="F175" s="92"/>
      <c r="G175" s="92">
        <f t="shared" si="19"/>
        <v>0</v>
      </c>
      <c r="H175" s="92"/>
      <c r="I175" s="92"/>
      <c r="J175" s="92"/>
      <c r="K175" s="92"/>
      <c r="L175" s="92">
        <f t="shared" si="20"/>
        <v>0</v>
      </c>
    </row>
    <row r="176" spans="1:12">
      <c r="A176" s="221"/>
      <c r="B176" s="102" t="s">
        <v>165</v>
      </c>
      <c r="C176" s="56" t="s">
        <v>8</v>
      </c>
      <c r="D176" s="8">
        <v>0.9</v>
      </c>
      <c r="E176" s="8">
        <f>E168*D176</f>
        <v>34.830000000000005</v>
      </c>
      <c r="F176" s="8"/>
      <c r="G176" s="8">
        <f t="shared" si="19"/>
        <v>0</v>
      </c>
      <c r="H176" s="8"/>
      <c r="I176" s="8"/>
      <c r="J176" s="8"/>
      <c r="K176" s="8"/>
      <c r="L176" s="8">
        <f t="shared" si="20"/>
        <v>0</v>
      </c>
    </row>
    <row r="177" spans="1:12" ht="25.5">
      <c r="A177" s="60">
        <v>7</v>
      </c>
      <c r="B177" s="107" t="s">
        <v>213</v>
      </c>
      <c r="C177" s="6" t="s">
        <v>158</v>
      </c>
      <c r="D177" s="56"/>
      <c r="E177" s="7">
        <v>23.42</v>
      </c>
      <c r="F177" s="8"/>
      <c r="G177" s="8"/>
      <c r="H177" s="8"/>
      <c r="I177" s="8"/>
      <c r="J177" s="8"/>
      <c r="K177" s="8"/>
      <c r="L177" s="7"/>
    </row>
    <row r="178" spans="1:12">
      <c r="A178" s="104"/>
      <c r="B178" s="103" t="s">
        <v>156</v>
      </c>
      <c r="C178" s="56" t="s">
        <v>8</v>
      </c>
      <c r="D178" s="8">
        <v>1</v>
      </c>
      <c r="E178" s="8">
        <f>E177*D178</f>
        <v>23.42</v>
      </c>
      <c r="F178" s="8"/>
      <c r="G178" s="8"/>
      <c r="H178" s="8"/>
      <c r="I178" s="8">
        <f>H178*E178</f>
        <v>0</v>
      </c>
      <c r="J178" s="8"/>
      <c r="K178" s="8"/>
      <c r="L178" s="8">
        <f>I178+G178</f>
        <v>0</v>
      </c>
    </row>
    <row r="179" spans="1:12">
      <c r="A179" s="104"/>
      <c r="B179" s="102" t="s">
        <v>199</v>
      </c>
      <c r="C179" s="56" t="s">
        <v>8</v>
      </c>
      <c r="D179" s="8">
        <v>1</v>
      </c>
      <c r="E179" s="8">
        <f>E177*D179</f>
        <v>23.42</v>
      </c>
      <c r="F179" s="8"/>
      <c r="G179" s="8"/>
      <c r="H179" s="8"/>
      <c r="I179" s="8"/>
      <c r="J179" s="8"/>
      <c r="K179" s="8">
        <f>J179*E179</f>
        <v>0</v>
      </c>
      <c r="L179" s="8">
        <f>K179+I179+G179</f>
        <v>0</v>
      </c>
    </row>
    <row r="180" spans="1:12">
      <c r="A180" s="104"/>
      <c r="B180" s="105" t="s">
        <v>209</v>
      </c>
      <c r="C180" s="56" t="s">
        <v>158</v>
      </c>
      <c r="D180" s="8">
        <v>1.02</v>
      </c>
      <c r="E180" s="8">
        <f>E177*D180</f>
        <v>23.888400000000001</v>
      </c>
      <c r="F180" s="8"/>
      <c r="G180" s="8">
        <f t="shared" ref="G180:G185" si="21">F180*E180</f>
        <v>0</v>
      </c>
      <c r="H180" s="8"/>
      <c r="I180" s="8"/>
      <c r="J180" s="8"/>
      <c r="K180" s="8"/>
      <c r="L180" s="8">
        <f t="shared" ref="L180:L185" si="22">K180+I180+G180</f>
        <v>0</v>
      </c>
    </row>
    <row r="181" spans="1:12">
      <c r="A181" s="104"/>
      <c r="B181" s="105" t="s">
        <v>201</v>
      </c>
      <c r="C181" s="94" t="s">
        <v>160</v>
      </c>
      <c r="D181" s="54">
        <v>2.46</v>
      </c>
      <c r="E181" s="92">
        <f>E177*D181</f>
        <v>57.613200000000006</v>
      </c>
      <c r="F181" s="92"/>
      <c r="G181" s="8">
        <f t="shared" si="21"/>
        <v>0</v>
      </c>
      <c r="H181" s="92"/>
      <c r="I181" s="92"/>
      <c r="J181" s="92"/>
      <c r="K181" s="92"/>
      <c r="L181" s="8">
        <f t="shared" si="22"/>
        <v>0</v>
      </c>
    </row>
    <row r="182" spans="1:12">
      <c r="A182" s="104"/>
      <c r="B182" s="105" t="s">
        <v>202</v>
      </c>
      <c r="C182" s="94" t="s">
        <v>158</v>
      </c>
      <c r="D182" s="54">
        <v>0.08</v>
      </c>
      <c r="E182" s="92">
        <f>E177*D182</f>
        <v>1.8736000000000002</v>
      </c>
      <c r="F182" s="92"/>
      <c r="G182" s="8">
        <f t="shared" si="21"/>
        <v>0</v>
      </c>
      <c r="H182" s="92"/>
      <c r="I182" s="92"/>
      <c r="J182" s="92"/>
      <c r="K182" s="92"/>
      <c r="L182" s="8">
        <f t="shared" si="22"/>
        <v>0</v>
      </c>
    </row>
    <row r="183" spans="1:12">
      <c r="A183" s="104"/>
      <c r="B183" s="103" t="s">
        <v>203</v>
      </c>
      <c r="C183" s="94" t="s">
        <v>182</v>
      </c>
      <c r="D183" s="94" t="s">
        <v>204</v>
      </c>
      <c r="E183" s="92">
        <v>3.24</v>
      </c>
      <c r="F183" s="92"/>
      <c r="G183" s="92">
        <f t="shared" si="21"/>
        <v>0</v>
      </c>
      <c r="H183" s="92"/>
      <c r="I183" s="92"/>
      <c r="J183" s="92"/>
      <c r="K183" s="92"/>
      <c r="L183" s="8">
        <f t="shared" si="22"/>
        <v>0</v>
      </c>
    </row>
    <row r="184" spans="1:12">
      <c r="A184" s="104"/>
      <c r="B184" s="103" t="s">
        <v>205</v>
      </c>
      <c r="C184" s="94" t="s">
        <v>182</v>
      </c>
      <c r="D184" s="94" t="s">
        <v>204</v>
      </c>
      <c r="E184" s="92">
        <v>1.2</v>
      </c>
      <c r="F184" s="92"/>
      <c r="G184" s="92">
        <f t="shared" si="21"/>
        <v>0</v>
      </c>
      <c r="H184" s="92"/>
      <c r="I184" s="92"/>
      <c r="J184" s="92"/>
      <c r="K184" s="92"/>
      <c r="L184" s="8">
        <f t="shared" si="22"/>
        <v>0</v>
      </c>
    </row>
    <row r="185" spans="1:12">
      <c r="A185" s="221"/>
      <c r="B185" s="102" t="s">
        <v>165</v>
      </c>
      <c r="C185" s="56" t="s">
        <v>8</v>
      </c>
      <c r="D185" s="8">
        <v>0.9</v>
      </c>
      <c r="E185" s="8">
        <f>E177*D185</f>
        <v>21.078000000000003</v>
      </c>
      <c r="F185" s="8"/>
      <c r="G185" s="8">
        <f t="shared" si="21"/>
        <v>0</v>
      </c>
      <c r="H185" s="8"/>
      <c r="I185" s="8"/>
      <c r="J185" s="8"/>
      <c r="K185" s="8"/>
      <c r="L185" s="8">
        <f t="shared" si="22"/>
        <v>0</v>
      </c>
    </row>
    <row r="186" spans="1:12" ht="38.25">
      <c r="A186" s="60">
        <v>8</v>
      </c>
      <c r="B186" s="107" t="s">
        <v>239</v>
      </c>
      <c r="C186" s="6" t="s">
        <v>158</v>
      </c>
      <c r="D186" s="56"/>
      <c r="E186" s="7">
        <v>79.5</v>
      </c>
      <c r="F186" s="8"/>
      <c r="G186" s="8"/>
      <c r="H186" s="8"/>
      <c r="I186" s="8"/>
      <c r="J186" s="8"/>
      <c r="K186" s="8"/>
      <c r="L186" s="7"/>
    </row>
    <row r="187" spans="1:12">
      <c r="A187" s="104"/>
      <c r="B187" s="103" t="s">
        <v>156</v>
      </c>
      <c r="C187" s="56" t="s">
        <v>8</v>
      </c>
      <c r="D187" s="8">
        <v>1</v>
      </c>
      <c r="E187" s="8">
        <f>E186*D187</f>
        <v>79.5</v>
      </c>
      <c r="F187" s="8"/>
      <c r="G187" s="8"/>
      <c r="H187" s="8"/>
      <c r="I187" s="8">
        <f>H187*E187</f>
        <v>0</v>
      </c>
      <c r="J187" s="8"/>
      <c r="K187" s="8"/>
      <c r="L187" s="8">
        <f>I187+G187</f>
        <v>0</v>
      </c>
    </row>
    <row r="188" spans="1:12">
      <c r="A188" s="104"/>
      <c r="B188" s="102" t="s">
        <v>199</v>
      </c>
      <c r="C188" s="56" t="s">
        <v>8</v>
      </c>
      <c r="D188" s="8">
        <v>1</v>
      </c>
      <c r="E188" s="8">
        <f>E186*D188</f>
        <v>79.5</v>
      </c>
      <c r="F188" s="8"/>
      <c r="G188" s="8"/>
      <c r="H188" s="8"/>
      <c r="I188" s="8"/>
      <c r="J188" s="8"/>
      <c r="K188" s="8">
        <f>J188*E188</f>
        <v>0</v>
      </c>
      <c r="L188" s="8">
        <f>K188+I188+G188</f>
        <v>0</v>
      </c>
    </row>
    <row r="189" spans="1:12">
      <c r="A189" s="104"/>
      <c r="B189" s="105" t="s">
        <v>209</v>
      </c>
      <c r="C189" s="56" t="s">
        <v>158</v>
      </c>
      <c r="D189" s="8">
        <v>1.02</v>
      </c>
      <c r="E189" s="8">
        <f>E186*D189</f>
        <v>81.09</v>
      </c>
      <c r="F189" s="8"/>
      <c r="G189" s="8">
        <f t="shared" ref="G189:G194" si="23">F189*E189</f>
        <v>0</v>
      </c>
      <c r="H189" s="8"/>
      <c r="I189" s="8"/>
      <c r="J189" s="8"/>
      <c r="K189" s="8"/>
      <c r="L189" s="8">
        <f t="shared" ref="L189:L194" si="24">K189+I189+G189</f>
        <v>0</v>
      </c>
    </row>
    <row r="190" spans="1:12">
      <c r="A190" s="104"/>
      <c r="B190" s="105" t="s">
        <v>201</v>
      </c>
      <c r="C190" s="94" t="s">
        <v>160</v>
      </c>
      <c r="D190" s="54">
        <v>2.29</v>
      </c>
      <c r="E190" s="92">
        <f>E186*D190</f>
        <v>182.05500000000001</v>
      </c>
      <c r="F190" s="92"/>
      <c r="G190" s="8">
        <f t="shared" si="23"/>
        <v>0</v>
      </c>
      <c r="H190" s="92"/>
      <c r="I190" s="92"/>
      <c r="J190" s="92"/>
      <c r="K190" s="92"/>
      <c r="L190" s="8">
        <f t="shared" si="24"/>
        <v>0</v>
      </c>
    </row>
    <row r="191" spans="1:12">
      <c r="A191" s="104"/>
      <c r="B191" s="105" t="s">
        <v>202</v>
      </c>
      <c r="C191" s="94" t="s">
        <v>158</v>
      </c>
      <c r="D191" s="54">
        <v>0.08</v>
      </c>
      <c r="E191" s="92">
        <f>E186*D191</f>
        <v>6.36</v>
      </c>
      <c r="F191" s="92"/>
      <c r="G191" s="8">
        <f t="shared" si="23"/>
        <v>0</v>
      </c>
      <c r="H191" s="92"/>
      <c r="I191" s="92"/>
      <c r="J191" s="92"/>
      <c r="K191" s="92"/>
      <c r="L191" s="8">
        <f t="shared" si="24"/>
        <v>0</v>
      </c>
    </row>
    <row r="192" spans="1:12">
      <c r="A192" s="104"/>
      <c r="B192" s="103" t="s">
        <v>203</v>
      </c>
      <c r="C192" s="94" t="s">
        <v>182</v>
      </c>
      <c r="D192" s="94"/>
      <c r="E192" s="92">
        <v>9.68</v>
      </c>
      <c r="F192" s="92"/>
      <c r="G192" s="92">
        <f t="shared" si="23"/>
        <v>0</v>
      </c>
      <c r="H192" s="92"/>
      <c r="I192" s="92"/>
      <c r="J192" s="92"/>
      <c r="K192" s="92"/>
      <c r="L192" s="8">
        <f t="shared" si="24"/>
        <v>0</v>
      </c>
    </row>
    <row r="193" spans="1:12">
      <c r="A193" s="104"/>
      <c r="B193" s="103" t="s">
        <v>212</v>
      </c>
      <c r="C193" s="94" t="s">
        <v>182</v>
      </c>
      <c r="D193" s="94"/>
      <c r="E193" s="92">
        <v>0.3</v>
      </c>
      <c r="F193" s="92"/>
      <c r="G193" s="92">
        <f t="shared" si="23"/>
        <v>0</v>
      </c>
      <c r="H193" s="92"/>
      <c r="I193" s="92"/>
      <c r="J193" s="92"/>
      <c r="K193" s="92"/>
      <c r="L193" s="8">
        <f t="shared" si="24"/>
        <v>0</v>
      </c>
    </row>
    <row r="194" spans="1:12">
      <c r="A194" s="221"/>
      <c r="B194" s="102" t="s">
        <v>165</v>
      </c>
      <c r="C194" s="56" t="s">
        <v>8</v>
      </c>
      <c r="D194" s="8">
        <v>0.9</v>
      </c>
      <c r="E194" s="8">
        <f>E186*D194</f>
        <v>71.55</v>
      </c>
      <c r="F194" s="8"/>
      <c r="G194" s="8">
        <f t="shared" si="23"/>
        <v>0</v>
      </c>
      <c r="H194" s="8"/>
      <c r="I194" s="8"/>
      <c r="J194" s="8"/>
      <c r="K194" s="8"/>
      <c r="L194" s="8">
        <f t="shared" si="24"/>
        <v>0</v>
      </c>
    </row>
    <row r="195" spans="1:12" ht="25.5">
      <c r="A195" s="60">
        <v>9</v>
      </c>
      <c r="B195" s="107" t="s">
        <v>240</v>
      </c>
      <c r="C195" s="6" t="s">
        <v>158</v>
      </c>
      <c r="D195" s="56"/>
      <c r="E195" s="7">
        <v>2.8</v>
      </c>
      <c r="F195" s="8"/>
      <c r="G195" s="8"/>
      <c r="H195" s="8"/>
      <c r="I195" s="8"/>
      <c r="J195" s="8"/>
      <c r="K195" s="8"/>
      <c r="L195" s="7"/>
    </row>
    <row r="196" spans="1:12">
      <c r="A196" s="104"/>
      <c r="B196" s="103" t="s">
        <v>156</v>
      </c>
      <c r="C196" s="56" t="s">
        <v>8</v>
      </c>
      <c r="D196" s="8">
        <v>1</v>
      </c>
      <c r="E196" s="8">
        <f>E195*D196</f>
        <v>2.8</v>
      </c>
      <c r="F196" s="8"/>
      <c r="G196" s="8"/>
      <c r="H196" s="8"/>
      <c r="I196" s="8">
        <f>H196*E196</f>
        <v>0</v>
      </c>
      <c r="J196" s="8"/>
      <c r="K196" s="8"/>
      <c r="L196" s="8">
        <f>I196+G196</f>
        <v>0</v>
      </c>
    </row>
    <row r="197" spans="1:12">
      <c r="A197" s="104"/>
      <c r="B197" s="102" t="s">
        <v>199</v>
      </c>
      <c r="C197" s="56" t="s">
        <v>8</v>
      </c>
      <c r="D197" s="8">
        <v>1</v>
      </c>
      <c r="E197" s="8">
        <f>E195*D197</f>
        <v>2.8</v>
      </c>
      <c r="F197" s="8"/>
      <c r="G197" s="8"/>
      <c r="H197" s="8"/>
      <c r="I197" s="8"/>
      <c r="J197" s="8"/>
      <c r="K197" s="8">
        <f>J197*E197</f>
        <v>0</v>
      </c>
      <c r="L197" s="8">
        <f>K197+I197+G197</f>
        <v>0</v>
      </c>
    </row>
    <row r="198" spans="1:12">
      <c r="A198" s="104"/>
      <c r="B198" s="105" t="s">
        <v>209</v>
      </c>
      <c r="C198" s="56" t="s">
        <v>158</v>
      </c>
      <c r="D198" s="8">
        <v>1.02</v>
      </c>
      <c r="E198" s="8">
        <f>E195*D198</f>
        <v>2.8559999999999999</v>
      </c>
      <c r="F198" s="8"/>
      <c r="G198" s="8">
        <f t="shared" ref="G198:G203" si="25">F198*E198</f>
        <v>0</v>
      </c>
      <c r="H198" s="8"/>
      <c r="I198" s="8"/>
      <c r="J198" s="8"/>
      <c r="K198" s="8"/>
      <c r="L198" s="8">
        <f t="shared" ref="L198:L203" si="26">K198+I198+G198</f>
        <v>0</v>
      </c>
    </row>
    <row r="199" spans="1:12">
      <c r="A199" s="104"/>
      <c r="B199" s="105" t="s">
        <v>201</v>
      </c>
      <c r="C199" s="94" t="s">
        <v>160</v>
      </c>
      <c r="D199" s="54">
        <v>2.46</v>
      </c>
      <c r="E199" s="92">
        <f>E195*D199</f>
        <v>6.8879999999999999</v>
      </c>
      <c r="F199" s="92"/>
      <c r="G199" s="8">
        <f t="shared" si="25"/>
        <v>0</v>
      </c>
      <c r="H199" s="92"/>
      <c r="I199" s="92"/>
      <c r="J199" s="92"/>
      <c r="K199" s="92"/>
      <c r="L199" s="8">
        <f t="shared" si="26"/>
        <v>0</v>
      </c>
    </row>
    <row r="200" spans="1:12">
      <c r="A200" s="104"/>
      <c r="B200" s="105" t="s">
        <v>202</v>
      </c>
      <c r="C200" s="94" t="s">
        <v>158</v>
      </c>
      <c r="D200" s="54">
        <v>0.08</v>
      </c>
      <c r="E200" s="92">
        <f>E195*D200</f>
        <v>0.22399999999999998</v>
      </c>
      <c r="F200" s="92"/>
      <c r="G200" s="8">
        <f t="shared" si="25"/>
        <v>0</v>
      </c>
      <c r="H200" s="92"/>
      <c r="I200" s="92"/>
      <c r="J200" s="92"/>
      <c r="K200" s="92"/>
      <c r="L200" s="8">
        <f t="shared" si="26"/>
        <v>0</v>
      </c>
    </row>
    <row r="201" spans="1:12">
      <c r="A201" s="104"/>
      <c r="B201" s="103" t="s">
        <v>203</v>
      </c>
      <c r="C201" s="94" t="s">
        <v>182</v>
      </c>
      <c r="D201" s="94" t="s">
        <v>204</v>
      </c>
      <c r="E201" s="92">
        <v>0.6</v>
      </c>
      <c r="F201" s="92"/>
      <c r="G201" s="92">
        <f t="shared" si="25"/>
        <v>0</v>
      </c>
      <c r="H201" s="92"/>
      <c r="I201" s="92"/>
      <c r="J201" s="92"/>
      <c r="K201" s="92"/>
      <c r="L201" s="8">
        <f t="shared" si="26"/>
        <v>0</v>
      </c>
    </row>
    <row r="202" spans="1:12">
      <c r="A202" s="104"/>
      <c r="B202" s="103" t="s">
        <v>212</v>
      </c>
      <c r="C202" s="94" t="s">
        <v>182</v>
      </c>
      <c r="D202" s="94" t="s">
        <v>204</v>
      </c>
      <c r="E202" s="92">
        <v>7.0000000000000007E-2</v>
      </c>
      <c r="F202" s="92"/>
      <c r="G202" s="92">
        <f t="shared" si="25"/>
        <v>0</v>
      </c>
      <c r="H202" s="92"/>
      <c r="I202" s="92"/>
      <c r="J202" s="92"/>
      <c r="K202" s="92"/>
      <c r="L202" s="8">
        <f t="shared" si="26"/>
        <v>0</v>
      </c>
    </row>
    <row r="203" spans="1:12">
      <c r="A203" s="221"/>
      <c r="B203" s="102" t="s">
        <v>165</v>
      </c>
      <c r="C203" s="56" t="s">
        <v>8</v>
      </c>
      <c r="D203" s="8">
        <v>0.9</v>
      </c>
      <c r="E203" s="8">
        <f>E195*D203</f>
        <v>2.52</v>
      </c>
      <c r="F203" s="8"/>
      <c r="G203" s="8">
        <f t="shared" si="25"/>
        <v>0</v>
      </c>
      <c r="H203" s="8"/>
      <c r="I203" s="8"/>
      <c r="J203" s="8"/>
      <c r="K203" s="8"/>
      <c r="L203" s="8">
        <f t="shared" si="26"/>
        <v>0</v>
      </c>
    </row>
    <row r="204" spans="1:12" ht="34.5" customHeight="1">
      <c r="A204" s="75"/>
      <c r="B204" s="488" t="s">
        <v>241</v>
      </c>
      <c r="C204" s="485"/>
      <c r="D204" s="485"/>
      <c r="E204" s="485"/>
      <c r="F204" s="99"/>
      <c r="G204" s="99"/>
      <c r="H204" s="100"/>
      <c r="I204" s="99"/>
      <c r="J204" s="99"/>
      <c r="K204" s="99"/>
      <c r="L204" s="101"/>
    </row>
    <row r="205" spans="1:12" ht="29.25" customHeight="1">
      <c r="A205" s="60">
        <v>1</v>
      </c>
      <c r="B205" s="227" t="s">
        <v>242</v>
      </c>
      <c r="C205" s="114" t="s">
        <v>190</v>
      </c>
      <c r="D205" s="6"/>
      <c r="E205" s="7">
        <f>E208+E209</f>
        <v>1.78</v>
      </c>
      <c r="F205" s="8"/>
      <c r="G205" s="8"/>
      <c r="H205" s="8"/>
      <c r="I205" s="8"/>
      <c r="J205" s="8"/>
      <c r="K205" s="8"/>
      <c r="L205" s="8"/>
    </row>
    <row r="206" spans="1:12" ht="18.75" customHeight="1">
      <c r="A206" s="224"/>
      <c r="B206" s="103" t="s">
        <v>156</v>
      </c>
      <c r="C206" s="56" t="s">
        <v>8</v>
      </c>
      <c r="D206" s="129">
        <v>1</v>
      </c>
      <c r="E206" s="129">
        <f>E205*D206</f>
        <v>1.78</v>
      </c>
      <c r="F206" s="160"/>
      <c r="G206" s="129"/>
      <c r="H206" s="129"/>
      <c r="I206" s="129">
        <f>H206*E206</f>
        <v>0</v>
      </c>
      <c r="J206" s="129"/>
      <c r="K206" s="129"/>
      <c r="L206" s="129">
        <f t="shared" ref="L206:L211" si="27">K206+I206+G206</f>
        <v>0</v>
      </c>
    </row>
    <row r="207" spans="1:12" ht="18.75" customHeight="1">
      <c r="A207" s="224"/>
      <c r="B207" s="105" t="s">
        <v>172</v>
      </c>
      <c r="C207" s="37" t="s">
        <v>180</v>
      </c>
      <c r="D207" s="92">
        <v>2.12</v>
      </c>
      <c r="E207" s="92">
        <f>E205*D207</f>
        <v>3.7736000000000001</v>
      </c>
      <c r="F207" s="94"/>
      <c r="G207" s="161"/>
      <c r="H207" s="92"/>
      <c r="I207" s="161"/>
      <c r="J207" s="161"/>
      <c r="K207" s="161">
        <f>J207*E207</f>
        <v>0</v>
      </c>
      <c r="L207" s="129">
        <f t="shared" si="27"/>
        <v>0</v>
      </c>
    </row>
    <row r="208" spans="1:12" ht="18.75" customHeight="1">
      <c r="A208" s="224"/>
      <c r="B208" s="105" t="s">
        <v>243</v>
      </c>
      <c r="C208" s="37" t="s">
        <v>190</v>
      </c>
      <c r="D208" s="94" t="s">
        <v>244</v>
      </c>
      <c r="E208" s="162">
        <v>1.53</v>
      </c>
      <c r="F208" s="92"/>
      <c r="G208" s="161">
        <f>F208*E208</f>
        <v>0</v>
      </c>
      <c r="H208" s="92"/>
      <c r="I208" s="161"/>
      <c r="J208" s="161"/>
      <c r="K208" s="161"/>
      <c r="L208" s="129">
        <f t="shared" si="27"/>
        <v>0</v>
      </c>
    </row>
    <row r="209" spans="1:12" ht="18.75" customHeight="1">
      <c r="A209" s="224"/>
      <c r="B209" s="105" t="s">
        <v>245</v>
      </c>
      <c r="C209" s="37" t="s">
        <v>190</v>
      </c>
      <c r="D209" s="94" t="s">
        <v>244</v>
      </c>
      <c r="E209" s="162">
        <v>0.25</v>
      </c>
      <c r="F209" s="328"/>
      <c r="G209" s="161">
        <f>F209*E209</f>
        <v>0</v>
      </c>
      <c r="H209" s="92"/>
      <c r="I209" s="161"/>
      <c r="J209" s="161"/>
      <c r="K209" s="161"/>
      <c r="L209" s="129">
        <f t="shared" si="27"/>
        <v>0</v>
      </c>
    </row>
    <row r="210" spans="1:12" ht="18.75" customHeight="1">
      <c r="A210" s="224"/>
      <c r="B210" s="228" t="s">
        <v>230</v>
      </c>
      <c r="C210" s="53" t="s">
        <v>224</v>
      </c>
      <c r="D210" s="96">
        <v>7.5</v>
      </c>
      <c r="E210" s="92">
        <f>E205*D210</f>
        <v>13.35</v>
      </c>
      <c r="F210" s="92"/>
      <c r="G210" s="161">
        <f>F210*E210</f>
        <v>0</v>
      </c>
      <c r="H210" s="92"/>
      <c r="I210" s="92"/>
      <c r="J210" s="92"/>
      <c r="K210" s="92"/>
      <c r="L210" s="129">
        <f t="shared" si="27"/>
        <v>0</v>
      </c>
    </row>
    <row r="211" spans="1:12" ht="18.75" customHeight="1">
      <c r="A211" s="224"/>
      <c r="B211" s="106" t="s">
        <v>165</v>
      </c>
      <c r="C211" s="56" t="s">
        <v>8</v>
      </c>
      <c r="D211" s="111">
        <v>5</v>
      </c>
      <c r="E211" s="8">
        <f>E205*D211</f>
        <v>8.9</v>
      </c>
      <c r="F211" s="8"/>
      <c r="G211" s="129">
        <f>F211*E211</f>
        <v>0</v>
      </c>
      <c r="H211" s="8"/>
      <c r="I211" s="8"/>
      <c r="J211" s="8"/>
      <c r="K211" s="8"/>
      <c r="L211" s="129">
        <f t="shared" si="27"/>
        <v>0</v>
      </c>
    </row>
    <row r="212" spans="1:12" ht="38.25">
      <c r="A212" s="60">
        <v>2</v>
      </c>
      <c r="B212" s="229" t="s">
        <v>246</v>
      </c>
      <c r="C212" s="114" t="s">
        <v>190</v>
      </c>
      <c r="D212" s="114"/>
      <c r="E212" s="116">
        <f>E215+E216+E217+E218+E219</f>
        <v>7.2299999999999995</v>
      </c>
      <c r="F212" s="8"/>
      <c r="G212" s="8"/>
      <c r="H212" s="8"/>
      <c r="I212" s="8"/>
      <c r="J212" s="8"/>
      <c r="K212" s="8"/>
      <c r="L212" s="8"/>
    </row>
    <row r="213" spans="1:12" ht="14.25" customHeight="1">
      <c r="A213" s="224"/>
      <c r="B213" s="103" t="s">
        <v>156</v>
      </c>
      <c r="C213" s="56" t="s">
        <v>8</v>
      </c>
      <c r="D213" s="8">
        <v>1</v>
      </c>
      <c r="E213" s="8">
        <f>E212*D213</f>
        <v>7.2299999999999995</v>
      </c>
      <c r="F213" s="160"/>
      <c r="G213" s="129"/>
      <c r="H213" s="129"/>
      <c r="I213" s="129">
        <f>H213*E213</f>
        <v>0</v>
      </c>
      <c r="J213" s="129"/>
      <c r="K213" s="129"/>
      <c r="L213" s="129">
        <f>K213+I213+G213</f>
        <v>0</v>
      </c>
    </row>
    <row r="214" spans="1:12" ht="14.25" customHeight="1">
      <c r="A214" s="224"/>
      <c r="B214" s="105" t="s">
        <v>172</v>
      </c>
      <c r="C214" s="37" t="s">
        <v>180</v>
      </c>
      <c r="D214" s="92">
        <v>2.12</v>
      </c>
      <c r="E214" s="92">
        <f>E212*D214</f>
        <v>15.3276</v>
      </c>
      <c r="F214" s="94"/>
      <c r="G214" s="161"/>
      <c r="H214" s="92"/>
      <c r="I214" s="161"/>
      <c r="J214" s="161"/>
      <c r="K214" s="161">
        <f>J214*E214</f>
        <v>0</v>
      </c>
      <c r="L214" s="129">
        <f t="shared" ref="L214:L221" si="28">K214+I214+G214</f>
        <v>0</v>
      </c>
    </row>
    <row r="215" spans="1:12" ht="14.25" customHeight="1">
      <c r="A215" s="224"/>
      <c r="B215" s="105" t="s">
        <v>247</v>
      </c>
      <c r="C215" s="37" t="s">
        <v>190</v>
      </c>
      <c r="D215" s="94" t="s">
        <v>244</v>
      </c>
      <c r="E215" s="92">
        <v>0.67</v>
      </c>
      <c r="F215" s="94"/>
      <c r="G215" s="161">
        <f t="shared" ref="G215:G221" si="29">F215*E215</f>
        <v>0</v>
      </c>
      <c r="H215" s="92"/>
      <c r="I215" s="161"/>
      <c r="J215" s="161"/>
      <c r="K215" s="161"/>
      <c r="L215" s="129">
        <f t="shared" si="28"/>
        <v>0</v>
      </c>
    </row>
    <row r="216" spans="1:12" ht="14.25" customHeight="1">
      <c r="A216" s="224"/>
      <c r="B216" s="105" t="s">
        <v>248</v>
      </c>
      <c r="C216" s="37" t="s">
        <v>190</v>
      </c>
      <c r="D216" s="94" t="s">
        <v>244</v>
      </c>
      <c r="E216" s="92">
        <v>1.63</v>
      </c>
      <c r="F216" s="94"/>
      <c r="G216" s="161">
        <f t="shared" si="29"/>
        <v>0</v>
      </c>
      <c r="H216" s="92"/>
      <c r="I216" s="161"/>
      <c r="J216" s="161"/>
      <c r="K216" s="161"/>
      <c r="L216" s="129">
        <f t="shared" si="28"/>
        <v>0</v>
      </c>
    </row>
    <row r="217" spans="1:12" ht="15" customHeight="1">
      <c r="A217" s="224"/>
      <c r="B217" s="105" t="s">
        <v>249</v>
      </c>
      <c r="C217" s="37" t="s">
        <v>190</v>
      </c>
      <c r="D217" s="94" t="s">
        <v>244</v>
      </c>
      <c r="E217" s="92">
        <v>1.96</v>
      </c>
      <c r="F217" s="94"/>
      <c r="G217" s="161">
        <f t="shared" si="29"/>
        <v>0</v>
      </c>
      <c r="H217" s="92"/>
      <c r="I217" s="161"/>
      <c r="J217" s="161"/>
      <c r="K217" s="161"/>
      <c r="L217" s="129">
        <f t="shared" si="28"/>
        <v>0</v>
      </c>
    </row>
    <row r="218" spans="1:12" ht="14.25" customHeight="1">
      <c r="A218" s="224"/>
      <c r="B218" s="105" t="s">
        <v>250</v>
      </c>
      <c r="C218" s="37" t="s">
        <v>190</v>
      </c>
      <c r="D218" s="94" t="s">
        <v>244</v>
      </c>
      <c r="E218" s="92">
        <v>0.64</v>
      </c>
      <c r="F218" s="328"/>
      <c r="G218" s="161">
        <f t="shared" si="29"/>
        <v>0</v>
      </c>
      <c r="H218" s="92"/>
      <c r="I218" s="161"/>
      <c r="J218" s="161"/>
      <c r="K218" s="161"/>
      <c r="L218" s="129">
        <f t="shared" si="28"/>
        <v>0</v>
      </c>
    </row>
    <row r="219" spans="1:12" ht="14.25" customHeight="1">
      <c r="A219" s="224"/>
      <c r="B219" s="228" t="s">
        <v>251</v>
      </c>
      <c r="C219" s="37" t="s">
        <v>190</v>
      </c>
      <c r="D219" s="94" t="s">
        <v>244</v>
      </c>
      <c r="E219" s="92">
        <v>2.33</v>
      </c>
      <c r="F219" s="328"/>
      <c r="G219" s="161">
        <f t="shared" si="29"/>
        <v>0</v>
      </c>
      <c r="H219" s="92"/>
      <c r="I219" s="161"/>
      <c r="J219" s="161"/>
      <c r="K219" s="161"/>
      <c r="L219" s="129">
        <f t="shared" si="28"/>
        <v>0</v>
      </c>
    </row>
    <row r="220" spans="1:12" ht="14.25" customHeight="1">
      <c r="A220" s="224"/>
      <c r="B220" s="228" t="s">
        <v>230</v>
      </c>
      <c r="C220" s="53" t="s">
        <v>224</v>
      </c>
      <c r="D220" s="96">
        <v>7.5</v>
      </c>
      <c r="E220" s="92">
        <f>E212*D220</f>
        <v>54.224999999999994</v>
      </c>
      <c r="F220" s="92"/>
      <c r="G220" s="161">
        <f t="shared" si="29"/>
        <v>0</v>
      </c>
      <c r="H220" s="92"/>
      <c r="I220" s="92"/>
      <c r="J220" s="92"/>
      <c r="K220" s="92"/>
      <c r="L220" s="129">
        <f t="shared" si="28"/>
        <v>0</v>
      </c>
    </row>
    <row r="221" spans="1:12" ht="14.25" customHeight="1">
      <c r="A221" s="224"/>
      <c r="B221" s="106" t="s">
        <v>165</v>
      </c>
      <c r="C221" s="61" t="s">
        <v>8</v>
      </c>
      <c r="D221" s="111">
        <v>5</v>
      </c>
      <c r="E221" s="111">
        <f>E212*D221</f>
        <v>36.15</v>
      </c>
      <c r="F221" s="111"/>
      <c r="G221" s="8">
        <f t="shared" si="29"/>
        <v>0</v>
      </c>
      <c r="H221" s="111"/>
      <c r="I221" s="111"/>
      <c r="J221" s="111"/>
      <c r="K221" s="111"/>
      <c r="L221" s="129">
        <f t="shared" si="28"/>
        <v>0</v>
      </c>
    </row>
    <row r="222" spans="1:12" ht="34.5" customHeight="1">
      <c r="A222" s="60">
        <v>3</v>
      </c>
      <c r="B222" s="229" t="s">
        <v>252</v>
      </c>
      <c r="C222" s="114" t="s">
        <v>190</v>
      </c>
      <c r="D222" s="114"/>
      <c r="E222" s="116">
        <v>9.3699999999999992</v>
      </c>
      <c r="F222" s="8"/>
      <c r="G222" s="8"/>
      <c r="H222" s="8"/>
      <c r="I222" s="8"/>
      <c r="J222" s="8"/>
      <c r="K222" s="8"/>
      <c r="L222" s="8"/>
    </row>
    <row r="223" spans="1:12" ht="12.75" customHeight="1">
      <c r="A223" s="224"/>
      <c r="B223" s="103" t="s">
        <v>156</v>
      </c>
      <c r="C223" s="56" t="s">
        <v>8</v>
      </c>
      <c r="D223" s="8">
        <v>1</v>
      </c>
      <c r="E223" s="8">
        <f>E222*D223</f>
        <v>9.3699999999999992</v>
      </c>
      <c r="F223" s="160"/>
      <c r="G223" s="129"/>
      <c r="H223" s="129"/>
      <c r="I223" s="129">
        <f>H223*E223</f>
        <v>0</v>
      </c>
      <c r="J223" s="129"/>
      <c r="K223" s="129"/>
      <c r="L223" s="129">
        <f>K223+I223+G223</f>
        <v>0</v>
      </c>
    </row>
    <row r="224" spans="1:12" ht="12.75" customHeight="1">
      <c r="A224" s="224"/>
      <c r="B224" s="105" t="s">
        <v>172</v>
      </c>
      <c r="C224" s="37" t="s">
        <v>180</v>
      </c>
      <c r="D224" s="92">
        <v>2.12</v>
      </c>
      <c r="E224" s="92">
        <f>E222*D224</f>
        <v>19.8644</v>
      </c>
      <c r="F224" s="94"/>
      <c r="G224" s="161"/>
      <c r="H224" s="92"/>
      <c r="I224" s="161"/>
      <c r="J224" s="161"/>
      <c r="K224" s="161">
        <f>J224*E224</f>
        <v>0</v>
      </c>
      <c r="L224" s="129">
        <f>K224+I224+G224</f>
        <v>0</v>
      </c>
    </row>
    <row r="225" spans="1:12" ht="12.75" customHeight="1">
      <c r="A225" s="224"/>
      <c r="B225" s="105" t="s">
        <v>253</v>
      </c>
      <c r="C225" s="37" t="s">
        <v>190</v>
      </c>
      <c r="D225" s="94" t="s">
        <v>244</v>
      </c>
      <c r="E225" s="92">
        <v>3.7</v>
      </c>
      <c r="F225" s="94"/>
      <c r="G225" s="161">
        <f t="shared" ref="G225:G232" si="30">F225*E225</f>
        <v>0</v>
      </c>
      <c r="H225" s="92"/>
      <c r="I225" s="161"/>
      <c r="J225" s="161"/>
      <c r="K225" s="161"/>
      <c r="L225" s="129">
        <f t="shared" ref="L225:L232" si="31">K225+I225+G225</f>
        <v>0</v>
      </c>
    </row>
    <row r="226" spans="1:12" ht="12.75" customHeight="1">
      <c r="A226" s="224"/>
      <c r="B226" s="105" t="s">
        <v>254</v>
      </c>
      <c r="C226" s="37" t="s">
        <v>190</v>
      </c>
      <c r="D226" s="94" t="s">
        <v>244</v>
      </c>
      <c r="E226" s="92">
        <v>2.35</v>
      </c>
      <c r="F226" s="94"/>
      <c r="G226" s="161">
        <f>F226*E226</f>
        <v>0</v>
      </c>
      <c r="H226" s="92"/>
      <c r="I226" s="161"/>
      <c r="J226" s="161"/>
      <c r="K226" s="161"/>
      <c r="L226" s="129">
        <f>K226+I226+G226</f>
        <v>0</v>
      </c>
    </row>
    <row r="227" spans="1:12" ht="12.75" customHeight="1">
      <c r="A227" s="224"/>
      <c r="B227" s="105" t="s">
        <v>255</v>
      </c>
      <c r="C227" s="37" t="s">
        <v>190</v>
      </c>
      <c r="D227" s="94" t="s">
        <v>244</v>
      </c>
      <c r="E227" s="92">
        <v>2.2000000000000002</v>
      </c>
      <c r="F227" s="94"/>
      <c r="G227" s="161">
        <f t="shared" si="30"/>
        <v>0</v>
      </c>
      <c r="H227" s="92"/>
      <c r="I227" s="161"/>
      <c r="J227" s="161"/>
      <c r="K227" s="161"/>
      <c r="L227" s="129">
        <f t="shared" si="31"/>
        <v>0</v>
      </c>
    </row>
    <row r="228" spans="1:12" ht="12.75" customHeight="1">
      <c r="A228" s="224"/>
      <c r="B228" s="105" t="s">
        <v>228</v>
      </c>
      <c r="C228" s="37" t="s">
        <v>190</v>
      </c>
      <c r="D228" s="94" t="s">
        <v>244</v>
      </c>
      <c r="E228" s="92">
        <v>0.08</v>
      </c>
      <c r="F228" s="94"/>
      <c r="G228" s="161">
        <f t="shared" si="30"/>
        <v>0</v>
      </c>
      <c r="H228" s="92"/>
      <c r="I228" s="161"/>
      <c r="J228" s="161"/>
      <c r="K228" s="161"/>
      <c r="L228" s="129">
        <f t="shared" si="31"/>
        <v>0</v>
      </c>
    </row>
    <row r="229" spans="1:12" ht="12.75" customHeight="1">
      <c r="A229" s="224"/>
      <c r="B229" s="105" t="s">
        <v>245</v>
      </c>
      <c r="C229" s="37" t="s">
        <v>190</v>
      </c>
      <c r="D229" s="94" t="s">
        <v>244</v>
      </c>
      <c r="E229" s="92">
        <v>1.04</v>
      </c>
      <c r="F229" s="328"/>
      <c r="G229" s="161">
        <f>F229*E229</f>
        <v>0</v>
      </c>
      <c r="H229" s="92"/>
      <c r="I229" s="161"/>
      <c r="J229" s="161"/>
      <c r="K229" s="161"/>
      <c r="L229" s="129">
        <f t="shared" si="31"/>
        <v>0</v>
      </c>
    </row>
    <row r="230" spans="1:12" ht="12.75" customHeight="1">
      <c r="A230" s="224"/>
      <c r="B230" s="228" t="s">
        <v>230</v>
      </c>
      <c r="C230" s="53" t="s">
        <v>224</v>
      </c>
      <c r="D230" s="96">
        <v>7.5</v>
      </c>
      <c r="E230" s="92">
        <f>E222*D230</f>
        <v>70.274999999999991</v>
      </c>
      <c r="F230" s="92"/>
      <c r="G230" s="161">
        <f t="shared" si="30"/>
        <v>0</v>
      </c>
      <c r="H230" s="92"/>
      <c r="I230" s="92"/>
      <c r="J230" s="92"/>
      <c r="K230" s="92"/>
      <c r="L230" s="129">
        <f t="shared" si="31"/>
        <v>0</v>
      </c>
    </row>
    <row r="231" spans="1:12" ht="12.75" customHeight="1">
      <c r="A231" s="224"/>
      <c r="B231" s="228" t="s">
        <v>256</v>
      </c>
      <c r="C231" s="53" t="s">
        <v>170</v>
      </c>
      <c r="D231" s="94" t="s">
        <v>244</v>
      </c>
      <c r="E231" s="96">
        <v>32</v>
      </c>
      <c r="F231" s="96"/>
      <c r="G231" s="161">
        <f>F231*E231</f>
        <v>0</v>
      </c>
      <c r="H231" s="96"/>
      <c r="I231" s="96"/>
      <c r="J231" s="96"/>
      <c r="K231" s="96"/>
      <c r="L231" s="129">
        <f t="shared" si="31"/>
        <v>0</v>
      </c>
    </row>
    <row r="232" spans="1:12" ht="12.75" customHeight="1">
      <c r="A232" s="224"/>
      <c r="B232" s="106" t="s">
        <v>165</v>
      </c>
      <c r="C232" s="61" t="s">
        <v>8</v>
      </c>
      <c r="D232" s="111">
        <v>5</v>
      </c>
      <c r="E232" s="111">
        <f>E222*D232</f>
        <v>46.849999999999994</v>
      </c>
      <c r="F232" s="111"/>
      <c r="G232" s="8">
        <f t="shared" si="30"/>
        <v>0</v>
      </c>
      <c r="H232" s="111"/>
      <c r="I232" s="111"/>
      <c r="J232" s="111"/>
      <c r="K232" s="111"/>
      <c r="L232" s="129">
        <f t="shared" si="31"/>
        <v>0</v>
      </c>
    </row>
    <row r="233" spans="1:12" ht="30.75" customHeight="1">
      <c r="A233" s="60">
        <v>4</v>
      </c>
      <c r="B233" s="229" t="s">
        <v>257</v>
      </c>
      <c r="C233" s="114" t="s">
        <v>190</v>
      </c>
      <c r="D233" s="114"/>
      <c r="E233" s="116">
        <f>E236+E237+E238</f>
        <v>1.33</v>
      </c>
      <c r="F233" s="8"/>
      <c r="G233" s="8"/>
      <c r="H233" s="8"/>
      <c r="I233" s="8"/>
      <c r="J233" s="8"/>
      <c r="K233" s="8"/>
      <c r="L233" s="8"/>
    </row>
    <row r="234" spans="1:12" ht="12.75" customHeight="1">
      <c r="A234" s="224"/>
      <c r="B234" s="103" t="s">
        <v>156</v>
      </c>
      <c r="C234" s="56" t="s">
        <v>8</v>
      </c>
      <c r="D234" s="8">
        <v>1</v>
      </c>
      <c r="E234" s="8">
        <f>E233*D234</f>
        <v>1.33</v>
      </c>
      <c r="F234" s="160"/>
      <c r="G234" s="129"/>
      <c r="H234" s="129"/>
      <c r="I234" s="129">
        <f>H234*E234</f>
        <v>0</v>
      </c>
      <c r="J234" s="129"/>
      <c r="K234" s="129"/>
      <c r="L234" s="129">
        <f t="shared" ref="L234:L241" si="32">K234+I234+G234</f>
        <v>0</v>
      </c>
    </row>
    <row r="235" spans="1:12" ht="12.75" customHeight="1">
      <c r="A235" s="224"/>
      <c r="B235" s="105" t="s">
        <v>172</v>
      </c>
      <c r="C235" s="37" t="s">
        <v>180</v>
      </c>
      <c r="D235" s="92">
        <v>2.12</v>
      </c>
      <c r="E235" s="92">
        <f>E233*D235</f>
        <v>2.8196000000000003</v>
      </c>
      <c r="F235" s="94"/>
      <c r="G235" s="161"/>
      <c r="H235" s="92"/>
      <c r="I235" s="161"/>
      <c r="J235" s="161"/>
      <c r="K235" s="161">
        <f>J235*E235</f>
        <v>0</v>
      </c>
      <c r="L235" s="129">
        <f t="shared" si="32"/>
        <v>0</v>
      </c>
    </row>
    <row r="236" spans="1:12" ht="12.75" customHeight="1">
      <c r="A236" s="224"/>
      <c r="B236" s="105" t="s">
        <v>258</v>
      </c>
      <c r="C236" s="37" t="s">
        <v>190</v>
      </c>
      <c r="D236" s="94" t="s">
        <v>244</v>
      </c>
      <c r="E236" s="92">
        <v>0.32</v>
      </c>
      <c r="F236" s="94"/>
      <c r="G236" s="161">
        <f t="shared" ref="G236:G241" si="33">F236*E236</f>
        <v>0</v>
      </c>
      <c r="H236" s="92"/>
      <c r="I236" s="161"/>
      <c r="J236" s="161"/>
      <c r="K236" s="161"/>
      <c r="L236" s="129">
        <f t="shared" si="32"/>
        <v>0</v>
      </c>
    </row>
    <row r="237" spans="1:12" ht="12.75" customHeight="1">
      <c r="A237" s="224"/>
      <c r="B237" s="105" t="s">
        <v>259</v>
      </c>
      <c r="C237" s="37" t="s">
        <v>190</v>
      </c>
      <c r="D237" s="94" t="s">
        <v>244</v>
      </c>
      <c r="E237" s="92">
        <v>0.91</v>
      </c>
      <c r="F237" s="92"/>
      <c r="G237" s="161">
        <f t="shared" si="33"/>
        <v>0</v>
      </c>
      <c r="H237" s="92"/>
      <c r="I237" s="161"/>
      <c r="J237" s="161"/>
      <c r="K237" s="161"/>
      <c r="L237" s="129">
        <f t="shared" si="32"/>
        <v>0</v>
      </c>
    </row>
    <row r="238" spans="1:12" ht="12.75" customHeight="1">
      <c r="A238" s="224"/>
      <c r="B238" s="105" t="s">
        <v>245</v>
      </c>
      <c r="C238" s="37" t="s">
        <v>190</v>
      </c>
      <c r="D238" s="94" t="s">
        <v>244</v>
      </c>
      <c r="E238" s="92">
        <v>0.1</v>
      </c>
      <c r="F238" s="328"/>
      <c r="G238" s="161">
        <f t="shared" si="33"/>
        <v>0</v>
      </c>
      <c r="H238" s="92"/>
      <c r="I238" s="161"/>
      <c r="J238" s="161"/>
      <c r="K238" s="161"/>
      <c r="L238" s="129">
        <f t="shared" si="32"/>
        <v>0</v>
      </c>
    </row>
    <row r="239" spans="1:12" ht="12.75" customHeight="1">
      <c r="A239" s="224"/>
      <c r="B239" s="228" t="s">
        <v>230</v>
      </c>
      <c r="C239" s="53" t="s">
        <v>224</v>
      </c>
      <c r="D239" s="96">
        <v>7.5</v>
      </c>
      <c r="E239" s="92">
        <f>E233*D239</f>
        <v>9.9750000000000014</v>
      </c>
      <c r="F239" s="92"/>
      <c r="G239" s="161">
        <f t="shared" si="33"/>
        <v>0</v>
      </c>
      <c r="H239" s="92"/>
      <c r="I239" s="92"/>
      <c r="J239" s="92"/>
      <c r="K239" s="92"/>
      <c r="L239" s="129">
        <f t="shared" si="32"/>
        <v>0</v>
      </c>
    </row>
    <row r="240" spans="1:12" ht="12.75" customHeight="1">
      <c r="A240" s="224"/>
      <c r="B240" s="228" t="s">
        <v>256</v>
      </c>
      <c r="C240" s="53" t="s">
        <v>170</v>
      </c>
      <c r="D240" s="94" t="s">
        <v>244</v>
      </c>
      <c r="E240" s="96">
        <v>24</v>
      </c>
      <c r="F240" s="96"/>
      <c r="G240" s="161">
        <f t="shared" si="33"/>
        <v>0</v>
      </c>
      <c r="H240" s="96"/>
      <c r="I240" s="96"/>
      <c r="J240" s="96"/>
      <c r="K240" s="96"/>
      <c r="L240" s="129">
        <f t="shared" si="32"/>
        <v>0</v>
      </c>
    </row>
    <row r="241" spans="1:15" ht="12.75" customHeight="1">
      <c r="A241" s="224"/>
      <c r="B241" s="106" t="s">
        <v>165</v>
      </c>
      <c r="C241" s="61" t="s">
        <v>8</v>
      </c>
      <c r="D241" s="111">
        <v>5</v>
      </c>
      <c r="E241" s="111">
        <f>E233*D241</f>
        <v>6.65</v>
      </c>
      <c r="F241" s="111"/>
      <c r="G241" s="8">
        <f t="shared" si="33"/>
        <v>0</v>
      </c>
      <c r="H241" s="111"/>
      <c r="I241" s="111"/>
      <c r="J241" s="111"/>
      <c r="K241" s="111"/>
      <c r="L241" s="129">
        <f t="shared" si="32"/>
        <v>0</v>
      </c>
    </row>
    <row r="242" spans="1:15" ht="34.5" customHeight="1">
      <c r="A242" s="60">
        <v>5</v>
      </c>
      <c r="B242" s="229" t="s">
        <v>260</v>
      </c>
      <c r="C242" s="114" t="s">
        <v>190</v>
      </c>
      <c r="D242" s="114"/>
      <c r="E242" s="116">
        <v>3.32</v>
      </c>
      <c r="F242" s="8"/>
      <c r="G242" s="8"/>
      <c r="H242" s="8"/>
      <c r="I242" s="8"/>
      <c r="J242" s="8"/>
      <c r="K242" s="8"/>
      <c r="L242" s="8"/>
    </row>
    <row r="243" spans="1:15" ht="12.75" customHeight="1">
      <c r="A243" s="224"/>
      <c r="B243" s="103" t="s">
        <v>156</v>
      </c>
      <c r="C243" s="56" t="s">
        <v>8</v>
      </c>
      <c r="D243" s="8">
        <v>1</v>
      </c>
      <c r="E243" s="8">
        <f>E242*D243</f>
        <v>3.32</v>
      </c>
      <c r="F243" s="160"/>
      <c r="G243" s="129"/>
      <c r="H243" s="129"/>
      <c r="I243" s="129">
        <f>H243*E243</f>
        <v>0</v>
      </c>
      <c r="J243" s="129"/>
      <c r="K243" s="129"/>
      <c r="L243" s="129">
        <f t="shared" ref="L243:L250" si="34">K243+I243+G243</f>
        <v>0</v>
      </c>
      <c r="O243" s="52"/>
    </row>
    <row r="244" spans="1:15" ht="12.75" customHeight="1">
      <c r="A244" s="224"/>
      <c r="B244" s="105" t="s">
        <v>172</v>
      </c>
      <c r="C244" s="37" t="s">
        <v>180</v>
      </c>
      <c r="D244" s="92">
        <v>2.12</v>
      </c>
      <c r="E244" s="92">
        <f>E242*D244</f>
        <v>7.0384000000000002</v>
      </c>
      <c r="F244" s="94"/>
      <c r="G244" s="161"/>
      <c r="H244" s="92"/>
      <c r="I244" s="161"/>
      <c r="J244" s="161"/>
      <c r="K244" s="161">
        <f>J244*E244</f>
        <v>0</v>
      </c>
      <c r="L244" s="129">
        <f t="shared" si="34"/>
        <v>0</v>
      </c>
      <c r="O244" s="52"/>
    </row>
    <row r="245" spans="1:15" ht="12.75" customHeight="1">
      <c r="A245" s="224"/>
      <c r="B245" s="105" t="s">
        <v>253</v>
      </c>
      <c r="C245" s="37" t="s">
        <v>190</v>
      </c>
      <c r="D245" s="94" t="s">
        <v>244</v>
      </c>
      <c r="E245" s="92">
        <v>2.4700000000000002</v>
      </c>
      <c r="F245" s="94"/>
      <c r="G245" s="161">
        <f t="shared" ref="G245:G250" si="35">F245*E245</f>
        <v>0</v>
      </c>
      <c r="H245" s="92"/>
      <c r="I245" s="161"/>
      <c r="J245" s="161"/>
      <c r="K245" s="161"/>
      <c r="L245" s="129">
        <f t="shared" si="34"/>
        <v>0</v>
      </c>
    </row>
    <row r="246" spans="1:15" ht="12.75" customHeight="1">
      <c r="A246" s="224"/>
      <c r="B246" s="105" t="s">
        <v>261</v>
      </c>
      <c r="C246" s="37" t="s">
        <v>190</v>
      </c>
      <c r="D246" s="94" t="s">
        <v>244</v>
      </c>
      <c r="E246" s="92">
        <v>0.85</v>
      </c>
      <c r="F246" s="94"/>
      <c r="G246" s="161">
        <f t="shared" si="35"/>
        <v>0</v>
      </c>
      <c r="H246" s="92"/>
      <c r="I246" s="161"/>
      <c r="J246" s="161"/>
      <c r="K246" s="161"/>
      <c r="L246" s="129">
        <f t="shared" si="34"/>
        <v>0</v>
      </c>
    </row>
    <row r="247" spans="1:15" ht="12.75" customHeight="1">
      <c r="A247" s="224"/>
      <c r="B247" s="105" t="s">
        <v>245</v>
      </c>
      <c r="C247" s="37" t="s">
        <v>190</v>
      </c>
      <c r="D247" s="94" t="s">
        <v>244</v>
      </c>
      <c r="E247" s="92">
        <v>0.17</v>
      </c>
      <c r="F247" s="328"/>
      <c r="G247" s="161">
        <f t="shared" si="35"/>
        <v>0</v>
      </c>
      <c r="H247" s="92"/>
      <c r="I247" s="161"/>
      <c r="J247" s="161"/>
      <c r="K247" s="161"/>
      <c r="L247" s="129">
        <f t="shared" si="34"/>
        <v>0</v>
      </c>
    </row>
    <row r="248" spans="1:15" ht="12.75" customHeight="1">
      <c r="A248" s="224"/>
      <c r="B248" s="228" t="s">
        <v>230</v>
      </c>
      <c r="C248" s="53" t="s">
        <v>224</v>
      </c>
      <c r="D248" s="96">
        <v>7.5</v>
      </c>
      <c r="E248" s="92">
        <f>E242*D248</f>
        <v>24.9</v>
      </c>
      <c r="F248" s="92"/>
      <c r="G248" s="161">
        <f t="shared" si="35"/>
        <v>0</v>
      </c>
      <c r="H248" s="92"/>
      <c r="I248" s="92"/>
      <c r="J248" s="92"/>
      <c r="K248" s="92"/>
      <c r="L248" s="129">
        <f t="shared" si="34"/>
        <v>0</v>
      </c>
    </row>
    <row r="249" spans="1:15" ht="12.75" customHeight="1">
      <c r="A249" s="224"/>
      <c r="B249" s="228" t="s">
        <v>256</v>
      </c>
      <c r="C249" s="53" t="s">
        <v>170</v>
      </c>
      <c r="D249" s="94" t="s">
        <v>244</v>
      </c>
      <c r="E249" s="96">
        <v>190</v>
      </c>
      <c r="F249" s="96"/>
      <c r="G249" s="161">
        <f t="shared" si="35"/>
        <v>0</v>
      </c>
      <c r="H249" s="96"/>
      <c r="I249" s="96"/>
      <c r="J249" s="96"/>
      <c r="K249" s="96"/>
      <c r="L249" s="129">
        <f t="shared" si="34"/>
        <v>0</v>
      </c>
    </row>
    <row r="250" spans="1:15" ht="12.75" customHeight="1">
      <c r="A250" s="224"/>
      <c r="B250" s="106" t="s">
        <v>165</v>
      </c>
      <c r="C250" s="61" t="s">
        <v>8</v>
      </c>
      <c r="D250" s="111">
        <v>5</v>
      </c>
      <c r="E250" s="111">
        <f>E242*D250</f>
        <v>16.599999999999998</v>
      </c>
      <c r="F250" s="111"/>
      <c r="G250" s="8">
        <f t="shared" si="35"/>
        <v>0</v>
      </c>
      <c r="H250" s="111"/>
      <c r="I250" s="111"/>
      <c r="J250" s="111"/>
      <c r="K250" s="111"/>
      <c r="L250" s="129">
        <f t="shared" si="34"/>
        <v>0</v>
      </c>
    </row>
    <row r="251" spans="1:15" ht="25.5">
      <c r="A251" s="60">
        <v>6</v>
      </c>
      <c r="B251" s="107" t="s">
        <v>262</v>
      </c>
      <c r="C251" s="6" t="s">
        <v>182</v>
      </c>
      <c r="D251" s="56"/>
      <c r="E251" s="7">
        <v>23.03</v>
      </c>
      <c r="F251" s="7"/>
      <c r="G251" s="7"/>
      <c r="H251" s="7"/>
      <c r="I251" s="7"/>
      <c r="J251" s="7"/>
      <c r="K251" s="7"/>
      <c r="L251" s="7"/>
    </row>
    <row r="252" spans="1:15">
      <c r="A252" s="128"/>
      <c r="B252" s="216" t="s">
        <v>263</v>
      </c>
      <c r="C252" s="56" t="s">
        <v>8</v>
      </c>
      <c r="D252" s="127">
        <v>1</v>
      </c>
      <c r="E252" s="126">
        <f>E251*D252</f>
        <v>23.03</v>
      </c>
      <c r="F252" s="127"/>
      <c r="G252" s="126"/>
      <c r="H252" s="126"/>
      <c r="I252" s="126">
        <f>H252*E252</f>
        <v>0</v>
      </c>
      <c r="J252" s="126"/>
      <c r="K252" s="126"/>
      <c r="L252" s="126">
        <f>I252+G252</f>
        <v>0</v>
      </c>
    </row>
    <row r="253" spans="1:15">
      <c r="A253" s="33"/>
      <c r="B253" s="153" t="s">
        <v>231</v>
      </c>
      <c r="C253" s="35" t="s">
        <v>221</v>
      </c>
      <c r="D253" s="36">
        <v>15</v>
      </c>
      <c r="E253" s="36">
        <f>E251*D253</f>
        <v>345.45000000000005</v>
      </c>
      <c r="F253" s="84"/>
      <c r="G253" s="84">
        <f>F253*E253</f>
        <v>0</v>
      </c>
      <c r="H253" s="84"/>
      <c r="I253" s="84"/>
      <c r="J253" s="84"/>
      <c r="K253" s="84"/>
      <c r="L253" s="84">
        <f>G253</f>
        <v>0</v>
      </c>
    </row>
    <row r="254" spans="1:15">
      <c r="A254" s="226"/>
      <c r="B254" s="39" t="s">
        <v>140</v>
      </c>
      <c r="C254" s="43"/>
      <c r="D254" s="10"/>
      <c r="E254" s="11"/>
      <c r="F254" s="12"/>
      <c r="G254" s="12">
        <f>SUM(G13:G253)</f>
        <v>0</v>
      </c>
      <c r="H254" s="12"/>
      <c r="I254" s="12"/>
      <c r="J254" s="12"/>
      <c r="K254" s="12"/>
      <c r="L254" s="7">
        <f>SUM(L13:L253)</f>
        <v>0</v>
      </c>
    </row>
    <row r="255" spans="1:15">
      <c r="A255" s="41"/>
      <c r="B255" s="154" t="s">
        <v>264</v>
      </c>
      <c r="C255" s="155">
        <v>0.05</v>
      </c>
      <c r="D255" s="156"/>
      <c r="E255" s="157"/>
      <c r="F255" s="158"/>
      <c r="G255" s="158"/>
      <c r="H255" s="158"/>
      <c r="I255" s="158"/>
      <c r="J255" s="158"/>
      <c r="K255" s="158"/>
      <c r="L255" s="129">
        <f>G254*C255</f>
        <v>0</v>
      </c>
    </row>
    <row r="256" spans="1:15">
      <c r="A256" s="41"/>
      <c r="B256" s="39" t="s">
        <v>125</v>
      </c>
      <c r="C256" s="43"/>
      <c r="D256" s="10"/>
      <c r="E256" s="11"/>
      <c r="F256" s="12"/>
      <c r="G256" s="12"/>
      <c r="H256" s="12"/>
      <c r="I256" s="12"/>
      <c r="J256" s="12"/>
      <c r="K256" s="12"/>
      <c r="L256" s="8">
        <f>L255+L254</f>
        <v>0</v>
      </c>
    </row>
    <row r="257" spans="1:12">
      <c r="A257" s="14"/>
      <c r="B257" s="44" t="s">
        <v>265</v>
      </c>
      <c r="C257" s="13">
        <v>0.1</v>
      </c>
      <c r="D257" s="10"/>
      <c r="E257" s="11"/>
      <c r="F257" s="12"/>
      <c r="G257" s="12"/>
      <c r="H257" s="12"/>
      <c r="I257" s="12"/>
      <c r="J257" s="12"/>
      <c r="K257" s="12"/>
      <c r="L257" s="8">
        <f>L256*C257</f>
        <v>0</v>
      </c>
    </row>
    <row r="258" spans="1:12">
      <c r="A258" s="14"/>
      <c r="B258" s="45" t="s">
        <v>137</v>
      </c>
      <c r="C258" s="13"/>
      <c r="D258" s="10"/>
      <c r="E258" s="11"/>
      <c r="F258" s="12"/>
      <c r="G258" s="12"/>
      <c r="H258" s="12"/>
      <c r="I258" s="12"/>
      <c r="J258" s="12"/>
      <c r="K258" s="12"/>
      <c r="L258" s="8">
        <f>L257+L256</f>
        <v>0</v>
      </c>
    </row>
    <row r="259" spans="1:12">
      <c r="A259" s="46"/>
      <c r="B259" s="42" t="s">
        <v>266</v>
      </c>
      <c r="C259" s="43">
        <v>0.08</v>
      </c>
      <c r="D259" s="47"/>
      <c r="E259" s="47"/>
      <c r="F259" s="42"/>
      <c r="G259" s="40"/>
      <c r="H259" s="40"/>
      <c r="I259" s="40"/>
      <c r="J259" s="48"/>
      <c r="K259" s="48"/>
      <c r="L259" s="36">
        <f>L258*C259</f>
        <v>0</v>
      </c>
    </row>
    <row r="260" spans="1:12">
      <c r="B260" s="39" t="s">
        <v>125</v>
      </c>
      <c r="C260" s="43"/>
      <c r="D260" s="47"/>
      <c r="E260" s="47"/>
      <c r="F260" s="42"/>
      <c r="G260" s="40"/>
      <c r="H260" s="40"/>
      <c r="I260" s="40"/>
      <c r="J260" s="48"/>
      <c r="K260" s="48"/>
      <c r="L260" s="36">
        <f>L259+L258</f>
        <v>0</v>
      </c>
    </row>
    <row r="261" spans="1:12">
      <c r="B261" s="42" t="s">
        <v>267</v>
      </c>
      <c r="C261" s="43">
        <v>0.05</v>
      </c>
      <c r="D261" s="47"/>
      <c r="E261" s="47"/>
      <c r="F261" s="42"/>
      <c r="G261" s="40"/>
      <c r="H261" s="40"/>
      <c r="I261" s="40"/>
      <c r="J261" s="48"/>
      <c r="K261" s="48"/>
      <c r="L261" s="36">
        <f>L260*C261</f>
        <v>0</v>
      </c>
    </row>
    <row r="262" spans="1:12">
      <c r="B262" s="39" t="s">
        <v>125</v>
      </c>
      <c r="C262" s="43"/>
      <c r="D262" s="47"/>
      <c r="E262" s="47"/>
      <c r="F262" s="42"/>
      <c r="G262" s="40"/>
      <c r="H262" s="40"/>
      <c r="I262" s="40"/>
      <c r="J262" s="48"/>
      <c r="K262" s="48"/>
      <c r="L262" s="36">
        <f>L261+L260</f>
        <v>0</v>
      </c>
    </row>
    <row r="263" spans="1:12">
      <c r="B263" s="42" t="s">
        <v>268</v>
      </c>
      <c r="C263" s="43">
        <v>0.18</v>
      </c>
      <c r="D263" s="47"/>
      <c r="E263" s="47"/>
      <c r="F263" s="42"/>
      <c r="G263" s="40"/>
      <c r="H263" s="40"/>
      <c r="I263" s="40"/>
      <c r="J263" s="48"/>
      <c r="K263" s="48"/>
      <c r="L263" s="36">
        <f>L262*C263</f>
        <v>0</v>
      </c>
    </row>
    <row r="264" spans="1:12">
      <c r="B264" s="39" t="s">
        <v>140</v>
      </c>
      <c r="C264" s="49"/>
      <c r="D264" s="49"/>
      <c r="E264" s="49"/>
      <c r="F264" s="49"/>
      <c r="G264" s="50"/>
      <c r="H264" s="50"/>
      <c r="I264" s="50"/>
      <c r="J264" s="50"/>
      <c r="K264" s="50"/>
      <c r="L264" s="51">
        <f>L263+L262</f>
        <v>0</v>
      </c>
    </row>
    <row r="265" spans="1:12">
      <c r="L265"/>
    </row>
    <row r="267" spans="1:12">
      <c r="L267" s="52"/>
    </row>
    <row r="272" spans="1:12">
      <c r="L272" s="52"/>
    </row>
  </sheetData>
  <mergeCells count="16">
    <mergeCell ref="B51:E51"/>
    <mergeCell ref="B204:E204"/>
    <mergeCell ref="J9:K9"/>
    <mergeCell ref="A45:A46"/>
    <mergeCell ref="B50:E50"/>
    <mergeCell ref="B61:E61"/>
    <mergeCell ref="B12:E12"/>
    <mergeCell ref="B130:E130"/>
    <mergeCell ref="B104:E104"/>
    <mergeCell ref="L9:L10"/>
    <mergeCell ref="B38:E38"/>
    <mergeCell ref="A9:A10"/>
    <mergeCell ref="D9:E9"/>
    <mergeCell ref="F9:G9"/>
    <mergeCell ref="H9:I9"/>
    <mergeCell ref="B22:E22"/>
  </mergeCells>
  <pageMargins left="0.3" right="0.32" top="0.2" bottom="0.36" header="0.21" footer="0.2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42B16-2383-4810-9572-981513E6975C}">
  <dimension ref="A2:L94"/>
  <sheetViews>
    <sheetView topLeftCell="A8" workbookViewId="0">
      <selection activeCell="J13" sqref="J13:J85"/>
    </sheetView>
  </sheetViews>
  <sheetFormatPr defaultColWidth="8.7109375" defaultRowHeight="12.75"/>
  <cols>
    <col min="1" max="1" width="4.28515625" style="16" customWidth="1"/>
    <col min="2" max="2" width="43.42578125" style="16" customWidth="1"/>
    <col min="3" max="3" width="9" style="16" customWidth="1"/>
    <col min="4" max="4" width="7.28515625" style="16" customWidth="1"/>
    <col min="5" max="5" width="8.85546875" style="16" customWidth="1"/>
    <col min="6" max="6" width="8.5703125" style="16" customWidth="1"/>
    <col min="7" max="7" width="10.7109375" style="16" customWidth="1"/>
    <col min="8" max="8" width="7.5703125" style="16" customWidth="1"/>
    <col min="9" max="9" width="8.42578125" style="16" customWidth="1"/>
    <col min="10" max="10" width="7.85546875" style="16" customWidth="1"/>
    <col min="11" max="11" width="8.7109375" style="16" customWidth="1"/>
    <col min="12" max="12" width="14.140625" style="16" customWidth="1"/>
    <col min="13" max="16384" width="8.7109375" style="16"/>
  </cols>
  <sheetData>
    <row r="2" spans="1:12" ht="18" customHeight="1">
      <c r="B2" s="15" t="s">
        <v>110</v>
      </c>
      <c r="C2" s="15"/>
      <c r="D2" s="15"/>
      <c r="E2" s="230"/>
      <c r="F2" s="230"/>
      <c r="G2" s="230"/>
      <c r="H2" s="86"/>
      <c r="I2" s="17"/>
      <c r="J2" s="17"/>
      <c r="K2" s="17"/>
      <c r="L2" s="17"/>
    </row>
    <row r="3" spans="1:12" ht="16.5" customHeight="1">
      <c r="B3" s="15" t="s">
        <v>111</v>
      </c>
      <c r="C3" s="15"/>
      <c r="D3" s="15"/>
      <c r="E3" s="230"/>
      <c r="F3" s="230"/>
      <c r="G3" s="230"/>
      <c r="H3" s="86"/>
      <c r="I3" s="17"/>
      <c r="J3" s="17"/>
      <c r="K3" s="17"/>
      <c r="L3" s="17"/>
    </row>
    <row r="4" spans="1:12" ht="16.5" customHeight="1">
      <c r="B4" s="86"/>
      <c r="C4" s="86"/>
      <c r="D4" s="86"/>
      <c r="E4" s="86"/>
      <c r="F4" s="86"/>
      <c r="G4" s="86"/>
      <c r="H4" s="86"/>
      <c r="I4" s="17"/>
      <c r="J4" s="17"/>
      <c r="K4" s="17"/>
      <c r="L4" s="17"/>
    </row>
    <row r="5" spans="1:12" ht="21" customHeight="1">
      <c r="B5" s="17"/>
      <c r="C5" s="15" t="s">
        <v>269</v>
      </c>
      <c r="D5" s="15"/>
      <c r="E5" s="15"/>
      <c r="F5" s="15"/>
      <c r="G5" s="15"/>
      <c r="H5" s="17"/>
      <c r="I5" s="17"/>
      <c r="J5" s="17"/>
      <c r="K5" s="18"/>
      <c r="L5" s="17"/>
    </row>
    <row r="6" spans="1:12" ht="18.75" customHeight="1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15.75" customHeight="1">
      <c r="B7" s="17" t="s">
        <v>142</v>
      </c>
      <c r="C7" s="17"/>
      <c r="D7" s="17"/>
      <c r="E7" s="17"/>
      <c r="F7" s="17"/>
      <c r="G7" s="17"/>
      <c r="H7" s="17"/>
      <c r="I7" s="17"/>
      <c r="J7" s="17"/>
      <c r="K7" s="19"/>
      <c r="L7" s="17"/>
    </row>
    <row r="8" spans="1:1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42.75" customHeight="1">
      <c r="A9" s="477" t="s">
        <v>112</v>
      </c>
      <c r="B9" s="68"/>
      <c r="C9" s="21"/>
      <c r="D9" s="479" t="s">
        <v>143</v>
      </c>
      <c r="E9" s="480"/>
      <c r="F9" s="481" t="s">
        <v>144</v>
      </c>
      <c r="G9" s="482"/>
      <c r="H9" s="483" t="s">
        <v>145</v>
      </c>
      <c r="I9" s="480"/>
      <c r="J9" s="483" t="s">
        <v>146</v>
      </c>
      <c r="K9" s="480"/>
      <c r="L9" s="474" t="s">
        <v>147</v>
      </c>
    </row>
    <row r="10" spans="1:12" ht="72" customHeight="1">
      <c r="A10" s="478"/>
      <c r="B10" s="33" t="s">
        <v>148</v>
      </c>
      <c r="C10" s="34" t="s">
        <v>149</v>
      </c>
      <c r="D10" s="67" t="s">
        <v>150</v>
      </c>
      <c r="E10" s="22" t="s">
        <v>103</v>
      </c>
      <c r="F10" s="23" t="s">
        <v>151</v>
      </c>
      <c r="G10" s="24" t="s">
        <v>125</v>
      </c>
      <c r="H10" s="22" t="s">
        <v>151</v>
      </c>
      <c r="I10" s="24" t="s">
        <v>125</v>
      </c>
      <c r="J10" s="22" t="s">
        <v>151</v>
      </c>
      <c r="K10" s="24" t="s">
        <v>125</v>
      </c>
      <c r="L10" s="475"/>
    </row>
    <row r="11" spans="1:12">
      <c r="A11" s="25" t="s">
        <v>129</v>
      </c>
      <c r="B11" s="66">
        <v>2</v>
      </c>
      <c r="C11" s="66">
        <v>3</v>
      </c>
      <c r="D11" s="220" t="s">
        <v>152</v>
      </c>
      <c r="E11" s="26">
        <v>5</v>
      </c>
      <c r="F11" s="25">
        <v>6</v>
      </c>
      <c r="G11" s="26">
        <v>7</v>
      </c>
      <c r="H11" s="25">
        <v>8</v>
      </c>
      <c r="I11" s="26">
        <v>9</v>
      </c>
      <c r="J11" s="26">
        <v>10</v>
      </c>
      <c r="K11" s="26">
        <v>11</v>
      </c>
      <c r="L11" s="25">
        <v>12</v>
      </c>
    </row>
    <row r="12" spans="1:12" ht="21.75" customHeight="1">
      <c r="A12" s="76"/>
      <c r="B12" s="476" t="s">
        <v>183</v>
      </c>
      <c r="C12" s="476"/>
      <c r="D12" s="476"/>
      <c r="E12" s="476"/>
      <c r="F12" s="27"/>
      <c r="G12" s="28"/>
      <c r="H12" s="27"/>
      <c r="I12" s="28"/>
      <c r="J12" s="28"/>
      <c r="K12" s="28"/>
      <c r="L12" s="29"/>
    </row>
    <row r="13" spans="1:12" ht="25.5">
      <c r="A13" s="85" t="s">
        <v>129</v>
      </c>
      <c r="B13" s="334" t="s">
        <v>270</v>
      </c>
      <c r="C13" s="63" t="s">
        <v>188</v>
      </c>
      <c r="D13" s="51"/>
      <c r="E13" s="70">
        <v>0.64</v>
      </c>
      <c r="F13" s="56"/>
      <c r="G13" s="8"/>
      <c r="H13" s="56"/>
      <c r="I13" s="8"/>
      <c r="J13" s="58"/>
      <c r="K13" s="8"/>
      <c r="L13" s="8"/>
    </row>
    <row r="14" spans="1:12">
      <c r="A14" s="121"/>
      <c r="B14" s="31" t="s">
        <v>156</v>
      </c>
      <c r="C14" s="37" t="s">
        <v>8</v>
      </c>
      <c r="D14" s="54">
        <v>16.8</v>
      </c>
      <c r="E14" s="55">
        <f>E13*D14</f>
        <v>10.752000000000001</v>
      </c>
      <c r="F14" s="56"/>
      <c r="G14" s="8"/>
      <c r="H14" s="8"/>
      <c r="I14" s="8">
        <f>H14*E14</f>
        <v>0</v>
      </c>
      <c r="J14" s="58"/>
      <c r="K14" s="8"/>
      <c r="L14" s="8">
        <f>K14+I14+G14</f>
        <v>0</v>
      </c>
    </row>
    <row r="15" spans="1:12">
      <c r="A15" s="121"/>
      <c r="B15" s="57" t="s">
        <v>175</v>
      </c>
      <c r="C15" s="37" t="s">
        <v>180</v>
      </c>
      <c r="D15" s="54">
        <v>37.6</v>
      </c>
      <c r="E15" s="55">
        <f>E13*D15</f>
        <v>24.064</v>
      </c>
      <c r="F15" s="56"/>
      <c r="G15" s="8"/>
      <c r="H15" s="56"/>
      <c r="I15" s="8"/>
      <c r="J15" s="58"/>
      <c r="K15" s="8">
        <f>J15*E15</f>
        <v>0</v>
      </c>
      <c r="L15" s="8">
        <f>K15+I15+G15</f>
        <v>0</v>
      </c>
    </row>
    <row r="16" spans="1:12">
      <c r="A16" s="121"/>
      <c r="B16" s="71" t="s">
        <v>189</v>
      </c>
      <c r="C16" s="72" t="s">
        <v>190</v>
      </c>
      <c r="D16" s="73">
        <v>1750</v>
      </c>
      <c r="E16" s="74">
        <f>E13*D16</f>
        <v>1120</v>
      </c>
      <c r="F16" s="56"/>
      <c r="G16" s="8"/>
      <c r="H16" s="56"/>
      <c r="I16" s="8"/>
      <c r="J16" s="8"/>
      <c r="K16" s="8">
        <f>J16*E16</f>
        <v>0</v>
      </c>
      <c r="L16" s="8">
        <f>K16+I16+G16</f>
        <v>0</v>
      </c>
    </row>
    <row r="17" spans="1:12" ht="25.5">
      <c r="A17" s="85" t="s">
        <v>186</v>
      </c>
      <c r="B17" s="275" t="s">
        <v>271</v>
      </c>
      <c r="C17" s="63" t="s">
        <v>188</v>
      </c>
      <c r="D17" s="51"/>
      <c r="E17" s="247">
        <v>0.14000000000000001</v>
      </c>
      <c r="F17" s="56"/>
      <c r="G17" s="8"/>
      <c r="H17" s="56"/>
      <c r="I17" s="8"/>
      <c r="J17" s="58"/>
      <c r="K17" s="8"/>
      <c r="L17" s="8"/>
    </row>
    <row r="18" spans="1:12">
      <c r="A18" s="121"/>
      <c r="B18" s="88" t="s">
        <v>156</v>
      </c>
      <c r="C18" s="37" t="s">
        <v>8</v>
      </c>
      <c r="D18" s="54">
        <v>13.7</v>
      </c>
      <c r="E18" s="55">
        <f>E17*D18</f>
        <v>1.9180000000000001</v>
      </c>
      <c r="F18" s="56"/>
      <c r="G18" s="8"/>
      <c r="H18" s="56"/>
      <c r="I18" s="8">
        <f>H18*E18</f>
        <v>0</v>
      </c>
      <c r="J18" s="58"/>
      <c r="K18" s="8"/>
      <c r="L18" s="8">
        <f>K18+I18+G18</f>
        <v>0</v>
      </c>
    </row>
    <row r="19" spans="1:12">
      <c r="A19" s="121"/>
      <c r="B19" s="89" t="s">
        <v>175</v>
      </c>
      <c r="C19" s="37" t="s">
        <v>180</v>
      </c>
      <c r="D19" s="54">
        <v>30.8</v>
      </c>
      <c r="E19" s="74">
        <f>E17*D19</f>
        <v>4.3120000000000003</v>
      </c>
      <c r="F19" s="56"/>
      <c r="G19" s="8"/>
      <c r="H19" s="56"/>
      <c r="I19" s="8"/>
      <c r="J19" s="58"/>
      <c r="K19" s="8">
        <f>J19*E19</f>
        <v>0</v>
      </c>
      <c r="L19" s="8">
        <f>K19+I19+G19</f>
        <v>0</v>
      </c>
    </row>
    <row r="20" spans="1:12" ht="25.5">
      <c r="A20" s="492" t="s">
        <v>191</v>
      </c>
      <c r="B20" s="90" t="s">
        <v>272</v>
      </c>
      <c r="C20" s="91" t="s">
        <v>193</v>
      </c>
      <c r="D20" s="9"/>
      <c r="E20" s="7">
        <v>0.48</v>
      </c>
      <c r="F20" s="92"/>
      <c r="G20" s="92"/>
      <c r="H20" s="92"/>
      <c r="I20" s="92"/>
      <c r="J20" s="92"/>
      <c r="K20" s="92"/>
      <c r="L20" s="92"/>
    </row>
    <row r="21" spans="1:12">
      <c r="A21" s="493"/>
      <c r="B21" s="88" t="s">
        <v>156</v>
      </c>
      <c r="C21" s="56" t="s">
        <v>8</v>
      </c>
      <c r="D21" s="8">
        <v>15</v>
      </c>
      <c r="E21" s="8">
        <f>E20*D21</f>
        <v>7.1999999999999993</v>
      </c>
      <c r="F21" s="8"/>
      <c r="G21" s="8"/>
      <c r="H21" s="8"/>
      <c r="I21" s="8">
        <f>H21*E21</f>
        <v>0</v>
      </c>
      <c r="J21" s="8"/>
      <c r="K21" s="8"/>
      <c r="L21" s="8">
        <f>I21+G21</f>
        <v>0</v>
      </c>
    </row>
    <row r="22" spans="1:12">
      <c r="A22" s="121"/>
      <c r="B22" s="88" t="s">
        <v>273</v>
      </c>
      <c r="C22" s="56" t="s">
        <v>180</v>
      </c>
      <c r="D22" s="8">
        <v>2.16</v>
      </c>
      <c r="E22" s="8">
        <f>E20*D22</f>
        <v>1.0367999999999999</v>
      </c>
      <c r="F22" s="8"/>
      <c r="G22" s="8"/>
      <c r="H22" s="8"/>
      <c r="I22" s="8"/>
      <c r="J22" s="8"/>
      <c r="K22" s="8">
        <f>J22*E22</f>
        <v>0</v>
      </c>
      <c r="L22" s="8">
        <f>K22+I22+G22</f>
        <v>0</v>
      </c>
    </row>
    <row r="23" spans="1:12">
      <c r="A23" s="121"/>
      <c r="B23" s="88" t="s">
        <v>274</v>
      </c>
      <c r="C23" s="56" t="s">
        <v>180</v>
      </c>
      <c r="D23" s="8">
        <v>8.4</v>
      </c>
      <c r="E23" s="8">
        <f>E20*D23</f>
        <v>4.032</v>
      </c>
      <c r="F23" s="8"/>
      <c r="G23" s="8"/>
      <c r="H23" s="8"/>
      <c r="I23" s="8"/>
      <c r="J23" s="84"/>
      <c r="K23" s="8">
        <f>J23*E23</f>
        <v>0</v>
      </c>
      <c r="L23" s="8">
        <f>K23+I23+G23</f>
        <v>0</v>
      </c>
    </row>
    <row r="24" spans="1:12" ht="14.25" customHeight="1">
      <c r="A24" s="118"/>
      <c r="B24" s="95" t="s">
        <v>275</v>
      </c>
      <c r="C24" s="72" t="s">
        <v>158</v>
      </c>
      <c r="D24" s="96">
        <v>122</v>
      </c>
      <c r="E24" s="96">
        <f>E20*D24</f>
        <v>58.559999999999995</v>
      </c>
      <c r="F24" s="96"/>
      <c r="G24" s="96">
        <f>F24*E24</f>
        <v>0</v>
      </c>
      <c r="H24" s="96"/>
      <c r="I24" s="96"/>
      <c r="J24" s="96"/>
      <c r="K24" s="96"/>
      <c r="L24" s="8">
        <f>K24+I24+G24</f>
        <v>0</v>
      </c>
    </row>
    <row r="25" spans="1:12" ht="29.25" customHeight="1">
      <c r="A25" s="61">
        <v>4</v>
      </c>
      <c r="B25" s="97" t="s">
        <v>276</v>
      </c>
      <c r="C25" s="63" t="s">
        <v>193</v>
      </c>
      <c r="D25" s="98"/>
      <c r="E25" s="7">
        <v>1.3</v>
      </c>
      <c r="F25" s="92"/>
      <c r="G25" s="92"/>
      <c r="H25" s="92"/>
      <c r="I25" s="92"/>
      <c r="J25" s="92"/>
      <c r="K25" s="92"/>
      <c r="L25" s="8"/>
    </row>
    <row r="26" spans="1:12" ht="14.25" customHeight="1">
      <c r="A26" s="118"/>
      <c r="B26" s="95" t="s">
        <v>277</v>
      </c>
      <c r="C26" s="37" t="s">
        <v>180</v>
      </c>
      <c r="D26" s="94">
        <v>3.91</v>
      </c>
      <c r="E26" s="92">
        <f>E25*D26</f>
        <v>5.0830000000000002</v>
      </c>
      <c r="F26" s="92"/>
      <c r="G26" s="92"/>
      <c r="H26" s="92"/>
      <c r="I26" s="92"/>
      <c r="J26" s="92"/>
      <c r="K26" s="92">
        <f>J26*E26</f>
        <v>0</v>
      </c>
      <c r="L26" s="8">
        <f>K26</f>
        <v>0</v>
      </c>
    </row>
    <row r="27" spans="1:12" ht="14.25" customHeight="1">
      <c r="A27" s="117">
        <v>5</v>
      </c>
      <c r="B27" s="39" t="s">
        <v>278</v>
      </c>
      <c r="C27" s="42" t="s">
        <v>193</v>
      </c>
      <c r="D27" s="51"/>
      <c r="E27" s="40">
        <v>0.98</v>
      </c>
      <c r="F27" s="36"/>
      <c r="G27" s="36"/>
      <c r="H27" s="36"/>
      <c r="I27" s="36"/>
      <c r="J27" s="36"/>
      <c r="K27" s="36"/>
      <c r="L27" s="36"/>
    </row>
    <row r="28" spans="1:12" ht="14.25" customHeight="1">
      <c r="A28" s="118"/>
      <c r="B28" s="168" t="s">
        <v>277</v>
      </c>
      <c r="C28" s="37" t="s">
        <v>180</v>
      </c>
      <c r="D28" s="94">
        <v>3.91</v>
      </c>
      <c r="E28" s="92">
        <f>E27*D28</f>
        <v>3.8317999999999999</v>
      </c>
      <c r="F28" s="92"/>
      <c r="G28" s="92"/>
      <c r="H28" s="92"/>
      <c r="I28" s="92"/>
      <c r="J28" s="92"/>
      <c r="K28" s="92">
        <f>J28*E28</f>
        <v>0</v>
      </c>
      <c r="L28" s="8">
        <f>K28</f>
        <v>0</v>
      </c>
    </row>
    <row r="29" spans="1:12" ht="14.25" customHeight="1">
      <c r="A29" s="118"/>
      <c r="B29" s="153" t="s">
        <v>279</v>
      </c>
      <c r="C29" s="35" t="s">
        <v>158</v>
      </c>
      <c r="D29" s="54">
        <v>100</v>
      </c>
      <c r="E29" s="36">
        <f>E27*D29</f>
        <v>98</v>
      </c>
      <c r="F29" s="36"/>
      <c r="G29" s="36">
        <f>F29*E29</f>
        <v>0</v>
      </c>
      <c r="H29" s="36"/>
      <c r="I29" s="36"/>
      <c r="J29" s="36"/>
      <c r="K29" s="36"/>
      <c r="L29" s="36">
        <f>G29</f>
        <v>0</v>
      </c>
    </row>
    <row r="30" spans="1:12" ht="21" customHeight="1">
      <c r="A30" s="76"/>
      <c r="B30" s="485" t="s">
        <v>116</v>
      </c>
      <c r="C30" s="485"/>
      <c r="D30" s="485"/>
      <c r="E30" s="485"/>
      <c r="F30" s="99"/>
      <c r="G30" s="99"/>
      <c r="H30" s="100"/>
      <c r="I30" s="99"/>
      <c r="J30" s="99"/>
      <c r="K30" s="99"/>
      <c r="L30" s="101"/>
    </row>
    <row r="31" spans="1:12" ht="25.5">
      <c r="A31" s="60">
        <v>1</v>
      </c>
      <c r="B31" s="107" t="s">
        <v>280</v>
      </c>
      <c r="C31" s="6" t="s">
        <v>158</v>
      </c>
      <c r="D31" s="56"/>
      <c r="E31" s="7">
        <v>5.8</v>
      </c>
      <c r="F31" s="8"/>
      <c r="G31" s="8"/>
      <c r="H31" s="8"/>
      <c r="I31" s="8"/>
      <c r="J31" s="8"/>
      <c r="K31" s="8"/>
      <c r="L31" s="7"/>
    </row>
    <row r="32" spans="1:12">
      <c r="A32" s="104"/>
      <c r="B32" s="103" t="s">
        <v>156</v>
      </c>
      <c r="C32" s="56" t="s">
        <v>8</v>
      </c>
      <c r="D32" s="54">
        <v>1</v>
      </c>
      <c r="E32" s="8">
        <f>E31*D32</f>
        <v>5.8</v>
      </c>
      <c r="F32" s="8"/>
      <c r="G32" s="8"/>
      <c r="H32" s="8"/>
      <c r="I32" s="8">
        <f>H32*E32</f>
        <v>0</v>
      </c>
      <c r="J32" s="8"/>
      <c r="K32" s="8"/>
      <c r="L32" s="8">
        <f>I32+G32</f>
        <v>0</v>
      </c>
    </row>
    <row r="33" spans="1:12">
      <c r="A33" s="104"/>
      <c r="B33" s="102" t="s">
        <v>199</v>
      </c>
      <c r="C33" s="56" t="s">
        <v>8</v>
      </c>
      <c r="D33" s="8">
        <v>1</v>
      </c>
      <c r="E33" s="8">
        <f>E31*D33</f>
        <v>5.8</v>
      </c>
      <c r="F33" s="8"/>
      <c r="G33" s="8"/>
      <c r="H33" s="8"/>
      <c r="I33" s="8"/>
      <c r="J33" s="8"/>
      <c r="K33" s="8">
        <f>J33*E33</f>
        <v>0</v>
      </c>
      <c r="L33" s="8">
        <f>K33+I33+G33</f>
        <v>0</v>
      </c>
    </row>
    <row r="34" spans="1:12">
      <c r="A34" s="104"/>
      <c r="B34" s="102" t="s">
        <v>281</v>
      </c>
      <c r="C34" s="56" t="s">
        <v>158</v>
      </c>
      <c r="D34" s="54">
        <v>1.02</v>
      </c>
      <c r="E34" s="8">
        <f>E31*D34</f>
        <v>5.9159999999999995</v>
      </c>
      <c r="F34" s="8"/>
      <c r="G34" s="8">
        <f>F34*E34</f>
        <v>0</v>
      </c>
      <c r="H34" s="8"/>
      <c r="I34" s="8"/>
      <c r="J34" s="8"/>
      <c r="K34" s="8"/>
      <c r="L34" s="8">
        <f>K34+I34+G34</f>
        <v>0</v>
      </c>
    </row>
    <row r="35" spans="1:12">
      <c r="A35" s="221"/>
      <c r="B35" s="102" t="s">
        <v>165</v>
      </c>
      <c r="C35" s="56" t="s">
        <v>8</v>
      </c>
      <c r="D35" s="54">
        <v>0.62</v>
      </c>
      <c r="E35" s="8">
        <f>E31*D35</f>
        <v>3.5960000000000001</v>
      </c>
      <c r="F35" s="8"/>
      <c r="G35" s="8">
        <f>F35*E35</f>
        <v>0</v>
      </c>
      <c r="H35" s="56"/>
      <c r="I35" s="7"/>
      <c r="J35" s="8"/>
      <c r="K35" s="8"/>
      <c r="L35" s="8">
        <f>I35+G35</f>
        <v>0</v>
      </c>
    </row>
    <row r="36" spans="1:12" ht="25.5">
      <c r="A36" s="60">
        <v>2</v>
      </c>
      <c r="B36" s="107" t="s">
        <v>282</v>
      </c>
      <c r="C36" s="6" t="s">
        <v>158</v>
      </c>
      <c r="D36" s="56"/>
      <c r="E36" s="7">
        <v>34.799999999999997</v>
      </c>
      <c r="F36" s="8"/>
      <c r="G36" s="8"/>
      <c r="H36" s="8"/>
      <c r="I36" s="8"/>
      <c r="J36" s="8"/>
      <c r="K36" s="8"/>
      <c r="L36" s="7"/>
    </row>
    <row r="37" spans="1:12">
      <c r="A37" s="104"/>
      <c r="B37" s="103" t="s">
        <v>156</v>
      </c>
      <c r="C37" s="56" t="s">
        <v>8</v>
      </c>
      <c r="D37" s="8">
        <v>1</v>
      </c>
      <c r="E37" s="8">
        <f>E36*D37</f>
        <v>34.799999999999997</v>
      </c>
      <c r="F37" s="8"/>
      <c r="G37" s="8"/>
      <c r="H37" s="8"/>
      <c r="I37" s="8">
        <f>H37*E37</f>
        <v>0</v>
      </c>
      <c r="J37" s="8"/>
      <c r="K37" s="8"/>
      <c r="L37" s="8">
        <f>I37+G37</f>
        <v>0</v>
      </c>
    </row>
    <row r="38" spans="1:12">
      <c r="A38" s="104"/>
      <c r="B38" s="102" t="s">
        <v>199</v>
      </c>
      <c r="C38" s="56" t="s">
        <v>8</v>
      </c>
      <c r="D38" s="8">
        <v>1</v>
      </c>
      <c r="E38" s="8">
        <f>E36*D38</f>
        <v>34.799999999999997</v>
      </c>
      <c r="F38" s="8"/>
      <c r="G38" s="8"/>
      <c r="H38" s="8"/>
      <c r="I38" s="8"/>
      <c r="J38" s="8"/>
      <c r="K38" s="8">
        <f>J38*E38</f>
        <v>0</v>
      </c>
      <c r="L38" s="8">
        <f t="shared" ref="L38:L43" si="0">K38+I38+G38</f>
        <v>0</v>
      </c>
    </row>
    <row r="39" spans="1:12">
      <c r="A39" s="104"/>
      <c r="B39" s="102" t="s">
        <v>200</v>
      </c>
      <c r="C39" s="56" t="s">
        <v>158</v>
      </c>
      <c r="D39" s="8">
        <v>1.02</v>
      </c>
      <c r="E39" s="8">
        <f>E36*D39</f>
        <v>35.495999999999995</v>
      </c>
      <c r="F39" s="8"/>
      <c r="G39" s="8">
        <f>F39*E39</f>
        <v>0</v>
      </c>
      <c r="H39" s="8"/>
      <c r="I39" s="8"/>
      <c r="J39" s="8"/>
      <c r="K39" s="8"/>
      <c r="L39" s="8">
        <f t="shared" si="0"/>
        <v>0</v>
      </c>
    </row>
    <row r="40" spans="1:12">
      <c r="A40" s="104"/>
      <c r="B40" s="102" t="s">
        <v>201</v>
      </c>
      <c r="C40" s="94" t="s">
        <v>160</v>
      </c>
      <c r="D40" s="54">
        <v>0.7</v>
      </c>
      <c r="E40" s="92">
        <f>E36*D40</f>
        <v>24.359999999999996</v>
      </c>
      <c r="F40" s="92"/>
      <c r="G40" s="8">
        <f>F40*E40</f>
        <v>0</v>
      </c>
      <c r="H40" s="92"/>
      <c r="I40" s="92"/>
      <c r="J40" s="92"/>
      <c r="K40" s="92"/>
      <c r="L40" s="92">
        <f t="shared" si="0"/>
        <v>0</v>
      </c>
    </row>
    <row r="41" spans="1:12">
      <c r="A41" s="104"/>
      <c r="B41" s="102" t="s">
        <v>202</v>
      </c>
      <c r="C41" s="94" t="s">
        <v>158</v>
      </c>
      <c r="D41" s="54">
        <v>0.02</v>
      </c>
      <c r="E41" s="92">
        <f>E36*D41</f>
        <v>0.69599999999999995</v>
      </c>
      <c r="F41" s="92"/>
      <c r="G41" s="8">
        <f>F41*E41</f>
        <v>0</v>
      </c>
      <c r="H41" s="92"/>
      <c r="I41" s="92"/>
      <c r="J41" s="92"/>
      <c r="K41" s="92"/>
      <c r="L41" s="92">
        <f t="shared" si="0"/>
        <v>0</v>
      </c>
    </row>
    <row r="42" spans="1:12">
      <c r="A42" s="104"/>
      <c r="B42" s="103" t="s">
        <v>203</v>
      </c>
      <c r="C42" s="94" t="s">
        <v>182</v>
      </c>
      <c r="D42" s="94" t="s">
        <v>204</v>
      </c>
      <c r="E42" s="92">
        <v>4.29</v>
      </c>
      <c r="F42" s="92"/>
      <c r="G42" s="92">
        <f>F42*E42</f>
        <v>0</v>
      </c>
      <c r="H42" s="92"/>
      <c r="I42" s="92"/>
      <c r="J42" s="92"/>
      <c r="K42" s="92"/>
      <c r="L42" s="92">
        <f t="shared" si="0"/>
        <v>0</v>
      </c>
    </row>
    <row r="43" spans="1:12">
      <c r="A43" s="221"/>
      <c r="B43" s="102" t="s">
        <v>165</v>
      </c>
      <c r="C43" s="56" t="s">
        <v>8</v>
      </c>
      <c r="D43" s="8">
        <v>0.9</v>
      </c>
      <c r="E43" s="8">
        <f>E36*D43</f>
        <v>31.319999999999997</v>
      </c>
      <c r="F43" s="8"/>
      <c r="G43" s="8">
        <f>F43*E43</f>
        <v>0</v>
      </c>
      <c r="H43" s="8"/>
      <c r="I43" s="8"/>
      <c r="J43" s="8"/>
      <c r="K43" s="8"/>
      <c r="L43" s="8">
        <f t="shared" si="0"/>
        <v>0</v>
      </c>
    </row>
    <row r="44" spans="1:12" ht="25.5">
      <c r="A44" s="60">
        <v>3</v>
      </c>
      <c r="B44" s="107" t="s">
        <v>238</v>
      </c>
      <c r="C44" s="6" t="s">
        <v>158</v>
      </c>
      <c r="D44" s="56"/>
      <c r="E44" s="7">
        <v>42.4</v>
      </c>
      <c r="F44" s="8"/>
      <c r="G44" s="8"/>
      <c r="H44" s="8"/>
      <c r="I44" s="8"/>
      <c r="J44" s="8"/>
      <c r="K44" s="8"/>
      <c r="L44" s="7"/>
    </row>
    <row r="45" spans="1:12">
      <c r="A45" s="104"/>
      <c r="B45" s="103" t="s">
        <v>156</v>
      </c>
      <c r="C45" s="56" t="s">
        <v>8</v>
      </c>
      <c r="D45" s="8">
        <v>1</v>
      </c>
      <c r="E45" s="8">
        <f>E44*D45</f>
        <v>42.4</v>
      </c>
      <c r="F45" s="8"/>
      <c r="G45" s="8"/>
      <c r="H45" s="8"/>
      <c r="I45" s="8">
        <f>H45*E45</f>
        <v>0</v>
      </c>
      <c r="J45" s="8"/>
      <c r="K45" s="8"/>
      <c r="L45" s="8">
        <f>I45+G45</f>
        <v>0</v>
      </c>
    </row>
    <row r="46" spans="1:12">
      <c r="A46" s="104"/>
      <c r="B46" s="102" t="s">
        <v>199</v>
      </c>
      <c r="C46" s="56" t="s">
        <v>8</v>
      </c>
      <c r="D46" s="8">
        <v>1</v>
      </c>
      <c r="E46" s="8">
        <f>E44*D46</f>
        <v>42.4</v>
      </c>
      <c r="F46" s="8"/>
      <c r="G46" s="8"/>
      <c r="H46" s="8"/>
      <c r="I46" s="8"/>
      <c r="J46" s="8"/>
      <c r="K46" s="8">
        <f>J46*E46</f>
        <v>0</v>
      </c>
      <c r="L46" s="8">
        <f>K46+I46+G46</f>
        <v>0</v>
      </c>
    </row>
    <row r="47" spans="1:12">
      <c r="A47" s="104"/>
      <c r="B47" s="102" t="s">
        <v>209</v>
      </c>
      <c r="C47" s="56" t="s">
        <v>158</v>
      </c>
      <c r="D47" s="8">
        <v>1.02</v>
      </c>
      <c r="E47" s="8">
        <f>E44*D47</f>
        <v>43.247999999999998</v>
      </c>
      <c r="F47" s="8"/>
      <c r="G47" s="8">
        <f t="shared" ref="G47:G52" si="1">F47*E47</f>
        <v>0</v>
      </c>
      <c r="H47" s="8"/>
      <c r="I47" s="8"/>
      <c r="J47" s="8"/>
      <c r="K47" s="8"/>
      <c r="L47" s="8">
        <f t="shared" ref="L47:L52" si="2">K47+I47+G47</f>
        <v>0</v>
      </c>
    </row>
    <row r="48" spans="1:12">
      <c r="A48" s="104"/>
      <c r="B48" s="102" t="s">
        <v>201</v>
      </c>
      <c r="C48" s="94" t="s">
        <v>160</v>
      </c>
      <c r="D48" s="54">
        <v>2.64</v>
      </c>
      <c r="E48" s="92">
        <f>E44*D48</f>
        <v>111.93600000000001</v>
      </c>
      <c r="F48" s="92"/>
      <c r="G48" s="8">
        <f t="shared" si="1"/>
        <v>0</v>
      </c>
      <c r="H48" s="92"/>
      <c r="I48" s="92"/>
      <c r="J48" s="92"/>
      <c r="K48" s="92"/>
      <c r="L48" s="92">
        <f t="shared" si="2"/>
        <v>0</v>
      </c>
    </row>
    <row r="49" spans="1:12">
      <c r="A49" s="104"/>
      <c r="B49" s="102" t="s">
        <v>202</v>
      </c>
      <c r="C49" s="94" t="s">
        <v>158</v>
      </c>
      <c r="D49" s="54">
        <v>0.08</v>
      </c>
      <c r="E49" s="92">
        <f>E44*D49</f>
        <v>3.3919999999999999</v>
      </c>
      <c r="F49" s="92"/>
      <c r="G49" s="8">
        <f t="shared" si="1"/>
        <v>0</v>
      </c>
      <c r="H49" s="92"/>
      <c r="I49" s="92"/>
      <c r="J49" s="92"/>
      <c r="K49" s="92"/>
      <c r="L49" s="92">
        <f t="shared" si="2"/>
        <v>0</v>
      </c>
    </row>
    <row r="50" spans="1:12">
      <c r="A50" s="104"/>
      <c r="B50" s="103" t="s">
        <v>203</v>
      </c>
      <c r="C50" s="94" t="s">
        <v>182</v>
      </c>
      <c r="D50" s="94" t="s">
        <v>204</v>
      </c>
      <c r="E50" s="92">
        <v>2.41</v>
      </c>
      <c r="F50" s="92"/>
      <c r="G50" s="92">
        <f t="shared" si="1"/>
        <v>0</v>
      </c>
      <c r="H50" s="92"/>
      <c r="I50" s="92"/>
      <c r="J50" s="92"/>
      <c r="K50" s="92"/>
      <c r="L50" s="92">
        <f t="shared" si="2"/>
        <v>0</v>
      </c>
    </row>
    <row r="51" spans="1:12">
      <c r="A51" s="104"/>
      <c r="B51" s="103" t="s">
        <v>212</v>
      </c>
      <c r="C51" s="94" t="s">
        <v>182</v>
      </c>
      <c r="D51" s="94" t="s">
        <v>204</v>
      </c>
      <c r="E51" s="92">
        <v>0.15</v>
      </c>
      <c r="F51" s="92"/>
      <c r="G51" s="92">
        <f t="shared" si="1"/>
        <v>0</v>
      </c>
      <c r="H51" s="92"/>
      <c r="I51" s="92"/>
      <c r="J51" s="92"/>
      <c r="K51" s="92"/>
      <c r="L51" s="92">
        <f t="shared" si="2"/>
        <v>0</v>
      </c>
    </row>
    <row r="52" spans="1:12">
      <c r="A52" s="221"/>
      <c r="B52" s="102" t="s">
        <v>165</v>
      </c>
      <c r="C52" s="56" t="s">
        <v>8</v>
      </c>
      <c r="D52" s="8">
        <v>0.9</v>
      </c>
      <c r="E52" s="8">
        <f>E44*D52</f>
        <v>38.159999999999997</v>
      </c>
      <c r="F52" s="8"/>
      <c r="G52" s="8">
        <f t="shared" si="1"/>
        <v>0</v>
      </c>
      <c r="H52" s="8"/>
      <c r="I52" s="8"/>
      <c r="J52" s="8"/>
      <c r="K52" s="8"/>
      <c r="L52" s="8">
        <f t="shared" si="2"/>
        <v>0</v>
      </c>
    </row>
    <row r="53" spans="1:12" ht="18.75" customHeight="1">
      <c r="A53" s="222" t="s">
        <v>283</v>
      </c>
      <c r="B53" s="107" t="s">
        <v>284</v>
      </c>
      <c r="C53" s="6" t="s">
        <v>160</v>
      </c>
      <c r="D53" s="56"/>
      <c r="E53" s="7">
        <v>147</v>
      </c>
      <c r="F53" s="8"/>
      <c r="G53" s="8"/>
      <c r="H53" s="8"/>
      <c r="I53" s="8"/>
      <c r="J53" s="8"/>
      <c r="K53" s="8"/>
      <c r="L53" s="7"/>
    </row>
    <row r="54" spans="1:12">
      <c r="A54" s="223"/>
      <c r="B54" s="159" t="s">
        <v>226</v>
      </c>
      <c r="C54" s="37" t="s">
        <v>8</v>
      </c>
      <c r="D54" s="36">
        <v>1</v>
      </c>
      <c r="E54" s="36">
        <f>E53*D54</f>
        <v>147</v>
      </c>
      <c r="F54" s="36"/>
      <c r="G54" s="36"/>
      <c r="H54" s="36"/>
      <c r="I54" s="36">
        <f>H54*E54</f>
        <v>0</v>
      </c>
      <c r="J54" s="36"/>
      <c r="K54" s="36"/>
      <c r="L54" s="36">
        <f>I54+G54</f>
        <v>0</v>
      </c>
    </row>
    <row r="55" spans="1:12">
      <c r="A55" s="223"/>
      <c r="B55" s="153" t="s">
        <v>285</v>
      </c>
      <c r="C55" s="22" t="s">
        <v>221</v>
      </c>
      <c r="D55" s="24">
        <v>0.4</v>
      </c>
      <c r="E55" s="24">
        <f>E53*D55</f>
        <v>58.800000000000004</v>
      </c>
      <c r="F55" s="22"/>
      <c r="G55" s="24">
        <f>F55*E55</f>
        <v>0</v>
      </c>
      <c r="H55" s="24"/>
      <c r="I55" s="24"/>
      <c r="J55" s="24"/>
      <c r="K55" s="24"/>
      <c r="L55" s="24">
        <f>K55+I55+G55</f>
        <v>0</v>
      </c>
    </row>
    <row r="56" spans="1:12">
      <c r="A56" s="60">
        <v>6</v>
      </c>
      <c r="B56" s="107" t="s">
        <v>286</v>
      </c>
      <c r="C56" s="6" t="s">
        <v>170</v>
      </c>
      <c r="D56" s="7"/>
      <c r="E56" s="7">
        <v>6</v>
      </c>
      <c r="F56" s="92"/>
      <c r="G56" s="59"/>
      <c r="H56" s="59"/>
      <c r="I56" s="59"/>
      <c r="J56" s="59"/>
      <c r="K56" s="59"/>
      <c r="L56" s="59"/>
    </row>
    <row r="57" spans="1:12">
      <c r="A57" s="104"/>
      <c r="B57" s="103" t="s">
        <v>156</v>
      </c>
      <c r="C57" s="56" t="s">
        <v>8</v>
      </c>
      <c r="D57" s="54">
        <v>1</v>
      </c>
      <c r="E57" s="8">
        <f>E56*D57</f>
        <v>6</v>
      </c>
      <c r="F57" s="8"/>
      <c r="G57" s="8"/>
      <c r="H57" s="8"/>
      <c r="I57" s="8">
        <f>H57*E57</f>
        <v>0</v>
      </c>
      <c r="J57" s="8"/>
      <c r="K57" s="8"/>
      <c r="L57" s="8">
        <f>I57+G57</f>
        <v>0</v>
      </c>
    </row>
    <row r="58" spans="1:12">
      <c r="A58" s="104"/>
      <c r="B58" s="105" t="s">
        <v>172</v>
      </c>
      <c r="C58" s="94" t="s">
        <v>173</v>
      </c>
      <c r="D58" s="92"/>
      <c r="E58" s="92">
        <v>1</v>
      </c>
      <c r="F58" s="92"/>
      <c r="G58" s="92"/>
      <c r="H58" s="92"/>
      <c r="I58" s="92"/>
      <c r="J58" s="92"/>
      <c r="K58" s="92">
        <f>J58*E58</f>
        <v>0</v>
      </c>
      <c r="L58" s="92">
        <f>K58</f>
        <v>0</v>
      </c>
    </row>
    <row r="59" spans="1:12">
      <c r="A59" s="104"/>
      <c r="B59" s="310" t="s">
        <v>287</v>
      </c>
      <c r="C59" s="94" t="s">
        <v>170</v>
      </c>
      <c r="D59" s="92">
        <v>1</v>
      </c>
      <c r="E59" s="92">
        <v>6</v>
      </c>
      <c r="F59" s="92"/>
      <c r="G59" s="92"/>
      <c r="H59" s="92"/>
      <c r="I59" s="92"/>
      <c r="J59" s="92"/>
      <c r="K59" s="92"/>
      <c r="L59" s="92"/>
    </row>
    <row r="60" spans="1:12">
      <c r="A60" s="104"/>
      <c r="B60" s="153" t="s">
        <v>288</v>
      </c>
      <c r="C60" s="35" t="s">
        <v>162</v>
      </c>
      <c r="D60" s="36" t="s">
        <v>289</v>
      </c>
      <c r="E60" s="36">
        <v>72</v>
      </c>
      <c r="F60" s="36"/>
      <c r="G60" s="36">
        <f>F60*E60</f>
        <v>0</v>
      </c>
      <c r="H60" s="36"/>
      <c r="I60" s="36"/>
      <c r="J60" s="36"/>
      <c r="K60" s="36"/>
      <c r="L60" s="36">
        <f>G60</f>
        <v>0</v>
      </c>
    </row>
    <row r="61" spans="1:12">
      <c r="A61" s="104"/>
      <c r="B61" s="167" t="s">
        <v>290</v>
      </c>
      <c r="C61" s="30" t="s">
        <v>170</v>
      </c>
      <c r="D61" s="62">
        <v>4</v>
      </c>
      <c r="E61" s="62">
        <f>E57*D61</f>
        <v>24</v>
      </c>
      <c r="F61" s="62"/>
      <c r="G61" s="62">
        <f>F61*E61</f>
        <v>0</v>
      </c>
      <c r="H61" s="62"/>
      <c r="I61" s="62"/>
      <c r="J61" s="62"/>
      <c r="K61" s="62"/>
      <c r="L61" s="62">
        <f>G61</f>
        <v>0</v>
      </c>
    </row>
    <row r="62" spans="1:12">
      <c r="A62" s="60">
        <v>7</v>
      </c>
      <c r="B62" s="169" t="s">
        <v>291</v>
      </c>
      <c r="C62" s="141" t="s">
        <v>170</v>
      </c>
      <c r="D62" s="142"/>
      <c r="E62" s="142">
        <v>1</v>
      </c>
      <c r="F62" s="62"/>
      <c r="G62" s="62"/>
      <c r="H62" s="62"/>
      <c r="I62" s="62"/>
      <c r="J62" s="62"/>
      <c r="K62" s="62"/>
      <c r="L62" s="62"/>
    </row>
    <row r="63" spans="1:12">
      <c r="A63" s="104"/>
      <c r="B63" s="103" t="s">
        <v>156</v>
      </c>
      <c r="C63" s="56" t="s">
        <v>8</v>
      </c>
      <c r="D63" s="54">
        <v>1</v>
      </c>
      <c r="E63" s="8">
        <f>E62*D63</f>
        <v>1</v>
      </c>
      <c r="F63" s="8"/>
      <c r="G63" s="8"/>
      <c r="H63" s="8"/>
      <c r="I63" s="8">
        <f>H63*E63</f>
        <v>0</v>
      </c>
      <c r="J63" s="8"/>
      <c r="K63" s="8"/>
      <c r="L63" s="8">
        <f>I63+G63</f>
        <v>0</v>
      </c>
    </row>
    <row r="64" spans="1:12">
      <c r="A64" s="104"/>
      <c r="B64" s="167" t="s">
        <v>292</v>
      </c>
      <c r="C64" s="30" t="s">
        <v>160</v>
      </c>
      <c r="D64" s="62"/>
      <c r="E64" s="62">
        <v>6</v>
      </c>
      <c r="F64" s="62"/>
      <c r="G64" s="62">
        <f>F64*E64</f>
        <v>0</v>
      </c>
      <c r="H64" s="62"/>
      <c r="I64" s="62"/>
      <c r="J64" s="62"/>
      <c r="K64" s="62"/>
      <c r="L64" s="62">
        <f>G64</f>
        <v>0</v>
      </c>
    </row>
    <row r="65" spans="1:12">
      <c r="A65" s="104"/>
      <c r="B65" s="167" t="s">
        <v>165</v>
      </c>
      <c r="C65" s="30" t="s">
        <v>8</v>
      </c>
      <c r="D65" s="62">
        <v>20</v>
      </c>
      <c r="E65" s="62">
        <f>E62*D65</f>
        <v>20</v>
      </c>
      <c r="F65" s="62"/>
      <c r="G65" s="62">
        <f>F65*E65</f>
        <v>0</v>
      </c>
      <c r="H65" s="62"/>
      <c r="I65" s="62"/>
      <c r="J65" s="62"/>
      <c r="K65" s="62"/>
      <c r="L65" s="36">
        <f>G65</f>
        <v>0</v>
      </c>
    </row>
    <row r="66" spans="1:12" ht="25.5">
      <c r="A66" s="60">
        <v>8</v>
      </c>
      <c r="B66" s="169" t="s">
        <v>293</v>
      </c>
      <c r="C66" s="141" t="s">
        <v>170</v>
      </c>
      <c r="D66" s="142"/>
      <c r="E66" s="142">
        <v>6</v>
      </c>
      <c r="F66" s="62"/>
      <c r="G66" s="62"/>
      <c r="H66" s="62"/>
      <c r="I66" s="62"/>
      <c r="J66" s="62"/>
      <c r="K66" s="62"/>
      <c r="L66" s="62"/>
    </row>
    <row r="67" spans="1:12">
      <c r="A67" s="104"/>
      <c r="B67" s="103" t="s">
        <v>156</v>
      </c>
      <c r="C67" s="56" t="s">
        <v>8</v>
      </c>
      <c r="D67" s="54">
        <v>1</v>
      </c>
      <c r="E67" s="8">
        <f>E66*D67</f>
        <v>6</v>
      </c>
      <c r="F67" s="8"/>
      <c r="G67" s="8"/>
      <c r="H67" s="8"/>
      <c r="I67" s="8">
        <f>H67*E67</f>
        <v>0</v>
      </c>
      <c r="J67" s="8"/>
      <c r="K67" s="8"/>
      <c r="L67" s="8">
        <f>I67+G67</f>
        <v>0</v>
      </c>
    </row>
    <row r="68" spans="1:12">
      <c r="A68" s="104"/>
      <c r="B68" s="167" t="s">
        <v>292</v>
      </c>
      <c r="C68" s="30" t="s">
        <v>160</v>
      </c>
      <c r="D68" s="62"/>
      <c r="E68" s="62">
        <v>30</v>
      </c>
      <c r="F68" s="62"/>
      <c r="G68" s="62">
        <f>F68*E68</f>
        <v>0</v>
      </c>
      <c r="H68" s="62"/>
      <c r="I68" s="62"/>
      <c r="J68" s="62"/>
      <c r="K68" s="62"/>
      <c r="L68" s="62">
        <f>G68</f>
        <v>0</v>
      </c>
    </row>
    <row r="69" spans="1:12">
      <c r="A69" s="104"/>
      <c r="B69" s="167" t="s">
        <v>294</v>
      </c>
      <c r="C69" s="30" t="s">
        <v>160</v>
      </c>
      <c r="D69" s="62"/>
      <c r="E69" s="62">
        <v>6</v>
      </c>
      <c r="F69" s="62"/>
      <c r="G69" s="62">
        <f>F69*E69</f>
        <v>0</v>
      </c>
      <c r="H69" s="62"/>
      <c r="I69" s="62"/>
      <c r="J69" s="62"/>
      <c r="K69" s="62"/>
      <c r="L69" s="62">
        <f>G69</f>
        <v>0</v>
      </c>
    </row>
    <row r="70" spans="1:12">
      <c r="A70" s="104"/>
      <c r="B70" s="167" t="s">
        <v>295</v>
      </c>
      <c r="C70" s="30" t="s">
        <v>162</v>
      </c>
      <c r="D70" s="62"/>
      <c r="E70" s="62">
        <v>24</v>
      </c>
      <c r="F70" s="62"/>
      <c r="G70" s="62">
        <f>F70*E70</f>
        <v>0</v>
      </c>
      <c r="H70" s="62"/>
      <c r="I70" s="62"/>
      <c r="J70" s="62"/>
      <c r="K70" s="62"/>
      <c r="L70" s="62">
        <f>G70</f>
        <v>0</v>
      </c>
    </row>
    <row r="71" spans="1:12">
      <c r="A71" s="104"/>
      <c r="B71" s="167" t="s">
        <v>296</v>
      </c>
      <c r="C71" s="21" t="s">
        <v>162</v>
      </c>
      <c r="D71" s="83"/>
      <c r="E71" s="83">
        <v>18</v>
      </c>
      <c r="F71" s="83"/>
      <c r="G71" s="83">
        <f>F71*E71</f>
        <v>0</v>
      </c>
      <c r="H71" s="83"/>
      <c r="I71" s="83"/>
      <c r="J71" s="83"/>
      <c r="K71" s="83"/>
      <c r="L71" s="83">
        <f>G71</f>
        <v>0</v>
      </c>
    </row>
    <row r="72" spans="1:12">
      <c r="A72" s="104"/>
      <c r="B72" s="167" t="s">
        <v>165</v>
      </c>
      <c r="C72" s="30" t="s">
        <v>8</v>
      </c>
      <c r="D72" s="62">
        <v>10</v>
      </c>
      <c r="E72" s="62">
        <f>E66*D72</f>
        <v>60</v>
      </c>
      <c r="F72" s="62"/>
      <c r="G72" s="62">
        <f>F72*E72</f>
        <v>0</v>
      </c>
      <c r="H72" s="62"/>
      <c r="I72" s="62"/>
      <c r="J72" s="62"/>
      <c r="K72" s="62"/>
      <c r="L72" s="62">
        <f>G72</f>
        <v>0</v>
      </c>
    </row>
    <row r="73" spans="1:12" ht="38.25">
      <c r="A73" s="60">
        <v>9</v>
      </c>
      <c r="B73" s="170" t="s">
        <v>297</v>
      </c>
      <c r="C73" s="6" t="s">
        <v>160</v>
      </c>
      <c r="D73" s="7"/>
      <c r="E73" s="64">
        <v>90.36</v>
      </c>
      <c r="F73" s="35"/>
      <c r="G73" s="36"/>
      <c r="H73" s="36"/>
      <c r="I73" s="36"/>
      <c r="J73" s="36"/>
      <c r="K73" s="36"/>
      <c r="L73" s="36"/>
    </row>
    <row r="74" spans="1:12">
      <c r="A74" s="104"/>
      <c r="B74" s="242" t="s">
        <v>156</v>
      </c>
      <c r="C74" s="53" t="s">
        <v>8</v>
      </c>
      <c r="D74" s="96">
        <v>1</v>
      </c>
      <c r="E74" s="96">
        <f>E73*D74</f>
        <v>90.36</v>
      </c>
      <c r="F74" s="96"/>
      <c r="G74" s="96"/>
      <c r="H74" s="96"/>
      <c r="I74" s="96">
        <f>H74*E74</f>
        <v>0</v>
      </c>
      <c r="J74" s="96"/>
      <c r="K74" s="96"/>
      <c r="L74" s="96">
        <f>K74+I74+G74</f>
        <v>0</v>
      </c>
    </row>
    <row r="75" spans="1:12">
      <c r="A75" s="104"/>
      <c r="B75" s="106" t="s">
        <v>231</v>
      </c>
      <c r="C75" s="61" t="s">
        <v>221</v>
      </c>
      <c r="D75" s="111">
        <v>0.25</v>
      </c>
      <c r="E75" s="62">
        <f>E73*D75</f>
        <v>22.59</v>
      </c>
      <c r="F75" s="62"/>
      <c r="G75" s="62">
        <f>F75*E75</f>
        <v>0</v>
      </c>
      <c r="H75" s="62"/>
      <c r="I75" s="62"/>
      <c r="J75" s="62"/>
      <c r="K75" s="62"/>
      <c r="L75" s="96">
        <f>K75+I75+G75</f>
        <v>0</v>
      </c>
    </row>
    <row r="76" spans="1:12">
      <c r="A76" s="226"/>
      <c r="B76" s="39" t="s">
        <v>125</v>
      </c>
      <c r="C76" s="43"/>
      <c r="D76" s="10"/>
      <c r="E76" s="11"/>
      <c r="F76" s="12"/>
      <c r="G76" s="12">
        <f>SUM(G13:G75)</f>
        <v>0</v>
      </c>
      <c r="H76" s="12"/>
      <c r="I76" s="12"/>
      <c r="J76" s="12"/>
      <c r="K76" s="12"/>
      <c r="L76" s="7">
        <f>SUM(L13:L75)</f>
        <v>0</v>
      </c>
    </row>
    <row r="77" spans="1:12">
      <c r="A77" s="41"/>
      <c r="B77" s="154" t="s">
        <v>264</v>
      </c>
      <c r="C77" s="155">
        <v>0.05</v>
      </c>
      <c r="D77" s="156"/>
      <c r="E77" s="157"/>
      <c r="F77" s="158"/>
      <c r="G77" s="158"/>
      <c r="H77" s="158"/>
      <c r="I77" s="158"/>
      <c r="J77" s="158"/>
      <c r="K77" s="158"/>
      <c r="L77" s="129">
        <f>G76*C77</f>
        <v>0</v>
      </c>
    </row>
    <row r="78" spans="1:12">
      <c r="A78" s="41"/>
      <c r="B78" s="39" t="s">
        <v>125</v>
      </c>
      <c r="C78" s="43"/>
      <c r="D78" s="10"/>
      <c r="E78" s="11"/>
      <c r="F78" s="12"/>
      <c r="G78" s="12"/>
      <c r="H78" s="12"/>
      <c r="I78" s="12"/>
      <c r="J78" s="12"/>
      <c r="K78" s="12"/>
      <c r="L78" s="8">
        <f>L77+L76</f>
        <v>0</v>
      </c>
    </row>
    <row r="79" spans="1:12">
      <c r="A79" s="14"/>
      <c r="B79" s="44" t="s">
        <v>265</v>
      </c>
      <c r="C79" s="13">
        <v>0.1</v>
      </c>
      <c r="D79" s="10"/>
      <c r="E79" s="11"/>
      <c r="F79" s="12"/>
      <c r="G79" s="12"/>
      <c r="H79" s="12"/>
      <c r="I79" s="12"/>
      <c r="J79" s="12"/>
      <c r="K79" s="12"/>
      <c r="L79" s="8">
        <f>L78*C79</f>
        <v>0</v>
      </c>
    </row>
    <row r="80" spans="1:12">
      <c r="A80" s="14"/>
      <c r="B80" s="45" t="s">
        <v>137</v>
      </c>
      <c r="C80" s="13"/>
      <c r="D80" s="10"/>
      <c r="E80" s="11"/>
      <c r="F80" s="12"/>
      <c r="G80" s="12"/>
      <c r="H80" s="12"/>
      <c r="I80" s="12"/>
      <c r="J80" s="12"/>
      <c r="K80" s="12"/>
      <c r="L80" s="8">
        <f>L79+L78</f>
        <v>0</v>
      </c>
    </row>
    <row r="81" spans="1:12">
      <c r="A81" s="46"/>
      <c r="B81" s="42" t="s">
        <v>266</v>
      </c>
      <c r="C81" s="43">
        <v>0.08</v>
      </c>
      <c r="D81" s="47"/>
      <c r="E81" s="47"/>
      <c r="F81" s="42"/>
      <c r="G81" s="40"/>
      <c r="H81" s="40"/>
      <c r="I81" s="40"/>
      <c r="J81" s="48"/>
      <c r="K81" s="48"/>
      <c r="L81" s="36">
        <f>L80*C81</f>
        <v>0</v>
      </c>
    </row>
    <row r="82" spans="1:12">
      <c r="B82" s="39" t="s">
        <v>125</v>
      </c>
      <c r="C82" s="43"/>
      <c r="D82" s="47"/>
      <c r="E82" s="47"/>
      <c r="F82" s="42"/>
      <c r="G82" s="40"/>
      <c r="H82" s="40"/>
      <c r="I82" s="40"/>
      <c r="J82" s="48"/>
      <c r="K82" s="48"/>
      <c r="L82" s="36">
        <f>L81+L80</f>
        <v>0</v>
      </c>
    </row>
    <row r="83" spans="1:12">
      <c r="B83" s="42" t="s">
        <v>267</v>
      </c>
      <c r="C83" s="43">
        <v>0.05</v>
      </c>
      <c r="D83" s="47"/>
      <c r="E83" s="47"/>
      <c r="F83" s="42"/>
      <c r="G83" s="40"/>
      <c r="H83" s="40"/>
      <c r="I83" s="40"/>
      <c r="J83" s="48"/>
      <c r="K83" s="48"/>
      <c r="L83" s="36">
        <f>L82*C83</f>
        <v>0</v>
      </c>
    </row>
    <row r="84" spans="1:12">
      <c r="B84" s="39" t="s">
        <v>125</v>
      </c>
      <c r="C84" s="43"/>
      <c r="D84" s="47"/>
      <c r="E84" s="47"/>
      <c r="F84" s="42"/>
      <c r="G84" s="40"/>
      <c r="H84" s="40"/>
      <c r="I84" s="40"/>
      <c r="J84" s="48"/>
      <c r="K84" s="48"/>
      <c r="L84" s="36">
        <f>L83+L82</f>
        <v>0</v>
      </c>
    </row>
    <row r="85" spans="1:12">
      <c r="B85" s="42" t="s">
        <v>268</v>
      </c>
      <c r="C85" s="43">
        <v>0.18</v>
      </c>
      <c r="D85" s="47"/>
      <c r="E85" s="47"/>
      <c r="F85" s="42"/>
      <c r="G85" s="40"/>
      <c r="H85" s="40"/>
      <c r="I85" s="40"/>
      <c r="J85" s="48"/>
      <c r="K85" s="48"/>
      <c r="L85" s="36">
        <f>L84*C85</f>
        <v>0</v>
      </c>
    </row>
    <row r="86" spans="1:12">
      <c r="B86" s="39" t="s">
        <v>140</v>
      </c>
      <c r="C86" s="49"/>
      <c r="D86" s="49"/>
      <c r="E86" s="49"/>
      <c r="F86" s="49"/>
      <c r="G86" s="50"/>
      <c r="H86" s="50"/>
      <c r="I86" s="50"/>
      <c r="J86" s="50"/>
      <c r="K86" s="50"/>
      <c r="L86" s="51">
        <f>L85+L84</f>
        <v>0</v>
      </c>
    </row>
    <row r="87" spans="1:12">
      <c r="L87"/>
    </row>
    <row r="89" spans="1:12">
      <c r="L89" s="52"/>
    </row>
    <row r="94" spans="1:12">
      <c r="L94" s="52"/>
    </row>
  </sheetData>
  <mergeCells count="9">
    <mergeCell ref="B30:E30"/>
    <mergeCell ref="A9:A10"/>
    <mergeCell ref="D9:E9"/>
    <mergeCell ref="F9:G9"/>
    <mergeCell ref="L9:L10"/>
    <mergeCell ref="B12:E12"/>
    <mergeCell ref="H9:I9"/>
    <mergeCell ref="J9:K9"/>
    <mergeCell ref="A20:A2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736F8-B461-4E9D-A7E6-8BFB084D9EE3}">
  <dimension ref="A2:L110"/>
  <sheetViews>
    <sheetView topLeftCell="A8" workbookViewId="0">
      <selection activeCell="J14" sqref="J14:J105"/>
    </sheetView>
  </sheetViews>
  <sheetFormatPr defaultColWidth="8.7109375" defaultRowHeight="12.75"/>
  <cols>
    <col min="1" max="1" width="4.28515625" style="16" customWidth="1"/>
    <col min="2" max="2" width="43.42578125" style="16" customWidth="1"/>
    <col min="3" max="3" width="9" style="16" customWidth="1"/>
    <col min="4" max="4" width="7.28515625" style="16" customWidth="1"/>
    <col min="5" max="5" width="8.85546875" style="16" customWidth="1"/>
    <col min="6" max="6" width="7.42578125" style="16" customWidth="1"/>
    <col min="7" max="7" width="10.7109375" style="16" customWidth="1"/>
    <col min="8" max="8" width="7.5703125" style="16" customWidth="1"/>
    <col min="9" max="9" width="8.42578125" style="16" customWidth="1"/>
    <col min="10" max="10" width="7.85546875" style="16" customWidth="1"/>
    <col min="11" max="11" width="8.7109375" style="16" customWidth="1"/>
    <col min="12" max="12" width="14.140625" style="16" customWidth="1"/>
    <col min="13" max="16384" width="8.7109375" style="16"/>
  </cols>
  <sheetData>
    <row r="2" spans="1:12" ht="15">
      <c r="B2" s="15" t="s">
        <v>110</v>
      </c>
      <c r="C2" s="15"/>
      <c r="D2" s="15"/>
      <c r="E2" s="230"/>
      <c r="F2" s="230"/>
      <c r="G2" s="230"/>
      <c r="H2" s="86"/>
      <c r="I2" s="17"/>
      <c r="J2" s="17"/>
    </row>
    <row r="3" spans="1:12" ht="18" customHeight="1">
      <c r="B3" s="15" t="s">
        <v>111</v>
      </c>
      <c r="C3" s="15"/>
      <c r="D3" s="15"/>
      <c r="E3" s="230"/>
      <c r="F3" s="230"/>
      <c r="G3" s="230"/>
      <c r="H3" s="86"/>
      <c r="I3" s="17"/>
      <c r="J3" s="17"/>
      <c r="K3" s="17"/>
      <c r="L3" s="17"/>
    </row>
    <row r="4" spans="1:12" ht="16.5" customHeight="1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21" customHeight="1">
      <c r="B5" s="17"/>
      <c r="C5" s="15" t="s">
        <v>298</v>
      </c>
      <c r="D5" s="15"/>
      <c r="E5" s="15"/>
      <c r="F5" s="15"/>
      <c r="G5" s="15"/>
      <c r="H5" s="17"/>
      <c r="I5" s="17"/>
      <c r="J5" s="17"/>
      <c r="K5" s="18"/>
      <c r="L5" s="17"/>
    </row>
    <row r="6" spans="1:12" ht="18.75" customHeight="1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16.5" customHeight="1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5.75" customHeight="1">
      <c r="B8" s="17" t="s">
        <v>142</v>
      </c>
      <c r="C8" s="17"/>
      <c r="D8" s="17"/>
      <c r="E8" s="17"/>
      <c r="F8" s="17"/>
      <c r="G8" s="17"/>
      <c r="H8" s="17"/>
      <c r="I8" s="17"/>
      <c r="J8" s="17"/>
      <c r="K8" s="19"/>
      <c r="L8" s="17"/>
    </row>
    <row r="9" spans="1:1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42.75" customHeight="1">
      <c r="A10" s="477" t="s">
        <v>112</v>
      </c>
      <c r="B10" s="68"/>
      <c r="C10" s="21"/>
      <c r="D10" s="479" t="s">
        <v>143</v>
      </c>
      <c r="E10" s="480"/>
      <c r="F10" s="481" t="s">
        <v>144</v>
      </c>
      <c r="G10" s="482"/>
      <c r="H10" s="483" t="s">
        <v>145</v>
      </c>
      <c r="I10" s="480"/>
      <c r="J10" s="483" t="s">
        <v>146</v>
      </c>
      <c r="K10" s="480"/>
      <c r="L10" s="474" t="s">
        <v>147</v>
      </c>
    </row>
    <row r="11" spans="1:12" ht="72" customHeight="1">
      <c r="A11" s="478"/>
      <c r="B11" s="33" t="s">
        <v>148</v>
      </c>
      <c r="C11" s="34" t="s">
        <v>149</v>
      </c>
      <c r="D11" s="67" t="s">
        <v>150</v>
      </c>
      <c r="E11" s="22" t="s">
        <v>103</v>
      </c>
      <c r="F11" s="23" t="s">
        <v>151</v>
      </c>
      <c r="G11" s="24" t="s">
        <v>125</v>
      </c>
      <c r="H11" s="22" t="s">
        <v>151</v>
      </c>
      <c r="I11" s="24" t="s">
        <v>125</v>
      </c>
      <c r="J11" s="22" t="s">
        <v>151</v>
      </c>
      <c r="K11" s="24" t="s">
        <v>125</v>
      </c>
      <c r="L11" s="475"/>
    </row>
    <row r="12" spans="1:12">
      <c r="A12" s="164" t="s">
        <v>129</v>
      </c>
      <c r="B12" s="165">
        <v>2</v>
      </c>
      <c r="C12" s="165">
        <v>3</v>
      </c>
      <c r="D12" s="231" t="s">
        <v>152</v>
      </c>
      <c r="E12" s="166">
        <v>5</v>
      </c>
      <c r="F12" s="164">
        <v>6</v>
      </c>
      <c r="G12" s="166">
        <v>7</v>
      </c>
      <c r="H12" s="164">
        <v>8</v>
      </c>
      <c r="I12" s="166">
        <v>9</v>
      </c>
      <c r="J12" s="166">
        <v>10</v>
      </c>
      <c r="K12" s="166">
        <v>11</v>
      </c>
      <c r="L12" s="164">
        <v>12</v>
      </c>
    </row>
    <row r="13" spans="1:12" ht="15.75">
      <c r="A13" s="76"/>
      <c r="B13" s="485" t="s">
        <v>299</v>
      </c>
      <c r="C13" s="485"/>
      <c r="D13" s="485"/>
      <c r="E13" s="485"/>
      <c r="F13" s="99"/>
      <c r="G13" s="99"/>
      <c r="H13" s="100"/>
      <c r="I13" s="99"/>
      <c r="J13" s="99"/>
      <c r="K13" s="99"/>
      <c r="L13" s="101"/>
    </row>
    <row r="14" spans="1:12" ht="25.5">
      <c r="A14" s="65">
        <v>1</v>
      </c>
      <c r="B14" s="399" t="s">
        <v>300</v>
      </c>
      <c r="C14" s="91" t="s">
        <v>160</v>
      </c>
      <c r="D14" s="286"/>
      <c r="E14" s="286">
        <v>144</v>
      </c>
      <c r="F14" s="161"/>
      <c r="G14" s="367"/>
      <c r="H14" s="367"/>
      <c r="I14" s="367"/>
      <c r="J14" s="367"/>
      <c r="K14" s="367"/>
      <c r="L14" s="367"/>
    </row>
    <row r="15" spans="1:12">
      <c r="A15" s="118"/>
      <c r="B15" s="88" t="s">
        <v>156</v>
      </c>
      <c r="C15" s="56" t="s">
        <v>8</v>
      </c>
      <c r="D15" s="8">
        <v>1</v>
      </c>
      <c r="E15" s="8">
        <f>E14*D15</f>
        <v>144</v>
      </c>
      <c r="F15" s="8"/>
      <c r="G15" s="8"/>
      <c r="H15" s="8"/>
      <c r="I15" s="8">
        <f>H15*E15</f>
        <v>0</v>
      </c>
      <c r="J15" s="8"/>
      <c r="K15" s="8"/>
      <c r="L15" s="8">
        <f>K15+I15+G15</f>
        <v>0</v>
      </c>
    </row>
    <row r="16" spans="1:12">
      <c r="A16" s="118"/>
      <c r="B16" s="88" t="s">
        <v>301</v>
      </c>
      <c r="C16" s="56" t="s">
        <v>160</v>
      </c>
      <c r="D16" s="56">
        <v>1.08</v>
      </c>
      <c r="E16" s="8">
        <f>E14*D16</f>
        <v>155.52000000000001</v>
      </c>
      <c r="F16" s="8"/>
      <c r="G16" s="8">
        <f>F16*E16</f>
        <v>0</v>
      </c>
      <c r="H16" s="8"/>
      <c r="I16" s="8"/>
      <c r="J16" s="8"/>
      <c r="K16" s="8"/>
      <c r="L16" s="8">
        <f>G16</f>
        <v>0</v>
      </c>
    </row>
    <row r="17" spans="1:12">
      <c r="A17" s="118"/>
      <c r="B17" s="88" t="s">
        <v>302</v>
      </c>
      <c r="C17" s="56" t="s">
        <v>155</v>
      </c>
      <c r="D17" s="8">
        <v>8</v>
      </c>
      <c r="E17" s="8">
        <f>E14*D17</f>
        <v>1152</v>
      </c>
      <c r="F17" s="8"/>
      <c r="G17" s="8">
        <f>F17*E17</f>
        <v>0</v>
      </c>
      <c r="H17" s="8"/>
      <c r="I17" s="8"/>
      <c r="J17" s="8"/>
      <c r="K17" s="8"/>
      <c r="L17" s="8">
        <f>G17</f>
        <v>0</v>
      </c>
    </row>
    <row r="18" spans="1:12">
      <c r="A18" s="118"/>
      <c r="B18" s="110" t="s">
        <v>165</v>
      </c>
      <c r="C18" s="53" t="s">
        <v>8</v>
      </c>
      <c r="D18" s="96">
        <v>0.1</v>
      </c>
      <c r="E18" s="96">
        <f>E14*D18</f>
        <v>14.4</v>
      </c>
      <c r="F18" s="96"/>
      <c r="G18" s="92">
        <f>F18*E18</f>
        <v>0</v>
      </c>
      <c r="H18" s="92"/>
      <c r="I18" s="92"/>
      <c r="J18" s="92"/>
      <c r="K18" s="92"/>
      <c r="L18" s="8">
        <f>K18+I18+G18</f>
        <v>0</v>
      </c>
    </row>
    <row r="19" spans="1:12">
      <c r="A19" s="117">
        <v>2</v>
      </c>
      <c r="B19" s="113" t="s">
        <v>303</v>
      </c>
      <c r="C19" s="114" t="s">
        <v>162</v>
      </c>
      <c r="D19" s="116"/>
      <c r="E19" s="116">
        <v>67</v>
      </c>
      <c r="F19" s="111"/>
      <c r="G19" s="92"/>
      <c r="H19" s="92"/>
      <c r="I19" s="92"/>
      <c r="J19" s="92"/>
      <c r="K19" s="92"/>
      <c r="L19" s="8"/>
    </row>
    <row r="20" spans="1:12">
      <c r="A20" s="118"/>
      <c r="B20" s="88" t="s">
        <v>156</v>
      </c>
      <c r="C20" s="56" t="s">
        <v>8</v>
      </c>
      <c r="D20" s="8">
        <v>1</v>
      </c>
      <c r="E20" s="8">
        <f>E19*D20</f>
        <v>67</v>
      </c>
      <c r="F20" s="8"/>
      <c r="G20" s="8"/>
      <c r="H20" s="8"/>
      <c r="I20" s="8">
        <f>H20*E20</f>
        <v>0</v>
      </c>
      <c r="J20" s="8"/>
      <c r="K20" s="8"/>
      <c r="L20" s="8">
        <f>K20+I20+G20</f>
        <v>0</v>
      </c>
    </row>
    <row r="21" spans="1:12">
      <c r="A21" s="118"/>
      <c r="B21" s="88" t="s">
        <v>304</v>
      </c>
      <c r="C21" s="56" t="s">
        <v>160</v>
      </c>
      <c r="D21" s="56">
        <v>0.6</v>
      </c>
      <c r="E21" s="8">
        <f>E19*D21</f>
        <v>40.199999999999996</v>
      </c>
      <c r="F21" s="8"/>
      <c r="G21" s="8">
        <f>F21*E21</f>
        <v>0</v>
      </c>
      <c r="H21" s="8"/>
      <c r="I21" s="8"/>
      <c r="J21" s="8"/>
      <c r="K21" s="8"/>
      <c r="L21" s="8">
        <f>G21</f>
        <v>0</v>
      </c>
    </row>
    <row r="22" spans="1:12">
      <c r="A22" s="118"/>
      <c r="B22" s="88" t="s">
        <v>302</v>
      </c>
      <c r="C22" s="56" t="s">
        <v>155</v>
      </c>
      <c r="D22" s="8">
        <v>10</v>
      </c>
      <c r="E22" s="8">
        <f>E19*D22</f>
        <v>670</v>
      </c>
      <c r="F22" s="8"/>
      <c r="G22" s="8">
        <f>F22*E22</f>
        <v>0</v>
      </c>
      <c r="H22" s="8"/>
      <c r="I22" s="8"/>
      <c r="J22" s="8"/>
      <c r="K22" s="8"/>
      <c r="L22" s="8">
        <f>G22</f>
        <v>0</v>
      </c>
    </row>
    <row r="23" spans="1:12">
      <c r="A23" s="118"/>
      <c r="B23" s="110" t="s">
        <v>165</v>
      </c>
      <c r="C23" s="53" t="s">
        <v>8</v>
      </c>
      <c r="D23" s="96">
        <v>0.2</v>
      </c>
      <c r="E23" s="96">
        <f>E19*D23</f>
        <v>13.4</v>
      </c>
      <c r="F23" s="96"/>
      <c r="G23" s="92">
        <f>F23*E23</f>
        <v>0</v>
      </c>
      <c r="H23" s="92"/>
      <c r="I23" s="92"/>
      <c r="J23" s="92"/>
      <c r="K23" s="92"/>
      <c r="L23" s="8">
        <f>K23+I23+G23</f>
        <v>0</v>
      </c>
    </row>
    <row r="24" spans="1:12">
      <c r="A24" s="61">
        <v>3</v>
      </c>
      <c r="B24" s="38" t="s">
        <v>305</v>
      </c>
      <c r="C24" s="6" t="s">
        <v>162</v>
      </c>
      <c r="D24" s="7"/>
      <c r="E24" s="7">
        <v>24</v>
      </c>
      <c r="F24" s="92"/>
      <c r="G24" s="59"/>
      <c r="H24" s="59"/>
      <c r="I24" s="59"/>
      <c r="J24" s="59"/>
      <c r="K24" s="59"/>
      <c r="L24" s="59"/>
    </row>
    <row r="25" spans="1:12">
      <c r="A25" s="118"/>
      <c r="B25" s="88" t="s">
        <v>156</v>
      </c>
      <c r="C25" s="56" t="s">
        <v>8</v>
      </c>
      <c r="D25" s="8">
        <v>1</v>
      </c>
      <c r="E25" s="8">
        <f>E24*D25</f>
        <v>24</v>
      </c>
      <c r="F25" s="8"/>
      <c r="G25" s="8"/>
      <c r="H25" s="8"/>
      <c r="I25" s="8">
        <f>H25*E25</f>
        <v>0</v>
      </c>
      <c r="J25" s="8"/>
      <c r="K25" s="8"/>
      <c r="L25" s="8">
        <f>K25+I25+G25</f>
        <v>0</v>
      </c>
    </row>
    <row r="26" spans="1:12">
      <c r="A26" s="118"/>
      <c r="B26" s="108" t="s">
        <v>306</v>
      </c>
      <c r="C26" s="37" t="s">
        <v>162</v>
      </c>
      <c r="D26" s="92"/>
      <c r="E26" s="92">
        <v>24</v>
      </c>
      <c r="F26" s="92"/>
      <c r="G26" s="92">
        <f>F26*E26</f>
        <v>0</v>
      </c>
      <c r="H26" s="92"/>
      <c r="I26" s="92"/>
      <c r="J26" s="92"/>
      <c r="K26" s="92"/>
      <c r="L26" s="8">
        <f>K26+I26+G26</f>
        <v>0</v>
      </c>
    </row>
    <row r="27" spans="1:12">
      <c r="A27" s="118"/>
      <c r="B27" s="125" t="s">
        <v>307</v>
      </c>
      <c r="C27" s="37" t="s">
        <v>170</v>
      </c>
      <c r="D27" s="92"/>
      <c r="E27" s="92">
        <v>4</v>
      </c>
      <c r="F27" s="92"/>
      <c r="G27" s="92">
        <f>F27*E27</f>
        <v>0</v>
      </c>
      <c r="H27" s="92"/>
      <c r="I27" s="92"/>
      <c r="J27" s="92"/>
      <c r="K27" s="92"/>
      <c r="L27" s="8">
        <f>K27+I27+G27</f>
        <v>0</v>
      </c>
    </row>
    <row r="28" spans="1:12">
      <c r="A28" s="118"/>
      <c r="B28" s="109" t="s">
        <v>308</v>
      </c>
      <c r="C28" s="94" t="s">
        <v>170</v>
      </c>
      <c r="D28" s="92"/>
      <c r="E28" s="92">
        <v>8</v>
      </c>
      <c r="F28" s="92"/>
      <c r="G28" s="92">
        <f>F28*E28</f>
        <v>0</v>
      </c>
      <c r="H28" s="92"/>
      <c r="I28" s="92"/>
      <c r="J28" s="92"/>
      <c r="K28" s="92"/>
      <c r="L28" s="8">
        <f>K28+I28+G28</f>
        <v>0</v>
      </c>
    </row>
    <row r="29" spans="1:12">
      <c r="A29" s="118"/>
      <c r="B29" s="110" t="s">
        <v>165</v>
      </c>
      <c r="C29" s="53" t="s">
        <v>8</v>
      </c>
      <c r="D29" s="96">
        <v>0.1</v>
      </c>
      <c r="E29" s="96">
        <f>E24*D29</f>
        <v>2.4000000000000004</v>
      </c>
      <c r="F29" s="96"/>
      <c r="G29" s="96">
        <f>F29*E29</f>
        <v>0</v>
      </c>
      <c r="H29" s="96"/>
      <c r="I29" s="96"/>
      <c r="J29" s="96"/>
      <c r="K29" s="96"/>
      <c r="L29" s="111">
        <f>K29+I29+G29</f>
        <v>0</v>
      </c>
    </row>
    <row r="30" spans="1:12" ht="15.75">
      <c r="A30" s="76"/>
      <c r="B30" s="485" t="s">
        <v>309</v>
      </c>
      <c r="C30" s="485"/>
      <c r="D30" s="485"/>
      <c r="E30" s="485"/>
      <c r="F30" s="99"/>
      <c r="G30" s="99"/>
      <c r="H30" s="100"/>
      <c r="I30" s="99"/>
      <c r="J30" s="99"/>
      <c r="K30" s="99"/>
      <c r="L30" s="101"/>
    </row>
    <row r="31" spans="1:12" ht="25.5">
      <c r="A31" s="287">
        <v>1</v>
      </c>
      <c r="B31" s="400" t="s">
        <v>310</v>
      </c>
      <c r="C31" s="293" t="s">
        <v>160</v>
      </c>
      <c r="D31" s="293"/>
      <c r="E31" s="293">
        <v>46.4</v>
      </c>
      <c r="F31" s="161"/>
      <c r="G31" s="161"/>
      <c r="H31" s="9"/>
      <c r="I31" s="161"/>
      <c r="J31" s="161"/>
      <c r="K31" s="161"/>
      <c r="L31" s="161"/>
    </row>
    <row r="32" spans="1:12">
      <c r="A32" s="287"/>
      <c r="B32" s="88" t="s">
        <v>156</v>
      </c>
      <c r="C32" s="56" t="s">
        <v>8</v>
      </c>
      <c r="D32" s="8">
        <v>1</v>
      </c>
      <c r="E32" s="8">
        <f>E31*D32</f>
        <v>46.4</v>
      </c>
      <c r="F32" s="8"/>
      <c r="G32" s="8"/>
      <c r="H32" s="8"/>
      <c r="I32" s="8">
        <f>H32*E32</f>
        <v>0</v>
      </c>
      <c r="J32" s="8"/>
      <c r="K32" s="8"/>
      <c r="L32" s="8">
        <f>K32+I32+G32</f>
        <v>0</v>
      </c>
    </row>
    <row r="33" spans="1:12">
      <c r="A33" s="287"/>
      <c r="B33" s="109" t="s">
        <v>311</v>
      </c>
      <c r="C33" s="94" t="s">
        <v>170</v>
      </c>
      <c r="D33" s="92">
        <v>12.5</v>
      </c>
      <c r="E33" s="92">
        <f>E31*D33</f>
        <v>580</v>
      </c>
      <c r="F33" s="92"/>
      <c r="G33" s="92">
        <f>F33*E33</f>
        <v>0</v>
      </c>
      <c r="H33" s="92"/>
      <c r="I33" s="92"/>
      <c r="J33" s="92"/>
      <c r="K33" s="92"/>
      <c r="L33" s="92">
        <f>G33</f>
        <v>0</v>
      </c>
    </row>
    <row r="34" spans="1:12">
      <c r="A34" s="287"/>
      <c r="B34" s="109" t="s">
        <v>312</v>
      </c>
      <c r="C34" s="94" t="s">
        <v>158</v>
      </c>
      <c r="D34" s="92">
        <v>0.02</v>
      </c>
      <c r="E34" s="92">
        <f>E31*D34</f>
        <v>0.92799999999999994</v>
      </c>
      <c r="F34" s="92"/>
      <c r="G34" s="92">
        <f>F34*E34</f>
        <v>0</v>
      </c>
      <c r="H34" s="92"/>
      <c r="I34" s="92"/>
      <c r="J34" s="92"/>
      <c r="K34" s="92"/>
      <c r="L34" s="92">
        <f>G34</f>
        <v>0</v>
      </c>
    </row>
    <row r="35" spans="1:12">
      <c r="A35" s="287"/>
      <c r="B35" s="110" t="s">
        <v>165</v>
      </c>
      <c r="C35" s="53" t="s">
        <v>8</v>
      </c>
      <c r="D35" s="96">
        <v>0.16</v>
      </c>
      <c r="E35" s="96">
        <f>E31*D35</f>
        <v>7.4239999999999995</v>
      </c>
      <c r="F35" s="96"/>
      <c r="G35" s="92">
        <f>F35*E35</f>
        <v>0</v>
      </c>
      <c r="H35" s="92"/>
      <c r="I35" s="92"/>
      <c r="J35" s="92"/>
      <c r="K35" s="92"/>
      <c r="L35" s="92">
        <f>G35</f>
        <v>0</v>
      </c>
    </row>
    <row r="36" spans="1:12" ht="25.5">
      <c r="A36" s="61">
        <v>2</v>
      </c>
      <c r="B36" s="113" t="s">
        <v>313</v>
      </c>
      <c r="C36" s="114" t="s">
        <v>162</v>
      </c>
      <c r="D36" s="116"/>
      <c r="E36" s="116">
        <v>76.8</v>
      </c>
      <c r="F36" s="92"/>
      <c r="G36" s="92"/>
      <c r="H36" s="92"/>
      <c r="I36" s="92"/>
      <c r="J36" s="92"/>
      <c r="K36" s="92"/>
      <c r="L36" s="8"/>
    </row>
    <row r="37" spans="1:12">
      <c r="A37" s="287"/>
      <c r="B37" s="88" t="s">
        <v>156</v>
      </c>
      <c r="C37" s="56" t="s">
        <v>8</v>
      </c>
      <c r="D37" s="8">
        <v>1</v>
      </c>
      <c r="E37" s="8">
        <f>E36*D37</f>
        <v>76.8</v>
      </c>
      <c r="F37" s="8"/>
      <c r="G37" s="8"/>
      <c r="H37" s="8"/>
      <c r="I37" s="8">
        <f>H37*E37</f>
        <v>0</v>
      </c>
      <c r="J37" s="8"/>
      <c r="K37" s="8"/>
      <c r="L37" s="8">
        <f>K37+I37+G37</f>
        <v>0</v>
      </c>
    </row>
    <row r="38" spans="1:12">
      <c r="A38" s="287"/>
      <c r="B38" s="109" t="s">
        <v>157</v>
      </c>
      <c r="C38" s="94" t="s">
        <v>158</v>
      </c>
      <c r="D38" s="92">
        <v>2.3E-2</v>
      </c>
      <c r="E38" s="92">
        <f>E36*D38</f>
        <v>1.7664</v>
      </c>
      <c r="F38" s="92"/>
      <c r="G38" s="92">
        <f>F38*E38</f>
        <v>0</v>
      </c>
      <c r="H38" s="92"/>
      <c r="I38" s="92"/>
      <c r="J38" s="92"/>
      <c r="K38" s="92"/>
      <c r="L38" s="8">
        <f>K38+I38+G38</f>
        <v>0</v>
      </c>
    </row>
    <row r="39" spans="1:12">
      <c r="A39" s="287"/>
      <c r="B39" s="103" t="s">
        <v>203</v>
      </c>
      <c r="C39" s="94" t="s">
        <v>182</v>
      </c>
      <c r="D39" s="94" t="s">
        <v>289</v>
      </c>
      <c r="E39" s="92">
        <v>0.25</v>
      </c>
      <c r="F39" s="92"/>
      <c r="G39" s="92">
        <f>F39*E39</f>
        <v>0</v>
      </c>
      <c r="H39" s="92"/>
      <c r="I39" s="92"/>
      <c r="J39" s="92"/>
      <c r="K39" s="92"/>
      <c r="L39" s="92">
        <f>K39+I39+G39</f>
        <v>0</v>
      </c>
    </row>
    <row r="40" spans="1:12">
      <c r="A40" s="287"/>
      <c r="B40" s="242" t="s">
        <v>212</v>
      </c>
      <c r="C40" s="94" t="s">
        <v>182</v>
      </c>
      <c r="D40" s="94" t="s">
        <v>289</v>
      </c>
      <c r="E40" s="92">
        <v>0.14000000000000001</v>
      </c>
      <c r="F40" s="92"/>
      <c r="G40" s="92">
        <f>F40*E40</f>
        <v>0</v>
      </c>
      <c r="H40" s="92"/>
      <c r="I40" s="92"/>
      <c r="J40" s="92"/>
      <c r="K40" s="92"/>
      <c r="L40" s="92">
        <f>K40+I40+G40</f>
        <v>0</v>
      </c>
    </row>
    <row r="41" spans="1:12">
      <c r="A41" s="287"/>
      <c r="B41" s="301" t="s">
        <v>165</v>
      </c>
      <c r="C41" s="94" t="s">
        <v>8</v>
      </c>
      <c r="D41" s="94">
        <v>0.15</v>
      </c>
      <c r="E41" s="92">
        <f>E36*D41</f>
        <v>11.52</v>
      </c>
      <c r="F41" s="92"/>
      <c r="G41" s="92">
        <f>F41*E41</f>
        <v>0</v>
      </c>
      <c r="H41" s="92"/>
      <c r="I41" s="92"/>
      <c r="J41" s="92"/>
      <c r="K41" s="92"/>
      <c r="L41" s="92">
        <f>K41+I41+G41</f>
        <v>0</v>
      </c>
    </row>
    <row r="42" spans="1:12" ht="25.5">
      <c r="A42" s="61">
        <v>3</v>
      </c>
      <c r="B42" s="38" t="s">
        <v>314</v>
      </c>
      <c r="C42" s="6" t="s">
        <v>160</v>
      </c>
      <c r="D42" s="7"/>
      <c r="E42" s="7">
        <v>51</v>
      </c>
      <c r="F42" s="8"/>
      <c r="G42" s="92"/>
      <c r="H42" s="92"/>
      <c r="I42" s="92"/>
      <c r="J42" s="92"/>
      <c r="K42" s="92"/>
      <c r="L42" s="92"/>
    </row>
    <row r="43" spans="1:12">
      <c r="A43" s="287"/>
      <c r="B43" s="88" t="s">
        <v>156</v>
      </c>
      <c r="C43" s="56" t="s">
        <v>8</v>
      </c>
      <c r="D43" s="8">
        <v>1</v>
      </c>
      <c r="E43" s="8">
        <f>E42*D43</f>
        <v>51</v>
      </c>
      <c r="F43" s="8"/>
      <c r="G43" s="8"/>
      <c r="H43" s="8"/>
      <c r="I43" s="8">
        <f>H43*E43</f>
        <v>0</v>
      </c>
      <c r="J43" s="8"/>
      <c r="K43" s="8"/>
      <c r="L43" s="8">
        <f>K43+I43+G43</f>
        <v>0</v>
      </c>
    </row>
    <row r="44" spans="1:12">
      <c r="A44" s="287"/>
      <c r="B44" s="109" t="s">
        <v>312</v>
      </c>
      <c r="C44" s="94" t="s">
        <v>158</v>
      </c>
      <c r="D44" s="92">
        <v>3.0599999999999999E-2</v>
      </c>
      <c r="E44" s="92">
        <f>E42*D44</f>
        <v>1.5606</v>
      </c>
      <c r="F44" s="92"/>
      <c r="G44" s="92">
        <f>F44*E44</f>
        <v>0</v>
      </c>
      <c r="H44" s="92"/>
      <c r="I44" s="92"/>
      <c r="J44" s="92"/>
      <c r="K44" s="92"/>
      <c r="L44" s="8">
        <f>K44+I44+G44</f>
        <v>0</v>
      </c>
    </row>
    <row r="45" spans="1:12" ht="25.5">
      <c r="A45" s="61">
        <v>4</v>
      </c>
      <c r="B45" s="38" t="s">
        <v>315</v>
      </c>
      <c r="C45" s="6" t="s">
        <v>160</v>
      </c>
      <c r="D45" s="7"/>
      <c r="E45" s="7">
        <v>239</v>
      </c>
      <c r="F45" s="92"/>
      <c r="G45" s="59"/>
      <c r="H45" s="59"/>
      <c r="I45" s="59"/>
      <c r="J45" s="59"/>
      <c r="K45" s="59"/>
      <c r="L45" s="59"/>
    </row>
    <row r="46" spans="1:12">
      <c r="A46" s="118"/>
      <c r="B46" s="88" t="s">
        <v>156</v>
      </c>
      <c r="C46" s="56" t="s">
        <v>8</v>
      </c>
      <c r="D46" s="8">
        <v>1</v>
      </c>
      <c r="E46" s="8">
        <f>E45*D46</f>
        <v>239</v>
      </c>
      <c r="F46" s="8"/>
      <c r="G46" s="8"/>
      <c r="H46" s="8"/>
      <c r="I46" s="8">
        <f>H46*E46</f>
        <v>0</v>
      </c>
      <c r="J46" s="8"/>
      <c r="K46" s="8"/>
      <c r="L46" s="8">
        <f>K46+I46+G46</f>
        <v>0</v>
      </c>
    </row>
    <row r="47" spans="1:12" ht="15.75" customHeight="1">
      <c r="A47" s="118"/>
      <c r="B47" s="88" t="s">
        <v>316</v>
      </c>
      <c r="C47" s="56" t="s">
        <v>160</v>
      </c>
      <c r="D47" s="56">
        <v>1.02</v>
      </c>
      <c r="E47" s="8">
        <f>E45*D47</f>
        <v>243.78</v>
      </c>
      <c r="F47" s="8"/>
      <c r="G47" s="8">
        <f>F47*E47</f>
        <v>0</v>
      </c>
      <c r="H47" s="8"/>
      <c r="I47" s="8"/>
      <c r="J47" s="8"/>
      <c r="K47" s="8"/>
      <c r="L47" s="8">
        <f>G47</f>
        <v>0</v>
      </c>
    </row>
    <row r="48" spans="1:12">
      <c r="A48" s="118"/>
      <c r="B48" s="88" t="s">
        <v>302</v>
      </c>
      <c r="C48" s="56" t="s">
        <v>155</v>
      </c>
      <c r="D48" s="8">
        <v>8</v>
      </c>
      <c r="E48" s="8">
        <f>E45*D48</f>
        <v>1912</v>
      </c>
      <c r="F48" s="8"/>
      <c r="G48" s="8">
        <f>F48*E48</f>
        <v>0</v>
      </c>
      <c r="H48" s="8"/>
      <c r="I48" s="8"/>
      <c r="J48" s="8"/>
      <c r="K48" s="8"/>
      <c r="L48" s="8">
        <f>G48</f>
        <v>0</v>
      </c>
    </row>
    <row r="49" spans="1:12">
      <c r="A49" s="118"/>
      <c r="B49" s="110" t="s">
        <v>165</v>
      </c>
      <c r="C49" s="53" t="s">
        <v>8</v>
      </c>
      <c r="D49" s="96">
        <v>0.1</v>
      </c>
      <c r="E49" s="96">
        <f>E45*D49</f>
        <v>23.900000000000002</v>
      </c>
      <c r="F49" s="96"/>
      <c r="G49" s="92">
        <f>F49*E49</f>
        <v>0</v>
      </c>
      <c r="H49" s="92"/>
      <c r="I49" s="92"/>
      <c r="J49" s="92"/>
      <c r="K49" s="92"/>
      <c r="L49" s="8">
        <f>K49+I49+G49</f>
        <v>0</v>
      </c>
    </row>
    <row r="50" spans="1:12">
      <c r="A50" s="117">
        <v>5</v>
      </c>
      <c r="B50" s="113" t="s">
        <v>303</v>
      </c>
      <c r="C50" s="114" t="s">
        <v>162</v>
      </c>
      <c r="D50" s="116"/>
      <c r="E50" s="116">
        <v>68</v>
      </c>
      <c r="F50" s="111"/>
      <c r="G50" s="92"/>
      <c r="H50" s="92"/>
      <c r="I50" s="92"/>
      <c r="J50" s="92"/>
      <c r="K50" s="92"/>
      <c r="L50" s="8"/>
    </row>
    <row r="51" spans="1:12">
      <c r="A51" s="118"/>
      <c r="B51" s="88" t="s">
        <v>156</v>
      </c>
      <c r="C51" s="56" t="s">
        <v>8</v>
      </c>
      <c r="D51" s="8">
        <v>1</v>
      </c>
      <c r="E51" s="8">
        <f>E50*D51</f>
        <v>68</v>
      </c>
      <c r="F51" s="8"/>
      <c r="G51" s="8"/>
      <c r="H51" s="8"/>
      <c r="I51" s="8">
        <f>H51*E51</f>
        <v>0</v>
      </c>
      <c r="J51" s="8"/>
      <c r="K51" s="8"/>
      <c r="L51" s="8">
        <f>K51+I51+G51</f>
        <v>0</v>
      </c>
    </row>
    <row r="52" spans="1:12">
      <c r="A52" s="118"/>
      <c r="B52" s="88" t="s">
        <v>304</v>
      </c>
      <c r="C52" s="56" t="s">
        <v>160</v>
      </c>
      <c r="D52" s="56">
        <v>0.6</v>
      </c>
      <c r="E52" s="8">
        <f>E50*D52</f>
        <v>40.799999999999997</v>
      </c>
      <c r="F52" s="8"/>
      <c r="G52" s="8">
        <f>F52*E52</f>
        <v>0</v>
      </c>
      <c r="H52" s="8"/>
      <c r="I52" s="8"/>
      <c r="J52" s="8"/>
      <c r="K52" s="8"/>
      <c r="L52" s="8">
        <f>G52</f>
        <v>0</v>
      </c>
    </row>
    <row r="53" spans="1:12">
      <c r="A53" s="118"/>
      <c r="B53" s="88" t="s">
        <v>302</v>
      </c>
      <c r="C53" s="56" t="s">
        <v>155</v>
      </c>
      <c r="D53" s="8">
        <v>10</v>
      </c>
      <c r="E53" s="8">
        <f>E50*D53</f>
        <v>680</v>
      </c>
      <c r="F53" s="8"/>
      <c r="G53" s="8">
        <f>F53*E53</f>
        <v>0</v>
      </c>
      <c r="H53" s="8"/>
      <c r="I53" s="8"/>
      <c r="J53" s="8"/>
      <c r="K53" s="8"/>
      <c r="L53" s="8">
        <f>G53</f>
        <v>0</v>
      </c>
    </row>
    <row r="54" spans="1:12">
      <c r="A54" s="118"/>
      <c r="B54" s="110" t="s">
        <v>165</v>
      </c>
      <c r="C54" s="53" t="s">
        <v>8</v>
      </c>
      <c r="D54" s="96">
        <v>0.2</v>
      </c>
      <c r="E54" s="96">
        <f>E50*D54</f>
        <v>13.600000000000001</v>
      </c>
      <c r="F54" s="96"/>
      <c r="G54" s="92">
        <f>F54*E54</f>
        <v>0</v>
      </c>
      <c r="H54" s="92"/>
      <c r="I54" s="92"/>
      <c r="J54" s="92"/>
      <c r="K54" s="92"/>
      <c r="L54" s="8">
        <f>K54+I54+G54</f>
        <v>0</v>
      </c>
    </row>
    <row r="55" spans="1:12" ht="25.5">
      <c r="A55" s="61">
        <v>6</v>
      </c>
      <c r="B55" s="38" t="s">
        <v>305</v>
      </c>
      <c r="C55" s="6" t="s">
        <v>162</v>
      </c>
      <c r="D55" s="7"/>
      <c r="E55" s="7">
        <v>30</v>
      </c>
      <c r="F55" s="92"/>
      <c r="G55" s="59"/>
      <c r="H55" s="59"/>
      <c r="I55" s="59"/>
      <c r="J55" s="59"/>
      <c r="K55" s="59"/>
      <c r="L55" s="59"/>
    </row>
    <row r="56" spans="1:12">
      <c r="A56" s="118"/>
      <c r="B56" s="88" t="s">
        <v>156</v>
      </c>
      <c r="C56" s="56" t="s">
        <v>8</v>
      </c>
      <c r="D56" s="8">
        <v>1</v>
      </c>
      <c r="E56" s="8">
        <f>E55*D56</f>
        <v>30</v>
      </c>
      <c r="F56" s="8"/>
      <c r="G56" s="8"/>
      <c r="H56" s="8"/>
      <c r="I56" s="8">
        <f>H56*E56</f>
        <v>0</v>
      </c>
      <c r="J56" s="8"/>
      <c r="K56" s="8"/>
      <c r="L56" s="8">
        <f t="shared" ref="L56:L61" si="0">K56+I56+G56</f>
        <v>0</v>
      </c>
    </row>
    <row r="57" spans="1:12">
      <c r="A57" s="118"/>
      <c r="B57" s="108" t="s">
        <v>317</v>
      </c>
      <c r="C57" s="37" t="s">
        <v>162</v>
      </c>
      <c r="D57" s="92"/>
      <c r="E57" s="92">
        <v>16</v>
      </c>
      <c r="F57" s="92"/>
      <c r="G57" s="92">
        <f>F57*E57</f>
        <v>0</v>
      </c>
      <c r="H57" s="92"/>
      <c r="I57" s="92"/>
      <c r="J57" s="92"/>
      <c r="K57" s="92"/>
      <c r="L57" s="8">
        <f t="shared" si="0"/>
        <v>0</v>
      </c>
    </row>
    <row r="58" spans="1:12">
      <c r="A58" s="118"/>
      <c r="B58" s="108" t="s">
        <v>306</v>
      </c>
      <c r="C58" s="37" t="s">
        <v>162</v>
      </c>
      <c r="D58" s="92"/>
      <c r="E58" s="92">
        <v>14</v>
      </c>
      <c r="F58" s="92"/>
      <c r="G58" s="92">
        <f>F58*E58</f>
        <v>0</v>
      </c>
      <c r="H58" s="92"/>
      <c r="I58" s="92"/>
      <c r="J58" s="92"/>
      <c r="K58" s="92"/>
      <c r="L58" s="8">
        <f t="shared" si="0"/>
        <v>0</v>
      </c>
    </row>
    <row r="59" spans="1:12">
      <c r="A59" s="118"/>
      <c r="B59" s="125" t="s">
        <v>307</v>
      </c>
      <c r="C59" s="37" t="s">
        <v>170</v>
      </c>
      <c r="D59" s="92"/>
      <c r="E59" s="92">
        <v>4</v>
      </c>
      <c r="F59" s="92"/>
      <c r="G59" s="92">
        <f>F59*E59</f>
        <v>0</v>
      </c>
      <c r="H59" s="92"/>
      <c r="I59" s="92"/>
      <c r="J59" s="92"/>
      <c r="K59" s="92"/>
      <c r="L59" s="8">
        <f t="shared" si="0"/>
        <v>0</v>
      </c>
    </row>
    <row r="60" spans="1:12">
      <c r="A60" s="118"/>
      <c r="B60" s="109" t="s">
        <v>308</v>
      </c>
      <c r="C60" s="94" t="s">
        <v>170</v>
      </c>
      <c r="D60" s="92"/>
      <c r="E60" s="92">
        <v>4</v>
      </c>
      <c r="F60" s="92"/>
      <c r="G60" s="92">
        <f>F60*E60</f>
        <v>0</v>
      </c>
      <c r="H60" s="92"/>
      <c r="I60" s="92"/>
      <c r="J60" s="92"/>
      <c r="K60" s="92"/>
      <c r="L60" s="8">
        <f t="shared" si="0"/>
        <v>0</v>
      </c>
    </row>
    <row r="61" spans="1:12">
      <c r="A61" s="118"/>
      <c r="B61" s="110" t="s">
        <v>165</v>
      </c>
      <c r="C61" s="53" t="s">
        <v>8</v>
      </c>
      <c r="D61" s="96">
        <v>0.1</v>
      </c>
      <c r="E61" s="96">
        <f>E55*D61</f>
        <v>3</v>
      </c>
      <c r="F61" s="96"/>
      <c r="G61" s="96">
        <f>F61*E61</f>
        <v>0</v>
      </c>
      <c r="H61" s="96"/>
      <c r="I61" s="96"/>
      <c r="J61" s="96"/>
      <c r="K61" s="96"/>
      <c r="L61" s="111">
        <f t="shared" si="0"/>
        <v>0</v>
      </c>
    </row>
    <row r="62" spans="1:12" ht="15.75">
      <c r="A62" s="76"/>
      <c r="B62" s="485" t="s">
        <v>318</v>
      </c>
      <c r="C62" s="485"/>
      <c r="D62" s="485"/>
      <c r="E62" s="485"/>
      <c r="F62" s="99"/>
      <c r="G62" s="99"/>
      <c r="H62" s="100"/>
      <c r="I62" s="99"/>
      <c r="J62" s="99"/>
      <c r="K62" s="99"/>
      <c r="L62" s="101"/>
    </row>
    <row r="63" spans="1:12" ht="25.5">
      <c r="A63" s="287">
        <v>1</v>
      </c>
      <c r="B63" s="400" t="s">
        <v>310</v>
      </c>
      <c r="C63" s="293" t="s">
        <v>160</v>
      </c>
      <c r="D63" s="293"/>
      <c r="E63" s="293">
        <v>68.7</v>
      </c>
      <c r="F63" s="161"/>
      <c r="G63" s="161"/>
      <c r="H63" s="9"/>
      <c r="I63" s="161"/>
      <c r="J63" s="161"/>
      <c r="K63" s="161"/>
      <c r="L63" s="161"/>
    </row>
    <row r="64" spans="1:12">
      <c r="A64" s="287"/>
      <c r="B64" s="88" t="s">
        <v>156</v>
      </c>
      <c r="C64" s="56" t="s">
        <v>8</v>
      </c>
      <c r="D64" s="8">
        <v>1</v>
      </c>
      <c r="E64" s="8">
        <f>E63*D64</f>
        <v>68.7</v>
      </c>
      <c r="F64" s="8"/>
      <c r="G64" s="8"/>
      <c r="H64" s="8"/>
      <c r="I64" s="8">
        <f>H64*E64</f>
        <v>0</v>
      </c>
      <c r="J64" s="8"/>
      <c r="K64" s="8"/>
      <c r="L64" s="8">
        <f>K64+I64+G64</f>
        <v>0</v>
      </c>
    </row>
    <row r="65" spans="1:12">
      <c r="A65" s="287"/>
      <c r="B65" s="109" t="s">
        <v>311</v>
      </c>
      <c r="C65" s="94" t="s">
        <v>170</v>
      </c>
      <c r="D65" s="92">
        <v>12.5</v>
      </c>
      <c r="E65" s="92">
        <f>E63*D65</f>
        <v>858.75</v>
      </c>
      <c r="F65" s="92"/>
      <c r="G65" s="92">
        <f>F65*E65</f>
        <v>0</v>
      </c>
      <c r="H65" s="92"/>
      <c r="I65" s="92"/>
      <c r="J65" s="92"/>
      <c r="K65" s="92"/>
      <c r="L65" s="92">
        <f>G65</f>
        <v>0</v>
      </c>
    </row>
    <row r="66" spans="1:12">
      <c r="A66" s="287"/>
      <c r="B66" s="109" t="s">
        <v>312</v>
      </c>
      <c r="C66" s="94" t="s">
        <v>158</v>
      </c>
      <c r="D66" s="92">
        <v>0.02</v>
      </c>
      <c r="E66" s="92">
        <f>E63*D66</f>
        <v>1.3740000000000001</v>
      </c>
      <c r="F66" s="92"/>
      <c r="G66" s="92">
        <f>F66*E66</f>
        <v>0</v>
      </c>
      <c r="H66" s="92"/>
      <c r="I66" s="92"/>
      <c r="J66" s="92"/>
      <c r="K66" s="92"/>
      <c r="L66" s="92">
        <f>G66</f>
        <v>0</v>
      </c>
    </row>
    <row r="67" spans="1:12">
      <c r="A67" s="287"/>
      <c r="B67" s="110" t="s">
        <v>165</v>
      </c>
      <c r="C67" s="53" t="s">
        <v>8</v>
      </c>
      <c r="D67" s="96">
        <v>0.16</v>
      </c>
      <c r="E67" s="96">
        <f>E63*D67</f>
        <v>10.992000000000001</v>
      </c>
      <c r="F67" s="96"/>
      <c r="G67" s="92">
        <f>F67*E67</f>
        <v>0</v>
      </c>
      <c r="H67" s="92"/>
      <c r="I67" s="92"/>
      <c r="J67" s="92"/>
      <c r="K67" s="92"/>
      <c r="L67" s="92">
        <f>G67</f>
        <v>0</v>
      </c>
    </row>
    <row r="68" spans="1:12" ht="25.5">
      <c r="A68" s="61">
        <v>2</v>
      </c>
      <c r="B68" s="113" t="s">
        <v>313</v>
      </c>
      <c r="C68" s="114" t="s">
        <v>162</v>
      </c>
      <c r="D68" s="116"/>
      <c r="E68" s="116">
        <v>68</v>
      </c>
      <c r="F68" s="92"/>
      <c r="G68" s="92"/>
      <c r="H68" s="92"/>
      <c r="I68" s="92"/>
      <c r="J68" s="92"/>
      <c r="K68" s="92"/>
      <c r="L68" s="8"/>
    </row>
    <row r="69" spans="1:12">
      <c r="A69" s="287"/>
      <c r="B69" s="88" t="s">
        <v>156</v>
      </c>
      <c r="C69" s="56" t="s">
        <v>8</v>
      </c>
      <c r="D69" s="8">
        <v>1</v>
      </c>
      <c r="E69" s="8">
        <f>E68*D69</f>
        <v>68</v>
      </c>
      <c r="F69" s="8"/>
      <c r="G69" s="8"/>
      <c r="H69" s="8"/>
      <c r="I69" s="8">
        <f>H69*E69</f>
        <v>0</v>
      </c>
      <c r="J69" s="8"/>
      <c r="K69" s="8"/>
      <c r="L69" s="8">
        <f>K69+I69+G69</f>
        <v>0</v>
      </c>
    </row>
    <row r="70" spans="1:12">
      <c r="A70" s="287"/>
      <c r="B70" s="109" t="s">
        <v>157</v>
      </c>
      <c r="C70" s="94" t="s">
        <v>158</v>
      </c>
      <c r="D70" s="92">
        <v>2.3E-2</v>
      </c>
      <c r="E70" s="92">
        <f>E68*D70</f>
        <v>1.5640000000000001</v>
      </c>
      <c r="F70" s="92"/>
      <c r="G70" s="92">
        <f>F70*E70</f>
        <v>0</v>
      </c>
      <c r="H70" s="92"/>
      <c r="I70" s="92"/>
      <c r="J70" s="92"/>
      <c r="K70" s="92"/>
      <c r="L70" s="8">
        <f>K70+I70+G70</f>
        <v>0</v>
      </c>
    </row>
    <row r="71" spans="1:12">
      <c r="A71" s="287"/>
      <c r="B71" s="103" t="s">
        <v>203</v>
      </c>
      <c r="C71" s="94" t="s">
        <v>182</v>
      </c>
      <c r="D71" s="94" t="s">
        <v>289</v>
      </c>
      <c r="E71" s="92">
        <v>0.22</v>
      </c>
      <c r="F71" s="92"/>
      <c r="G71" s="92">
        <f>F71*E71</f>
        <v>0</v>
      </c>
      <c r="H71" s="92"/>
      <c r="I71" s="92"/>
      <c r="J71" s="92"/>
      <c r="K71" s="92"/>
      <c r="L71" s="92">
        <f>K71+I71+G71</f>
        <v>0</v>
      </c>
    </row>
    <row r="72" spans="1:12">
      <c r="A72" s="287"/>
      <c r="B72" s="242" t="s">
        <v>212</v>
      </c>
      <c r="C72" s="94" t="s">
        <v>182</v>
      </c>
      <c r="D72" s="94" t="s">
        <v>289</v>
      </c>
      <c r="E72" s="92">
        <v>0.13</v>
      </c>
      <c r="F72" s="92"/>
      <c r="G72" s="92">
        <f>F72*E72</f>
        <v>0</v>
      </c>
      <c r="H72" s="92"/>
      <c r="I72" s="92"/>
      <c r="J72" s="92"/>
      <c r="K72" s="92"/>
      <c r="L72" s="92">
        <f>K72+I72+G72</f>
        <v>0</v>
      </c>
    </row>
    <row r="73" spans="1:12">
      <c r="A73" s="287"/>
      <c r="B73" s="301" t="s">
        <v>165</v>
      </c>
      <c r="C73" s="94" t="s">
        <v>8</v>
      </c>
      <c r="D73" s="94">
        <v>0.15</v>
      </c>
      <c r="E73" s="92">
        <f>E68*D73</f>
        <v>10.199999999999999</v>
      </c>
      <c r="F73" s="92"/>
      <c r="G73" s="92">
        <f>F73*E73</f>
        <v>0</v>
      </c>
      <c r="H73" s="92"/>
      <c r="I73" s="92"/>
      <c r="J73" s="92"/>
      <c r="K73" s="92"/>
      <c r="L73" s="92">
        <f>K73+I73+G73</f>
        <v>0</v>
      </c>
    </row>
    <row r="74" spans="1:12" ht="25.5">
      <c r="A74" s="61">
        <v>3</v>
      </c>
      <c r="B74" s="38" t="s">
        <v>314</v>
      </c>
      <c r="C74" s="6" t="s">
        <v>160</v>
      </c>
      <c r="D74" s="7"/>
      <c r="E74" s="7">
        <v>42</v>
      </c>
      <c r="F74" s="8"/>
      <c r="G74" s="92"/>
      <c r="H74" s="92"/>
      <c r="I74" s="92"/>
      <c r="J74" s="92"/>
      <c r="K74" s="92"/>
      <c r="L74" s="92"/>
    </row>
    <row r="75" spans="1:12">
      <c r="A75" s="287"/>
      <c r="B75" s="88" t="s">
        <v>156</v>
      </c>
      <c r="C75" s="56" t="s">
        <v>8</v>
      </c>
      <c r="D75" s="8">
        <v>1</v>
      </c>
      <c r="E75" s="8">
        <f>E74*D75</f>
        <v>42</v>
      </c>
      <c r="F75" s="8"/>
      <c r="G75" s="8"/>
      <c r="H75" s="8"/>
      <c r="I75" s="8">
        <f>H75*E75</f>
        <v>0</v>
      </c>
      <c r="J75" s="8"/>
      <c r="K75" s="8"/>
      <c r="L75" s="8">
        <f>K75+I75+G75</f>
        <v>0</v>
      </c>
    </row>
    <row r="76" spans="1:12">
      <c r="A76" s="287"/>
      <c r="B76" s="110" t="s">
        <v>312</v>
      </c>
      <c r="C76" s="53" t="s">
        <v>158</v>
      </c>
      <c r="D76" s="96">
        <v>3.0599999999999999E-2</v>
      </c>
      <c r="E76" s="96">
        <f>E74*D76</f>
        <v>1.2851999999999999</v>
      </c>
      <c r="F76" s="92"/>
      <c r="G76" s="92">
        <f>F76*E76</f>
        <v>0</v>
      </c>
      <c r="H76" s="92"/>
      <c r="I76" s="92"/>
      <c r="J76" s="92"/>
      <c r="K76" s="92"/>
      <c r="L76" s="8">
        <f>K76+I76+G76</f>
        <v>0</v>
      </c>
    </row>
    <row r="77" spans="1:12" ht="25.5">
      <c r="A77" s="61">
        <v>4</v>
      </c>
      <c r="B77" s="38" t="s">
        <v>319</v>
      </c>
      <c r="C77" s="6" t="s">
        <v>160</v>
      </c>
      <c r="D77" s="7"/>
      <c r="E77" s="7">
        <v>218.4</v>
      </c>
      <c r="F77" s="92"/>
      <c r="G77" s="59"/>
      <c r="H77" s="59"/>
      <c r="I77" s="59"/>
      <c r="J77" s="59"/>
      <c r="K77" s="59"/>
      <c r="L77" s="59"/>
    </row>
    <row r="78" spans="1:12">
      <c r="A78" s="118"/>
      <c r="B78" s="88" t="s">
        <v>156</v>
      </c>
      <c r="C78" s="56" t="s">
        <v>8</v>
      </c>
      <c r="D78" s="8">
        <v>1</v>
      </c>
      <c r="E78" s="8">
        <f>E77*D78</f>
        <v>218.4</v>
      </c>
      <c r="F78" s="8"/>
      <c r="G78" s="8"/>
      <c r="H78" s="8"/>
      <c r="I78" s="8">
        <f>H78*E78</f>
        <v>0</v>
      </c>
      <c r="J78" s="8"/>
      <c r="K78" s="8"/>
      <c r="L78" s="8">
        <f>K78+I78+G78</f>
        <v>0</v>
      </c>
    </row>
    <row r="79" spans="1:12" ht="14.25" customHeight="1">
      <c r="A79" s="118"/>
      <c r="B79" s="88" t="s">
        <v>316</v>
      </c>
      <c r="C79" s="56" t="s">
        <v>160</v>
      </c>
      <c r="D79" s="56">
        <v>1.02</v>
      </c>
      <c r="E79" s="8">
        <f>E77*D79</f>
        <v>222.768</v>
      </c>
      <c r="F79" s="8"/>
      <c r="G79" s="8">
        <f>F79*E79</f>
        <v>0</v>
      </c>
      <c r="H79" s="8"/>
      <c r="I79" s="8"/>
      <c r="J79" s="8"/>
      <c r="K79" s="8"/>
      <c r="L79" s="8">
        <f>G79</f>
        <v>0</v>
      </c>
    </row>
    <row r="80" spans="1:12">
      <c r="A80" s="118"/>
      <c r="B80" s="88" t="s">
        <v>302</v>
      </c>
      <c r="C80" s="56" t="s">
        <v>155</v>
      </c>
      <c r="D80" s="8">
        <v>8</v>
      </c>
      <c r="E80" s="8">
        <f>E77*D80</f>
        <v>1747.2</v>
      </c>
      <c r="F80" s="8"/>
      <c r="G80" s="8">
        <f>F80*E80</f>
        <v>0</v>
      </c>
      <c r="H80" s="8"/>
      <c r="I80" s="8"/>
      <c r="J80" s="8"/>
      <c r="K80" s="8"/>
      <c r="L80" s="8">
        <f>G80</f>
        <v>0</v>
      </c>
    </row>
    <row r="81" spans="1:12">
      <c r="A81" s="118"/>
      <c r="B81" s="110" t="s">
        <v>165</v>
      </c>
      <c r="C81" s="53" t="s">
        <v>8</v>
      </c>
      <c r="D81" s="96">
        <v>0.1</v>
      </c>
      <c r="E81" s="96">
        <f>E77*D81</f>
        <v>21.840000000000003</v>
      </c>
      <c r="F81" s="96"/>
      <c r="G81" s="92">
        <f>F81*E81</f>
        <v>0</v>
      </c>
      <c r="H81" s="92"/>
      <c r="I81" s="92"/>
      <c r="J81" s="92"/>
      <c r="K81" s="92"/>
      <c r="L81" s="8">
        <f>K81+I81+G81</f>
        <v>0</v>
      </c>
    </row>
    <row r="82" spans="1:12">
      <c r="A82" s="117">
        <v>5</v>
      </c>
      <c r="B82" s="113" t="s">
        <v>303</v>
      </c>
      <c r="C82" s="114" t="s">
        <v>162</v>
      </c>
      <c r="D82" s="116"/>
      <c r="E82" s="116">
        <v>93</v>
      </c>
      <c r="F82" s="111"/>
      <c r="G82" s="92"/>
      <c r="H82" s="92"/>
      <c r="I82" s="92"/>
      <c r="J82" s="92"/>
      <c r="K82" s="92"/>
      <c r="L82" s="8"/>
    </row>
    <row r="83" spans="1:12">
      <c r="A83" s="118"/>
      <c r="B83" s="88" t="s">
        <v>156</v>
      </c>
      <c r="C83" s="56" t="s">
        <v>8</v>
      </c>
      <c r="D83" s="8">
        <v>1</v>
      </c>
      <c r="E83" s="8">
        <f>E82*D83</f>
        <v>93</v>
      </c>
      <c r="F83" s="8"/>
      <c r="G83" s="8"/>
      <c r="H83" s="8"/>
      <c r="I83" s="8">
        <f>H83*E83</f>
        <v>0</v>
      </c>
      <c r="J83" s="8"/>
      <c r="K83" s="8"/>
      <c r="L83" s="8">
        <f>K83+I83+G83</f>
        <v>0</v>
      </c>
    </row>
    <row r="84" spans="1:12">
      <c r="A84" s="118"/>
      <c r="B84" s="88" t="s">
        <v>304</v>
      </c>
      <c r="C84" s="56" t="s">
        <v>160</v>
      </c>
      <c r="D84" s="56">
        <v>0.6</v>
      </c>
      <c r="E84" s="8">
        <f>E82*D84</f>
        <v>55.8</v>
      </c>
      <c r="F84" s="8"/>
      <c r="G84" s="8">
        <f>F84*E84</f>
        <v>0</v>
      </c>
      <c r="H84" s="8"/>
      <c r="I84" s="8"/>
      <c r="J84" s="8"/>
      <c r="K84" s="8"/>
      <c r="L84" s="8">
        <f>G84</f>
        <v>0</v>
      </c>
    </row>
    <row r="85" spans="1:12">
      <c r="A85" s="118"/>
      <c r="B85" s="88" t="s">
        <v>302</v>
      </c>
      <c r="C85" s="56" t="s">
        <v>155</v>
      </c>
      <c r="D85" s="8">
        <v>10</v>
      </c>
      <c r="E85" s="8">
        <f>E82*D85</f>
        <v>930</v>
      </c>
      <c r="F85" s="8"/>
      <c r="G85" s="8">
        <f>F85*E85</f>
        <v>0</v>
      </c>
      <c r="H85" s="8"/>
      <c r="I85" s="8"/>
      <c r="J85" s="8"/>
      <c r="K85" s="8"/>
      <c r="L85" s="8">
        <f>G85</f>
        <v>0</v>
      </c>
    </row>
    <row r="86" spans="1:12">
      <c r="A86" s="118"/>
      <c r="B86" s="110" t="s">
        <v>165</v>
      </c>
      <c r="C86" s="53" t="s">
        <v>8</v>
      </c>
      <c r="D86" s="96">
        <v>0.2</v>
      </c>
      <c r="E86" s="96">
        <f>E82*D86</f>
        <v>18.600000000000001</v>
      </c>
      <c r="F86" s="96"/>
      <c r="G86" s="92">
        <f>F86*E86</f>
        <v>0</v>
      </c>
      <c r="H86" s="92"/>
      <c r="I86" s="92"/>
      <c r="J86" s="92"/>
      <c r="K86" s="92"/>
      <c r="L86" s="8">
        <f>K86+I86+G86</f>
        <v>0</v>
      </c>
    </row>
    <row r="87" spans="1:12" ht="25.5">
      <c r="A87" s="61">
        <v>6</v>
      </c>
      <c r="B87" s="38" t="s">
        <v>305</v>
      </c>
      <c r="C87" s="6" t="s">
        <v>162</v>
      </c>
      <c r="D87" s="7"/>
      <c r="E87" s="7">
        <v>40</v>
      </c>
      <c r="F87" s="92"/>
      <c r="G87" s="59"/>
      <c r="H87" s="59"/>
      <c r="I87" s="59"/>
      <c r="J87" s="59"/>
      <c r="K87" s="59"/>
      <c r="L87" s="59"/>
    </row>
    <row r="88" spans="1:12">
      <c r="A88" s="118"/>
      <c r="B88" s="88" t="s">
        <v>156</v>
      </c>
      <c r="C88" s="56" t="s">
        <v>8</v>
      </c>
      <c r="D88" s="8">
        <v>1</v>
      </c>
      <c r="E88" s="8">
        <f>E87*D88</f>
        <v>40</v>
      </c>
      <c r="F88" s="8"/>
      <c r="G88" s="8"/>
      <c r="H88" s="8"/>
      <c r="I88" s="8">
        <f>H88*E88</f>
        <v>0</v>
      </c>
      <c r="J88" s="8"/>
      <c r="K88" s="8"/>
      <c r="L88" s="8">
        <f t="shared" ref="L88:L93" si="1">K88+I88+G88</f>
        <v>0</v>
      </c>
    </row>
    <row r="89" spans="1:12">
      <c r="A89" s="118"/>
      <c r="B89" s="108" t="s">
        <v>317</v>
      </c>
      <c r="C89" s="37" t="s">
        <v>162</v>
      </c>
      <c r="D89" s="92"/>
      <c r="E89" s="92">
        <v>19</v>
      </c>
      <c r="F89" s="92"/>
      <c r="G89" s="92">
        <f>F89*E89</f>
        <v>0</v>
      </c>
      <c r="H89" s="92"/>
      <c r="I89" s="92"/>
      <c r="J89" s="92"/>
      <c r="K89" s="92"/>
      <c r="L89" s="8">
        <f t="shared" si="1"/>
        <v>0</v>
      </c>
    </row>
    <row r="90" spans="1:12">
      <c r="A90" s="118"/>
      <c r="B90" s="108" t="s">
        <v>306</v>
      </c>
      <c r="C90" s="37" t="s">
        <v>162</v>
      </c>
      <c r="D90" s="92"/>
      <c r="E90" s="92">
        <v>21</v>
      </c>
      <c r="F90" s="92"/>
      <c r="G90" s="92">
        <f>F90*E90</f>
        <v>0</v>
      </c>
      <c r="H90" s="92"/>
      <c r="I90" s="92"/>
      <c r="J90" s="92"/>
      <c r="K90" s="92"/>
      <c r="L90" s="8">
        <f t="shared" si="1"/>
        <v>0</v>
      </c>
    </row>
    <row r="91" spans="1:12">
      <c r="A91" s="118"/>
      <c r="B91" s="125" t="s">
        <v>307</v>
      </c>
      <c r="C91" s="37" t="s">
        <v>170</v>
      </c>
      <c r="D91" s="92"/>
      <c r="E91" s="92">
        <v>3</v>
      </c>
      <c r="F91" s="92"/>
      <c r="G91" s="92">
        <f>F91*E91</f>
        <v>0</v>
      </c>
      <c r="H91" s="92"/>
      <c r="I91" s="92"/>
      <c r="J91" s="92"/>
      <c r="K91" s="92"/>
      <c r="L91" s="8">
        <f t="shared" si="1"/>
        <v>0</v>
      </c>
    </row>
    <row r="92" spans="1:12">
      <c r="A92" s="118"/>
      <c r="B92" s="109" t="s">
        <v>308</v>
      </c>
      <c r="C92" s="94" t="s">
        <v>170</v>
      </c>
      <c r="D92" s="92"/>
      <c r="E92" s="92">
        <v>3</v>
      </c>
      <c r="F92" s="92"/>
      <c r="G92" s="92">
        <f>F92*E92</f>
        <v>0</v>
      </c>
      <c r="H92" s="92"/>
      <c r="I92" s="92"/>
      <c r="J92" s="92"/>
      <c r="K92" s="92"/>
      <c r="L92" s="8">
        <f t="shared" si="1"/>
        <v>0</v>
      </c>
    </row>
    <row r="93" spans="1:12">
      <c r="A93" s="118"/>
      <c r="B93" s="110" t="s">
        <v>165</v>
      </c>
      <c r="C93" s="53" t="s">
        <v>8</v>
      </c>
      <c r="D93" s="96">
        <v>0.1</v>
      </c>
      <c r="E93" s="96">
        <f>E87*D93</f>
        <v>4</v>
      </c>
      <c r="F93" s="96"/>
      <c r="G93" s="96">
        <f>F93*E93</f>
        <v>0</v>
      </c>
      <c r="H93" s="96"/>
      <c r="I93" s="96"/>
      <c r="J93" s="96"/>
      <c r="K93" s="96"/>
      <c r="L93" s="111">
        <f t="shared" si="1"/>
        <v>0</v>
      </c>
    </row>
    <row r="94" spans="1:12" ht="16.5" customHeight="1">
      <c r="A94" s="76"/>
      <c r="B94" s="485" t="s">
        <v>320</v>
      </c>
      <c r="C94" s="485"/>
      <c r="D94" s="485"/>
      <c r="E94" s="485"/>
      <c r="F94" s="99"/>
      <c r="G94" s="99"/>
      <c r="H94" s="100"/>
      <c r="I94" s="99"/>
      <c r="J94" s="99"/>
      <c r="K94" s="99"/>
      <c r="L94" s="101"/>
    </row>
    <row r="95" spans="1:12" ht="25.5">
      <c r="A95" s="65">
        <v>1</v>
      </c>
      <c r="B95" s="399" t="s">
        <v>321</v>
      </c>
      <c r="C95" s="91" t="s">
        <v>160</v>
      </c>
      <c r="D95" s="286"/>
      <c r="E95" s="286">
        <v>31.6</v>
      </c>
      <c r="F95" s="161"/>
      <c r="G95" s="367"/>
      <c r="H95" s="367"/>
      <c r="I95" s="367"/>
      <c r="J95" s="367"/>
      <c r="K95" s="367"/>
      <c r="L95" s="367"/>
    </row>
    <row r="96" spans="1:12">
      <c r="A96" s="118"/>
      <c r="B96" s="88" t="s">
        <v>156</v>
      </c>
      <c r="C96" s="56" t="s">
        <v>8</v>
      </c>
      <c r="D96" s="8">
        <v>1</v>
      </c>
      <c r="E96" s="8">
        <f>E95*D96</f>
        <v>31.6</v>
      </c>
      <c r="F96" s="8"/>
      <c r="G96" s="8"/>
      <c r="H96" s="8"/>
      <c r="I96" s="8">
        <f>H96*E96</f>
        <v>0</v>
      </c>
      <c r="J96" s="8"/>
      <c r="K96" s="8"/>
      <c r="L96" s="8">
        <f>K96+I96+G96</f>
        <v>0</v>
      </c>
    </row>
    <row r="97" spans="1:12">
      <c r="A97" s="118"/>
      <c r="B97" s="88" t="s">
        <v>301</v>
      </c>
      <c r="C97" s="56" t="s">
        <v>160</v>
      </c>
      <c r="D97" s="56">
        <v>1.08</v>
      </c>
      <c r="E97" s="8">
        <f>E95*D97</f>
        <v>34.128000000000007</v>
      </c>
      <c r="F97" s="8"/>
      <c r="G97" s="8">
        <f>F97*E97</f>
        <v>0</v>
      </c>
      <c r="H97" s="8"/>
      <c r="I97" s="8"/>
      <c r="J97" s="8"/>
      <c r="K97" s="8"/>
      <c r="L97" s="8">
        <f>G97</f>
        <v>0</v>
      </c>
    </row>
    <row r="98" spans="1:12">
      <c r="A98" s="118"/>
      <c r="B98" s="110" t="s">
        <v>165</v>
      </c>
      <c r="C98" s="53" t="s">
        <v>8</v>
      </c>
      <c r="D98" s="96">
        <v>0.5</v>
      </c>
      <c r="E98" s="96">
        <f>E95*D98</f>
        <v>15.8</v>
      </c>
      <c r="F98" s="96"/>
      <c r="G98" s="92">
        <f>F98*E98</f>
        <v>0</v>
      </c>
      <c r="H98" s="92"/>
      <c r="I98" s="92"/>
      <c r="J98" s="92"/>
      <c r="K98" s="92"/>
      <c r="L98" s="8">
        <f>K98+I98+G98</f>
        <v>0</v>
      </c>
    </row>
    <row r="99" spans="1:12">
      <c r="A99" s="119"/>
      <c r="B99" s="39" t="s">
        <v>125</v>
      </c>
      <c r="C99" s="43"/>
      <c r="D99" s="10"/>
      <c r="E99" s="11"/>
      <c r="F99" s="12"/>
      <c r="G99" s="12">
        <f>SUM(G14:G98)</f>
        <v>0</v>
      </c>
      <c r="H99" s="12"/>
      <c r="I99" s="12"/>
      <c r="J99" s="12"/>
      <c r="K99" s="12"/>
      <c r="L99" s="7">
        <f>SUM(L14:L98)</f>
        <v>0</v>
      </c>
    </row>
    <row r="100" spans="1:12">
      <c r="A100" s="41"/>
      <c r="B100" s="42" t="s">
        <v>264</v>
      </c>
      <c r="C100" s="43">
        <v>0.05</v>
      </c>
      <c r="D100" s="10"/>
      <c r="E100" s="11"/>
      <c r="F100" s="12"/>
      <c r="G100" s="12"/>
      <c r="H100" s="12"/>
      <c r="I100" s="12"/>
      <c r="J100" s="12"/>
      <c r="K100" s="12"/>
      <c r="L100" s="8">
        <f>G99*C100</f>
        <v>0</v>
      </c>
    </row>
    <row r="101" spans="1:12">
      <c r="A101" s="41"/>
      <c r="B101" s="39" t="s">
        <v>125</v>
      </c>
      <c r="C101" s="43"/>
      <c r="D101" s="10"/>
      <c r="E101" s="11"/>
      <c r="F101" s="12"/>
      <c r="G101" s="12"/>
      <c r="H101" s="12"/>
      <c r="I101" s="12"/>
      <c r="J101" s="12"/>
      <c r="K101" s="12"/>
      <c r="L101" s="8">
        <f>L100+L99</f>
        <v>0</v>
      </c>
    </row>
    <row r="102" spans="1:12">
      <c r="A102" s="14"/>
      <c r="B102" s="44" t="s">
        <v>265</v>
      </c>
      <c r="C102" s="13">
        <v>0.1</v>
      </c>
      <c r="D102" s="10"/>
      <c r="E102" s="11"/>
      <c r="F102" s="12"/>
      <c r="G102" s="12"/>
      <c r="H102" s="12"/>
      <c r="I102" s="12"/>
      <c r="J102" s="12"/>
      <c r="K102" s="12"/>
      <c r="L102" s="8">
        <f>L101*C102</f>
        <v>0</v>
      </c>
    </row>
    <row r="103" spans="1:12">
      <c r="A103" s="14"/>
      <c r="B103" s="45" t="s">
        <v>137</v>
      </c>
      <c r="C103" s="13"/>
      <c r="D103" s="10"/>
      <c r="E103" s="11"/>
      <c r="F103" s="12"/>
      <c r="G103" s="12"/>
      <c r="H103" s="12"/>
      <c r="I103" s="12"/>
      <c r="J103" s="12"/>
      <c r="K103" s="12"/>
      <c r="L103" s="8">
        <f>L102+L101</f>
        <v>0</v>
      </c>
    </row>
    <row r="104" spans="1:12">
      <c r="A104" s="46"/>
      <c r="B104" s="42" t="s">
        <v>266</v>
      </c>
      <c r="C104" s="43">
        <v>0.08</v>
      </c>
      <c r="D104" s="47"/>
      <c r="E104" s="47"/>
      <c r="F104" s="42"/>
      <c r="G104" s="40"/>
      <c r="H104" s="40"/>
      <c r="I104" s="40"/>
      <c r="J104" s="48"/>
      <c r="K104" s="48"/>
      <c r="L104" s="36">
        <f>L103*C104</f>
        <v>0</v>
      </c>
    </row>
    <row r="105" spans="1:12">
      <c r="B105" s="39" t="s">
        <v>125</v>
      </c>
      <c r="C105" s="43"/>
      <c r="D105" s="47"/>
      <c r="E105" s="47"/>
      <c r="F105" s="42"/>
      <c r="G105" s="40"/>
      <c r="H105" s="40"/>
      <c r="I105" s="40"/>
      <c r="J105" s="48"/>
      <c r="K105" s="48"/>
      <c r="L105" s="36">
        <f>L104+L103</f>
        <v>0</v>
      </c>
    </row>
    <row r="106" spans="1:12">
      <c r="B106" s="42" t="s">
        <v>267</v>
      </c>
      <c r="C106" s="43">
        <v>0.05</v>
      </c>
      <c r="D106" s="47"/>
      <c r="E106" s="47"/>
      <c r="F106" s="42"/>
      <c r="G106" s="40"/>
      <c r="H106" s="40"/>
      <c r="I106" s="40"/>
      <c r="J106" s="48"/>
      <c r="K106" s="48"/>
      <c r="L106" s="36">
        <f>L105*C106</f>
        <v>0</v>
      </c>
    </row>
    <row r="107" spans="1:12">
      <c r="B107" s="39" t="s">
        <v>125</v>
      </c>
      <c r="C107" s="43"/>
      <c r="D107" s="47"/>
      <c r="E107" s="47"/>
      <c r="F107" s="42"/>
      <c r="G107" s="40"/>
      <c r="H107" s="40"/>
      <c r="I107" s="40"/>
      <c r="J107" s="48"/>
      <c r="K107" s="48"/>
      <c r="L107" s="36">
        <f>L106+L105</f>
        <v>0</v>
      </c>
    </row>
    <row r="108" spans="1:12">
      <c r="B108" s="42" t="s">
        <v>268</v>
      </c>
      <c r="C108" s="43">
        <v>0.18</v>
      </c>
      <c r="D108" s="47"/>
      <c r="E108" s="47"/>
      <c r="F108" s="42"/>
      <c r="G108" s="40"/>
      <c r="H108" s="40"/>
      <c r="I108" s="40"/>
      <c r="J108" s="48"/>
      <c r="K108" s="48"/>
      <c r="L108" s="36">
        <f>L107*C108</f>
        <v>0</v>
      </c>
    </row>
    <row r="109" spans="1:12">
      <c r="B109" s="39" t="s">
        <v>140</v>
      </c>
      <c r="C109" s="49"/>
      <c r="D109" s="49"/>
      <c r="E109" s="49"/>
      <c r="F109" s="49"/>
      <c r="G109" s="50"/>
      <c r="H109" s="50"/>
      <c r="I109" s="50"/>
      <c r="J109" s="50"/>
      <c r="K109" s="50"/>
      <c r="L109" s="51">
        <f>L108+L107</f>
        <v>0</v>
      </c>
    </row>
    <row r="110" spans="1:12">
      <c r="L110"/>
    </row>
  </sheetData>
  <mergeCells count="10">
    <mergeCell ref="A10:A11"/>
    <mergeCell ref="D10:E10"/>
    <mergeCell ref="F10:G10"/>
    <mergeCell ref="H10:I10"/>
    <mergeCell ref="J10:K10"/>
    <mergeCell ref="B94:E94"/>
    <mergeCell ref="B30:E30"/>
    <mergeCell ref="B62:E62"/>
    <mergeCell ref="B13:E13"/>
    <mergeCell ref="L10:L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8133-32D5-4CE1-8848-18CBDE15BF60}">
  <dimension ref="A2:M320"/>
  <sheetViews>
    <sheetView topLeftCell="A10" workbookViewId="0">
      <selection activeCell="J14" sqref="J14:J260"/>
    </sheetView>
  </sheetViews>
  <sheetFormatPr defaultColWidth="8.7109375" defaultRowHeight="12.75"/>
  <cols>
    <col min="1" max="1" width="4.28515625" style="16" customWidth="1"/>
    <col min="2" max="2" width="43.28515625" style="16" customWidth="1"/>
    <col min="3" max="3" width="9.42578125" style="16" customWidth="1"/>
    <col min="4" max="4" width="7.28515625" style="16" customWidth="1"/>
    <col min="5" max="5" width="8.85546875" style="16" customWidth="1"/>
    <col min="6" max="6" width="7.42578125" style="16" customWidth="1"/>
    <col min="7" max="7" width="10.7109375" style="16" customWidth="1"/>
    <col min="8" max="8" width="7.5703125" style="16" customWidth="1"/>
    <col min="9" max="9" width="8.42578125" style="16" customWidth="1"/>
    <col min="10" max="10" width="7.85546875" style="16" customWidth="1"/>
    <col min="11" max="11" width="8.7109375" style="16" customWidth="1"/>
    <col min="12" max="12" width="14.140625" style="16" customWidth="1"/>
    <col min="13" max="13" width="10" style="16" customWidth="1"/>
    <col min="14" max="14" width="11.140625" style="16" customWidth="1"/>
    <col min="15" max="15" width="10.42578125" style="16" customWidth="1"/>
    <col min="16" max="16" width="10.140625" style="16" customWidth="1"/>
    <col min="17" max="16384" width="8.7109375" style="16"/>
  </cols>
  <sheetData>
    <row r="2" spans="1:12" ht="18" customHeight="1">
      <c r="B2" s="15" t="s">
        <v>110</v>
      </c>
      <c r="C2" s="15"/>
      <c r="D2" s="15"/>
      <c r="E2" s="230"/>
      <c r="F2" s="230"/>
      <c r="G2" s="230"/>
      <c r="H2" s="86"/>
      <c r="I2" s="17"/>
      <c r="J2" s="17"/>
      <c r="K2" s="17"/>
      <c r="L2" s="17"/>
    </row>
    <row r="3" spans="1:12" ht="16.5" customHeight="1">
      <c r="B3" s="15" t="s">
        <v>111</v>
      </c>
      <c r="C3" s="15"/>
      <c r="D3" s="15"/>
      <c r="E3" s="230"/>
      <c r="F3" s="230"/>
      <c r="G3" s="230"/>
      <c r="H3" s="86"/>
      <c r="I3" s="17"/>
      <c r="J3" s="17"/>
      <c r="K3" s="17"/>
      <c r="L3" s="17"/>
    </row>
    <row r="4" spans="1:12" ht="16.5" customHeight="1">
      <c r="B4" s="86"/>
      <c r="C4" s="86"/>
      <c r="D4" s="86"/>
      <c r="E4" s="86"/>
      <c r="F4" s="86"/>
      <c r="G4" s="86"/>
      <c r="H4" s="86"/>
      <c r="I4" s="17"/>
      <c r="J4" s="17"/>
      <c r="K4" s="17"/>
      <c r="L4" s="17"/>
    </row>
    <row r="5" spans="1:12" ht="21" customHeight="1">
      <c r="B5" s="17"/>
      <c r="C5" s="15" t="s">
        <v>322</v>
      </c>
      <c r="D5" s="15"/>
      <c r="E5" s="15"/>
      <c r="F5" s="15"/>
      <c r="G5" s="15"/>
      <c r="H5" s="17"/>
      <c r="I5" s="17"/>
      <c r="J5" s="17"/>
      <c r="K5" s="18"/>
      <c r="L5" s="17"/>
    </row>
    <row r="6" spans="1:12" ht="18.75" customHeight="1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16.5" customHeight="1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5.75" customHeight="1">
      <c r="B8" s="17" t="s">
        <v>142</v>
      </c>
      <c r="C8" s="17"/>
      <c r="D8" s="17"/>
      <c r="E8" s="17"/>
      <c r="F8" s="17"/>
      <c r="G8" s="17"/>
      <c r="H8" s="17"/>
      <c r="I8" s="17"/>
      <c r="J8" s="17"/>
      <c r="K8" s="19"/>
      <c r="L8" s="17"/>
    </row>
    <row r="9" spans="1:1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42.75" customHeight="1">
      <c r="A10" s="477" t="s">
        <v>112</v>
      </c>
      <c r="B10" s="68"/>
      <c r="C10" s="21"/>
      <c r="D10" s="479" t="s">
        <v>143</v>
      </c>
      <c r="E10" s="480"/>
      <c r="F10" s="481" t="s">
        <v>144</v>
      </c>
      <c r="G10" s="482"/>
      <c r="H10" s="483" t="s">
        <v>145</v>
      </c>
      <c r="I10" s="480"/>
      <c r="J10" s="483" t="s">
        <v>146</v>
      </c>
      <c r="K10" s="480"/>
      <c r="L10" s="474" t="s">
        <v>147</v>
      </c>
    </row>
    <row r="11" spans="1:12" ht="72" customHeight="1">
      <c r="A11" s="478"/>
      <c r="B11" s="33" t="s">
        <v>148</v>
      </c>
      <c r="C11" s="34" t="s">
        <v>149</v>
      </c>
      <c r="D11" s="67" t="s">
        <v>150</v>
      </c>
      <c r="E11" s="22" t="s">
        <v>103</v>
      </c>
      <c r="F11" s="23" t="s">
        <v>151</v>
      </c>
      <c r="G11" s="24" t="s">
        <v>125</v>
      </c>
      <c r="H11" s="22" t="s">
        <v>151</v>
      </c>
      <c r="I11" s="24" t="s">
        <v>125</v>
      </c>
      <c r="J11" s="22" t="s">
        <v>151</v>
      </c>
      <c r="K11" s="24" t="s">
        <v>125</v>
      </c>
      <c r="L11" s="475"/>
    </row>
    <row r="12" spans="1:12">
      <c r="A12" s="164" t="s">
        <v>129</v>
      </c>
      <c r="B12" s="165">
        <v>2</v>
      </c>
      <c r="C12" s="165">
        <v>3</v>
      </c>
      <c r="D12" s="231" t="s">
        <v>152</v>
      </c>
      <c r="E12" s="166">
        <v>5</v>
      </c>
      <c r="F12" s="164">
        <v>6</v>
      </c>
      <c r="G12" s="166">
        <v>7</v>
      </c>
      <c r="H12" s="164">
        <v>8</v>
      </c>
      <c r="I12" s="166">
        <v>9</v>
      </c>
      <c r="J12" s="166">
        <v>10</v>
      </c>
      <c r="K12" s="166">
        <v>11</v>
      </c>
      <c r="L12" s="164">
        <v>12</v>
      </c>
    </row>
    <row r="13" spans="1:12" ht="39" customHeight="1">
      <c r="A13" s="76"/>
      <c r="B13" s="484" t="s">
        <v>323</v>
      </c>
      <c r="C13" s="485"/>
      <c r="D13" s="485"/>
      <c r="E13" s="485"/>
      <c r="F13" s="99"/>
      <c r="G13" s="99"/>
      <c r="H13" s="100"/>
      <c r="I13" s="99"/>
      <c r="J13" s="99"/>
      <c r="K13" s="99"/>
      <c r="L13" s="101"/>
    </row>
    <row r="14" spans="1:12" ht="25.5">
      <c r="A14" s="65">
        <v>1</v>
      </c>
      <c r="B14" s="399" t="s">
        <v>324</v>
      </c>
      <c r="C14" s="91" t="s">
        <v>160</v>
      </c>
      <c r="D14" s="286"/>
      <c r="E14" s="286">
        <v>183.4</v>
      </c>
      <c r="F14" s="161"/>
      <c r="G14" s="367"/>
      <c r="H14" s="367"/>
      <c r="I14" s="367"/>
      <c r="J14" s="367"/>
      <c r="K14" s="367"/>
      <c r="L14" s="367"/>
    </row>
    <row r="15" spans="1:12">
      <c r="A15" s="118"/>
      <c r="B15" s="88" t="s">
        <v>156</v>
      </c>
      <c r="C15" s="56" t="s">
        <v>8</v>
      </c>
      <c r="D15" s="8">
        <v>1</v>
      </c>
      <c r="E15" s="8">
        <f>E14*D15</f>
        <v>183.4</v>
      </c>
      <c r="F15" s="8"/>
      <c r="G15" s="8"/>
      <c r="H15" s="8"/>
      <c r="I15" s="8">
        <f>H15*E15</f>
        <v>0</v>
      </c>
      <c r="J15" s="8"/>
      <c r="K15" s="8"/>
      <c r="L15" s="8">
        <f>K15+I15+G15</f>
        <v>0</v>
      </c>
    </row>
    <row r="16" spans="1:12">
      <c r="A16" s="118"/>
      <c r="B16" s="109" t="s">
        <v>325</v>
      </c>
      <c r="C16" s="94" t="s">
        <v>170</v>
      </c>
      <c r="D16" s="92">
        <v>12.5</v>
      </c>
      <c r="E16" s="92">
        <f>E14*D16</f>
        <v>2292.5</v>
      </c>
      <c r="F16" s="92"/>
      <c r="G16" s="92">
        <f>F16*E16</f>
        <v>0</v>
      </c>
      <c r="H16" s="92"/>
      <c r="I16" s="92"/>
      <c r="J16" s="92"/>
      <c r="K16" s="92"/>
      <c r="L16" s="8">
        <f>K16+I16+G16</f>
        <v>0</v>
      </c>
    </row>
    <row r="17" spans="1:12">
      <c r="A17" s="118"/>
      <c r="B17" s="109" t="s">
        <v>312</v>
      </c>
      <c r="C17" s="94" t="s">
        <v>158</v>
      </c>
      <c r="D17" s="92">
        <v>0.03</v>
      </c>
      <c r="E17" s="92">
        <f>E14*D17</f>
        <v>5.5019999999999998</v>
      </c>
      <c r="F17" s="92"/>
      <c r="G17" s="92">
        <f>F17*E17</f>
        <v>0</v>
      </c>
      <c r="H17" s="92"/>
      <c r="I17" s="92"/>
      <c r="J17" s="92"/>
      <c r="K17" s="92"/>
      <c r="L17" s="8">
        <f>K17+I17+G17</f>
        <v>0</v>
      </c>
    </row>
    <row r="18" spans="1:12">
      <c r="A18" s="118"/>
      <c r="B18" s="110" t="s">
        <v>165</v>
      </c>
      <c r="C18" s="53" t="s">
        <v>8</v>
      </c>
      <c r="D18" s="96">
        <v>0.16</v>
      </c>
      <c r="E18" s="96">
        <f>E14*D18</f>
        <v>29.344000000000001</v>
      </c>
      <c r="F18" s="92"/>
      <c r="G18" s="92">
        <f>F18*E18</f>
        <v>0</v>
      </c>
      <c r="H18" s="92"/>
      <c r="I18" s="92"/>
      <c r="J18" s="92"/>
      <c r="K18" s="92"/>
      <c r="L18" s="8">
        <f>K18+I18+G18</f>
        <v>0</v>
      </c>
    </row>
    <row r="19" spans="1:12">
      <c r="A19" s="61">
        <v>2</v>
      </c>
      <c r="B19" s="38" t="s">
        <v>326</v>
      </c>
      <c r="C19" s="6" t="s">
        <v>160</v>
      </c>
      <c r="D19" s="7"/>
      <c r="E19" s="7">
        <v>141.19999999999999</v>
      </c>
      <c r="F19" s="92"/>
      <c r="G19" s="92"/>
      <c r="H19" s="92"/>
      <c r="I19" s="92"/>
      <c r="J19" s="92"/>
      <c r="K19" s="92"/>
      <c r="L19" s="92"/>
    </row>
    <row r="20" spans="1:12">
      <c r="A20" s="118"/>
      <c r="B20" s="88" t="s">
        <v>156</v>
      </c>
      <c r="C20" s="56" t="s">
        <v>8</v>
      </c>
      <c r="D20" s="8">
        <v>1</v>
      </c>
      <c r="E20" s="8">
        <f>E19*D20</f>
        <v>141.19999999999999</v>
      </c>
      <c r="F20" s="8"/>
      <c r="G20" s="8"/>
      <c r="H20" s="8"/>
      <c r="I20" s="8">
        <f>H20*E20</f>
        <v>0</v>
      </c>
      <c r="J20" s="8"/>
      <c r="K20" s="8"/>
      <c r="L20" s="8">
        <f>K20+I20+G20</f>
        <v>0</v>
      </c>
    </row>
    <row r="21" spans="1:12">
      <c r="A21" s="118"/>
      <c r="B21" s="109" t="s">
        <v>327</v>
      </c>
      <c r="C21" s="94" t="s">
        <v>170</v>
      </c>
      <c r="D21" s="92">
        <v>12.5</v>
      </c>
      <c r="E21" s="92">
        <f>E19*D21</f>
        <v>1764.9999999999998</v>
      </c>
      <c r="F21" s="8"/>
      <c r="G21" s="92">
        <f>F21*E21</f>
        <v>0</v>
      </c>
      <c r="H21" s="92"/>
      <c r="I21" s="92"/>
      <c r="J21" s="92"/>
      <c r="K21" s="92"/>
      <c r="L21" s="92">
        <f>G21</f>
        <v>0</v>
      </c>
    </row>
    <row r="22" spans="1:12">
      <c r="A22" s="118"/>
      <c r="B22" s="109" t="s">
        <v>312</v>
      </c>
      <c r="C22" s="94" t="s">
        <v>158</v>
      </c>
      <c r="D22" s="92">
        <v>0.02</v>
      </c>
      <c r="E22" s="92">
        <f>E19*D22</f>
        <v>2.8239999999999998</v>
      </c>
      <c r="F22" s="92"/>
      <c r="G22" s="92">
        <f>F22*E22</f>
        <v>0</v>
      </c>
      <c r="H22" s="92"/>
      <c r="I22" s="92"/>
      <c r="J22" s="92"/>
      <c r="K22" s="92"/>
      <c r="L22" s="92">
        <f>G22</f>
        <v>0</v>
      </c>
    </row>
    <row r="23" spans="1:12">
      <c r="A23" s="118"/>
      <c r="B23" s="110" t="s">
        <v>165</v>
      </c>
      <c r="C23" s="53" t="s">
        <v>8</v>
      </c>
      <c r="D23" s="96">
        <v>0.16</v>
      </c>
      <c r="E23" s="96">
        <f>E19*D23</f>
        <v>22.591999999999999</v>
      </c>
      <c r="F23" s="96"/>
      <c r="G23" s="92">
        <f>F23*E23</f>
        <v>0</v>
      </c>
      <c r="H23" s="92"/>
      <c r="I23" s="92"/>
      <c r="J23" s="92"/>
      <c r="K23" s="92"/>
      <c r="L23" s="92">
        <f>G23</f>
        <v>0</v>
      </c>
    </row>
    <row r="24" spans="1:12" ht="25.5">
      <c r="A24" s="61">
        <v>3</v>
      </c>
      <c r="B24" s="113" t="s">
        <v>328</v>
      </c>
      <c r="C24" s="114" t="s">
        <v>162</v>
      </c>
      <c r="D24" s="116"/>
      <c r="E24" s="116">
        <v>62.7</v>
      </c>
      <c r="F24" s="92"/>
      <c r="G24" s="92"/>
      <c r="H24" s="92"/>
      <c r="I24" s="92"/>
      <c r="J24" s="92"/>
      <c r="K24" s="92"/>
      <c r="L24" s="8"/>
    </row>
    <row r="25" spans="1:12">
      <c r="A25" s="65"/>
      <c r="B25" s="88" t="s">
        <v>156</v>
      </c>
      <c r="C25" s="56" t="s">
        <v>8</v>
      </c>
      <c r="D25" s="8">
        <v>1</v>
      </c>
      <c r="E25" s="8">
        <f>E24*D25</f>
        <v>62.7</v>
      </c>
      <c r="F25" s="8"/>
      <c r="G25" s="8"/>
      <c r="H25" s="8"/>
      <c r="I25" s="8">
        <f>H25*E25</f>
        <v>0</v>
      </c>
      <c r="J25" s="8"/>
      <c r="K25" s="8"/>
      <c r="L25" s="8">
        <f>K25+I25+G25</f>
        <v>0</v>
      </c>
    </row>
    <row r="26" spans="1:12">
      <c r="A26" s="65"/>
      <c r="B26" s="109" t="s">
        <v>329</v>
      </c>
      <c r="C26" s="94" t="s">
        <v>158</v>
      </c>
      <c r="D26" s="92">
        <v>0.03</v>
      </c>
      <c r="E26" s="92">
        <f>E24*D26</f>
        <v>1.881</v>
      </c>
      <c r="F26" s="8"/>
      <c r="G26" s="92">
        <f>F26*E26</f>
        <v>0</v>
      </c>
      <c r="H26" s="92"/>
      <c r="I26" s="92"/>
      <c r="J26" s="92"/>
      <c r="K26" s="92"/>
      <c r="L26" s="8">
        <f>K26+I26+G26</f>
        <v>0</v>
      </c>
    </row>
    <row r="27" spans="1:12">
      <c r="A27" s="65"/>
      <c r="B27" s="103" t="s">
        <v>203</v>
      </c>
      <c r="C27" s="94" t="s">
        <v>182</v>
      </c>
      <c r="D27" s="94" t="s">
        <v>289</v>
      </c>
      <c r="E27" s="92">
        <v>0.24</v>
      </c>
      <c r="F27" s="92"/>
      <c r="G27" s="92">
        <f>F27*E27</f>
        <v>0</v>
      </c>
      <c r="H27" s="92"/>
      <c r="I27" s="92"/>
      <c r="J27" s="92"/>
      <c r="K27" s="92"/>
      <c r="L27" s="92">
        <f>K27+I27+G27</f>
        <v>0</v>
      </c>
    </row>
    <row r="28" spans="1:12">
      <c r="A28" s="65"/>
      <c r="B28" s="103" t="s">
        <v>212</v>
      </c>
      <c r="C28" s="94" t="s">
        <v>182</v>
      </c>
      <c r="D28" s="94" t="s">
        <v>289</v>
      </c>
      <c r="E28" s="92">
        <v>0.13</v>
      </c>
      <c r="F28" s="92"/>
      <c r="G28" s="92">
        <f>F28*E28</f>
        <v>0</v>
      </c>
      <c r="H28" s="92"/>
      <c r="I28" s="92"/>
      <c r="J28" s="92"/>
      <c r="K28" s="92"/>
      <c r="L28" s="92">
        <f>K28+I28+G28</f>
        <v>0</v>
      </c>
    </row>
    <row r="29" spans="1:12">
      <c r="A29" s="61">
        <v>4</v>
      </c>
      <c r="B29" s="38" t="s">
        <v>330</v>
      </c>
      <c r="C29" s="6" t="s">
        <v>160</v>
      </c>
      <c r="D29" s="7"/>
      <c r="E29" s="7">
        <v>170</v>
      </c>
      <c r="F29" s="92"/>
      <c r="G29" s="59"/>
      <c r="H29" s="59"/>
      <c r="I29" s="59"/>
      <c r="J29" s="59"/>
      <c r="K29" s="59"/>
      <c r="L29" s="59"/>
    </row>
    <row r="30" spans="1:12">
      <c r="A30" s="118"/>
      <c r="B30" s="88" t="s">
        <v>211</v>
      </c>
      <c r="C30" s="56" t="s">
        <v>8</v>
      </c>
      <c r="D30" s="8">
        <v>1</v>
      </c>
      <c r="E30" s="8">
        <f>E29*D30</f>
        <v>170</v>
      </c>
      <c r="F30" s="8"/>
      <c r="G30" s="8"/>
      <c r="H30" s="8"/>
      <c r="I30" s="8">
        <f>H30*E30</f>
        <v>0</v>
      </c>
      <c r="J30" s="8"/>
      <c r="K30" s="8"/>
      <c r="L30" s="8">
        <f>I30+G30</f>
        <v>0</v>
      </c>
    </row>
    <row r="31" spans="1:12">
      <c r="A31" s="118"/>
      <c r="B31" s="110" t="s">
        <v>331</v>
      </c>
      <c r="C31" s="53" t="s">
        <v>160</v>
      </c>
      <c r="D31" s="96">
        <v>1</v>
      </c>
      <c r="E31" s="96">
        <f>E29*D31</f>
        <v>170</v>
      </c>
      <c r="F31" s="96"/>
      <c r="G31" s="96">
        <f>F31*E31</f>
        <v>0</v>
      </c>
      <c r="H31" s="96"/>
      <c r="I31" s="96"/>
      <c r="J31" s="96"/>
      <c r="K31" s="96"/>
      <c r="L31" s="96">
        <f>G31</f>
        <v>0</v>
      </c>
    </row>
    <row r="32" spans="1:12" ht="25.5">
      <c r="A32" s="61">
        <v>5</v>
      </c>
      <c r="B32" s="38" t="s">
        <v>332</v>
      </c>
      <c r="C32" s="6" t="s">
        <v>160</v>
      </c>
      <c r="D32" s="7"/>
      <c r="E32" s="7">
        <v>45</v>
      </c>
      <c r="F32" s="92"/>
      <c r="G32" s="59"/>
      <c r="H32" s="59"/>
      <c r="I32" s="59"/>
      <c r="J32" s="59"/>
      <c r="K32" s="59"/>
      <c r="L32" s="59"/>
    </row>
    <row r="33" spans="1:12">
      <c r="A33" s="118"/>
      <c r="B33" s="88" t="s">
        <v>211</v>
      </c>
      <c r="C33" s="56" t="s">
        <v>8</v>
      </c>
      <c r="D33" s="8">
        <v>1</v>
      </c>
      <c r="E33" s="8">
        <f>E32*D33</f>
        <v>45</v>
      </c>
      <c r="F33" s="8"/>
      <c r="G33" s="8"/>
      <c r="H33" s="8"/>
      <c r="I33" s="8">
        <f>H33*E33</f>
        <v>0</v>
      </c>
      <c r="J33" s="8"/>
      <c r="K33" s="8"/>
      <c r="L33" s="8">
        <f>I33+G33</f>
        <v>0</v>
      </c>
    </row>
    <row r="34" spans="1:12">
      <c r="A34" s="118"/>
      <c r="B34" s="110" t="s">
        <v>333</v>
      </c>
      <c r="C34" s="53" t="s">
        <v>158</v>
      </c>
      <c r="D34" s="96">
        <v>0.05</v>
      </c>
      <c r="E34" s="96">
        <f>E32*D34</f>
        <v>2.25</v>
      </c>
      <c r="F34" s="96"/>
      <c r="G34" s="96">
        <f>F34*E34</f>
        <v>0</v>
      </c>
      <c r="H34" s="96"/>
      <c r="I34" s="96"/>
      <c r="J34" s="96"/>
      <c r="K34" s="96"/>
      <c r="L34" s="96">
        <f>G34</f>
        <v>0</v>
      </c>
    </row>
    <row r="35" spans="1:12" ht="25.5">
      <c r="A35" s="61">
        <v>6</v>
      </c>
      <c r="B35" s="38" t="s">
        <v>334</v>
      </c>
      <c r="C35" s="6" t="s">
        <v>160</v>
      </c>
      <c r="D35" s="7"/>
      <c r="E35" s="7">
        <v>215</v>
      </c>
      <c r="F35" s="92"/>
      <c r="G35" s="59"/>
      <c r="H35" s="59"/>
      <c r="I35" s="59"/>
      <c r="J35" s="59"/>
      <c r="K35" s="59"/>
      <c r="L35" s="59"/>
    </row>
    <row r="36" spans="1:12">
      <c r="A36" s="118"/>
      <c r="B36" s="88" t="s">
        <v>156</v>
      </c>
      <c r="C36" s="56" t="s">
        <v>8</v>
      </c>
      <c r="D36" s="8">
        <v>1</v>
      </c>
      <c r="E36" s="8">
        <f>E35*D36</f>
        <v>215</v>
      </c>
      <c r="F36" s="8"/>
      <c r="G36" s="8"/>
      <c r="H36" s="8"/>
      <c r="I36" s="8">
        <f>H36*E36</f>
        <v>0</v>
      </c>
      <c r="J36" s="8"/>
      <c r="K36" s="8"/>
      <c r="L36" s="8">
        <f>K36+I36+G36</f>
        <v>0</v>
      </c>
    </row>
    <row r="37" spans="1:12">
      <c r="A37" s="118"/>
      <c r="B37" s="109" t="s">
        <v>312</v>
      </c>
      <c r="C37" s="94" t="s">
        <v>158</v>
      </c>
      <c r="D37" s="92">
        <v>4.0800000000000003E-2</v>
      </c>
      <c r="E37" s="92">
        <f>E35*D37</f>
        <v>8.7720000000000002</v>
      </c>
      <c r="F37" s="92"/>
      <c r="G37" s="92">
        <f>F37*E37</f>
        <v>0</v>
      </c>
      <c r="H37" s="92"/>
      <c r="I37" s="92"/>
      <c r="J37" s="92"/>
      <c r="K37" s="92"/>
      <c r="L37" s="8">
        <f>K37+I37+G37</f>
        <v>0</v>
      </c>
    </row>
    <row r="38" spans="1:12">
      <c r="A38" s="118"/>
      <c r="B38" s="110" t="s">
        <v>165</v>
      </c>
      <c r="C38" s="53" t="s">
        <v>8</v>
      </c>
      <c r="D38" s="96">
        <v>7.0000000000000007E-2</v>
      </c>
      <c r="E38" s="96">
        <f>E35*D38</f>
        <v>15.05</v>
      </c>
      <c r="F38" s="96"/>
      <c r="G38" s="96">
        <f>F38*E38</f>
        <v>0</v>
      </c>
      <c r="H38" s="96"/>
      <c r="I38" s="96"/>
      <c r="J38" s="96"/>
      <c r="K38" s="96"/>
      <c r="L38" s="111">
        <f>K38+I38+G38</f>
        <v>0</v>
      </c>
    </row>
    <row r="39" spans="1:12" ht="25.5">
      <c r="A39" s="61">
        <v>7</v>
      </c>
      <c r="B39" s="38" t="s">
        <v>335</v>
      </c>
      <c r="C39" s="6" t="s">
        <v>160</v>
      </c>
      <c r="D39" s="7"/>
      <c r="E39" s="7">
        <v>498.8</v>
      </c>
      <c r="F39" s="8"/>
      <c r="G39" s="92"/>
      <c r="H39" s="92"/>
      <c r="I39" s="92"/>
      <c r="J39" s="92"/>
      <c r="K39" s="92"/>
      <c r="L39" s="92"/>
    </row>
    <row r="40" spans="1:12">
      <c r="A40" s="65"/>
      <c r="B40" s="88" t="s">
        <v>156</v>
      </c>
      <c r="C40" s="56" t="s">
        <v>8</v>
      </c>
      <c r="D40" s="8">
        <v>1</v>
      </c>
      <c r="E40" s="8">
        <f>E39*D40</f>
        <v>498.8</v>
      </c>
      <c r="F40" s="8"/>
      <c r="G40" s="8"/>
      <c r="H40" s="8"/>
      <c r="I40" s="8">
        <f>H40*E40</f>
        <v>0</v>
      </c>
      <c r="J40" s="8"/>
      <c r="K40" s="8"/>
      <c r="L40" s="8">
        <f>K40+I40+G40</f>
        <v>0</v>
      </c>
    </row>
    <row r="41" spans="1:12">
      <c r="A41" s="65"/>
      <c r="B41" s="109" t="s">
        <v>312</v>
      </c>
      <c r="C41" s="94" t="s">
        <v>158</v>
      </c>
      <c r="D41" s="92">
        <v>3.0099999999999998E-2</v>
      </c>
      <c r="E41" s="92">
        <f>E39*D41</f>
        <v>15.01388</v>
      </c>
      <c r="F41" s="92"/>
      <c r="G41" s="92">
        <f>F41*E41</f>
        <v>0</v>
      </c>
      <c r="H41" s="92"/>
      <c r="I41" s="92"/>
      <c r="J41" s="92"/>
      <c r="K41" s="92"/>
      <c r="L41" s="8">
        <f>K41+I41+G41</f>
        <v>0</v>
      </c>
    </row>
    <row r="42" spans="1:12" ht="25.5">
      <c r="A42" s="61">
        <v>8</v>
      </c>
      <c r="B42" s="38" t="s">
        <v>336</v>
      </c>
      <c r="C42" s="6" t="s">
        <v>160</v>
      </c>
      <c r="D42" s="7"/>
      <c r="E42" s="7">
        <v>15.36</v>
      </c>
      <c r="F42" s="92"/>
      <c r="G42" s="92"/>
      <c r="H42" s="92"/>
      <c r="I42" s="92"/>
      <c r="J42" s="92"/>
      <c r="K42" s="92"/>
      <c r="L42" s="8"/>
    </row>
    <row r="43" spans="1:12">
      <c r="A43" s="118"/>
      <c r="B43" s="88" t="s">
        <v>156</v>
      </c>
      <c r="C43" s="56" t="s">
        <v>8</v>
      </c>
      <c r="D43" s="8">
        <v>1</v>
      </c>
      <c r="E43" s="8">
        <f>E42*D43</f>
        <v>15.36</v>
      </c>
      <c r="F43" s="8"/>
      <c r="G43" s="8"/>
      <c r="H43" s="8"/>
      <c r="I43" s="8">
        <f>H43*E43</f>
        <v>0</v>
      </c>
      <c r="J43" s="8"/>
      <c r="K43" s="8"/>
      <c r="L43" s="8">
        <f>K43+I43+G43</f>
        <v>0</v>
      </c>
    </row>
    <row r="44" spans="1:12">
      <c r="A44" s="118"/>
      <c r="B44" s="109" t="s">
        <v>337</v>
      </c>
      <c r="C44" s="94" t="s">
        <v>160</v>
      </c>
      <c r="D44" s="92">
        <v>1.05</v>
      </c>
      <c r="E44" s="92">
        <f>E42*D44</f>
        <v>16.128</v>
      </c>
      <c r="F44" s="92"/>
      <c r="G44" s="92">
        <f>F44*E44</f>
        <v>0</v>
      </c>
      <c r="H44" s="92"/>
      <c r="I44" s="92"/>
      <c r="J44" s="92"/>
      <c r="K44" s="92"/>
      <c r="L44" s="8">
        <f>K44+I44+G44</f>
        <v>0</v>
      </c>
    </row>
    <row r="45" spans="1:12" ht="15.75" customHeight="1">
      <c r="A45" s="60">
        <v>9</v>
      </c>
      <c r="B45" s="107" t="s">
        <v>338</v>
      </c>
      <c r="C45" s="98" t="s">
        <v>160</v>
      </c>
      <c r="D45" s="59"/>
      <c r="E45" s="59">
        <v>198.98</v>
      </c>
      <c r="F45" s="92"/>
      <c r="G45" s="92"/>
      <c r="H45" s="92"/>
      <c r="I45" s="92"/>
      <c r="J45" s="92"/>
      <c r="K45" s="92"/>
      <c r="L45" s="8"/>
    </row>
    <row r="46" spans="1:12">
      <c r="A46" s="104"/>
      <c r="B46" s="219" t="s">
        <v>226</v>
      </c>
      <c r="C46" s="56" t="s">
        <v>8</v>
      </c>
      <c r="D46" s="8">
        <v>1</v>
      </c>
      <c r="E46" s="8">
        <f>E45*D46</f>
        <v>198.98</v>
      </c>
      <c r="F46" s="8"/>
      <c r="G46" s="8"/>
      <c r="H46" s="8"/>
      <c r="I46" s="8">
        <f>H46*E46</f>
        <v>0</v>
      </c>
      <c r="J46" s="8"/>
      <c r="K46" s="8"/>
      <c r="L46" s="8">
        <f>K46+I46+G46</f>
        <v>0</v>
      </c>
    </row>
    <row r="47" spans="1:12">
      <c r="A47" s="104"/>
      <c r="B47" s="105" t="s">
        <v>339</v>
      </c>
      <c r="C47" s="53" t="s">
        <v>160</v>
      </c>
      <c r="D47" s="96">
        <v>1.05</v>
      </c>
      <c r="E47" s="96">
        <f>E45*D47</f>
        <v>208.929</v>
      </c>
      <c r="F47" s="92"/>
      <c r="G47" s="92">
        <f>F47*E47</f>
        <v>0</v>
      </c>
      <c r="H47" s="92"/>
      <c r="I47" s="92"/>
      <c r="J47" s="92"/>
      <c r="K47" s="92"/>
      <c r="L47" s="8">
        <f>K47+I47+G47</f>
        <v>0</v>
      </c>
    </row>
    <row r="48" spans="1:12" ht="25.5">
      <c r="A48" s="61">
        <v>10</v>
      </c>
      <c r="B48" s="38" t="s">
        <v>340</v>
      </c>
      <c r="C48" s="6" t="s">
        <v>160</v>
      </c>
      <c r="D48" s="7"/>
      <c r="E48" s="7">
        <v>8.1</v>
      </c>
      <c r="F48" s="92"/>
      <c r="G48" s="92"/>
      <c r="H48" s="92"/>
      <c r="I48" s="92"/>
      <c r="J48" s="92"/>
      <c r="K48" s="92"/>
      <c r="L48" s="8"/>
    </row>
    <row r="49" spans="1:12">
      <c r="A49" s="118"/>
      <c r="B49" s="219" t="s">
        <v>226</v>
      </c>
      <c r="C49" s="56" t="s">
        <v>8</v>
      </c>
      <c r="D49" s="8">
        <v>1</v>
      </c>
      <c r="E49" s="8">
        <f>E48*D49</f>
        <v>8.1</v>
      </c>
      <c r="F49" s="8"/>
      <c r="G49" s="8"/>
      <c r="H49" s="8"/>
      <c r="I49" s="8">
        <f>H49*E49</f>
        <v>0</v>
      </c>
      <c r="J49" s="8"/>
      <c r="K49" s="8"/>
      <c r="L49" s="8">
        <f>K49+I49+G49</f>
        <v>0</v>
      </c>
    </row>
    <row r="50" spans="1:12">
      <c r="A50" s="118"/>
      <c r="B50" s="109" t="s">
        <v>341</v>
      </c>
      <c r="C50" s="56" t="s">
        <v>160</v>
      </c>
      <c r="D50" s="8">
        <v>1.05</v>
      </c>
      <c r="E50" s="8">
        <f>E48*D50</f>
        <v>8.5050000000000008</v>
      </c>
      <c r="F50" s="8"/>
      <c r="G50" s="8">
        <f>F50*E50</f>
        <v>0</v>
      </c>
      <c r="H50" s="8"/>
      <c r="I50" s="8"/>
      <c r="J50" s="8"/>
      <c r="K50" s="8"/>
      <c r="L50" s="8">
        <f>K50+I50+G50</f>
        <v>0</v>
      </c>
    </row>
    <row r="51" spans="1:12">
      <c r="A51" s="118"/>
      <c r="B51" s="110" t="s">
        <v>342</v>
      </c>
      <c r="C51" s="53" t="s">
        <v>162</v>
      </c>
      <c r="D51" s="96"/>
      <c r="E51" s="96">
        <v>12</v>
      </c>
      <c r="F51" s="92"/>
      <c r="G51" s="92">
        <f>F51*E51</f>
        <v>0</v>
      </c>
      <c r="H51" s="92"/>
      <c r="I51" s="92"/>
      <c r="J51" s="92"/>
      <c r="K51" s="92"/>
      <c r="L51" s="8">
        <f>K51+I51+G51</f>
        <v>0</v>
      </c>
    </row>
    <row r="52" spans="1:12" ht="25.5">
      <c r="A52" s="61">
        <v>11</v>
      </c>
      <c r="B52" s="113" t="s">
        <v>343</v>
      </c>
      <c r="C52" s="114" t="s">
        <v>160</v>
      </c>
      <c r="D52" s="115"/>
      <c r="E52" s="116">
        <v>74.5</v>
      </c>
      <c r="F52" s="92"/>
      <c r="G52" s="92"/>
      <c r="H52" s="92"/>
      <c r="I52" s="92"/>
      <c r="J52" s="92"/>
      <c r="K52" s="92"/>
      <c r="L52" s="92"/>
    </row>
    <row r="53" spans="1:12">
      <c r="A53" s="118"/>
      <c r="B53" s="88" t="s">
        <v>156</v>
      </c>
      <c r="C53" s="53" t="s">
        <v>8</v>
      </c>
      <c r="D53" s="96">
        <v>1</v>
      </c>
      <c r="E53" s="96">
        <f>E52*D53</f>
        <v>74.5</v>
      </c>
      <c r="F53" s="92"/>
      <c r="G53" s="92"/>
      <c r="H53" s="92"/>
      <c r="I53" s="92">
        <f>H53*E53</f>
        <v>0</v>
      </c>
      <c r="J53" s="92"/>
      <c r="K53" s="92"/>
      <c r="L53" s="92">
        <f>K53+I53+G53</f>
        <v>0</v>
      </c>
    </row>
    <row r="54" spans="1:12">
      <c r="A54" s="118"/>
      <c r="B54" s="109" t="s">
        <v>344</v>
      </c>
      <c r="C54" s="56" t="s">
        <v>224</v>
      </c>
      <c r="D54" s="92">
        <v>7.9</v>
      </c>
      <c r="E54" s="92">
        <f>E52*D54</f>
        <v>588.55000000000007</v>
      </c>
      <c r="F54" s="92"/>
      <c r="G54" s="92">
        <f>F54*E54</f>
        <v>0</v>
      </c>
      <c r="H54" s="92"/>
      <c r="I54" s="92"/>
      <c r="J54" s="92"/>
      <c r="K54" s="92"/>
      <c r="L54" s="8">
        <f>K54+I54+G54</f>
        <v>0</v>
      </c>
    </row>
    <row r="55" spans="1:12">
      <c r="A55" s="118"/>
      <c r="B55" s="110" t="s">
        <v>345</v>
      </c>
      <c r="C55" s="61" t="s">
        <v>160</v>
      </c>
      <c r="D55" s="111">
        <v>1.02</v>
      </c>
      <c r="E55" s="111">
        <f>E52*D55</f>
        <v>75.989999999999995</v>
      </c>
      <c r="F55" s="111"/>
      <c r="G55" s="111">
        <f>F55*E55</f>
        <v>0</v>
      </c>
      <c r="H55" s="111"/>
      <c r="I55" s="111"/>
      <c r="J55" s="111"/>
      <c r="K55" s="111"/>
      <c r="L55" s="111">
        <f>K55+I55+G55</f>
        <v>0</v>
      </c>
    </row>
    <row r="56" spans="1:12">
      <c r="A56" s="65"/>
      <c r="B56" s="110" t="s">
        <v>165</v>
      </c>
      <c r="C56" s="53" t="s">
        <v>8</v>
      </c>
      <c r="D56" s="96">
        <v>0.2</v>
      </c>
      <c r="E56" s="96">
        <f>E52*D56</f>
        <v>14.9</v>
      </c>
      <c r="F56" s="96"/>
      <c r="G56" s="96">
        <f>F56*E56</f>
        <v>0</v>
      </c>
      <c r="H56" s="96"/>
      <c r="I56" s="96"/>
      <c r="J56" s="96"/>
      <c r="K56" s="96"/>
      <c r="L56" s="111">
        <f>K56+I56+G56</f>
        <v>0</v>
      </c>
    </row>
    <row r="57" spans="1:12" ht="25.5">
      <c r="A57" s="61">
        <v>12</v>
      </c>
      <c r="B57" s="113" t="s">
        <v>346</v>
      </c>
      <c r="C57" s="114" t="s">
        <v>160</v>
      </c>
      <c r="D57" s="115"/>
      <c r="E57" s="116">
        <v>18.5</v>
      </c>
      <c r="F57" s="92"/>
      <c r="G57" s="92"/>
      <c r="H57" s="92"/>
      <c r="I57" s="92"/>
      <c r="J57" s="92"/>
      <c r="K57" s="92"/>
      <c r="L57" s="92"/>
    </row>
    <row r="58" spans="1:12">
      <c r="A58" s="118"/>
      <c r="B58" s="88" t="s">
        <v>156</v>
      </c>
      <c r="C58" s="53" t="s">
        <v>8</v>
      </c>
      <c r="D58" s="96">
        <v>1</v>
      </c>
      <c r="E58" s="96">
        <f>E57*D58</f>
        <v>18.5</v>
      </c>
      <c r="F58" s="92"/>
      <c r="G58" s="92"/>
      <c r="H58" s="92"/>
      <c r="I58" s="92">
        <f>H58*E58</f>
        <v>0</v>
      </c>
      <c r="J58" s="92"/>
      <c r="K58" s="92"/>
      <c r="L58" s="92">
        <f>K58+I58+G58</f>
        <v>0</v>
      </c>
    </row>
    <row r="59" spans="1:12">
      <c r="A59" s="118"/>
      <c r="B59" s="109" t="s">
        <v>344</v>
      </c>
      <c r="C59" s="56" t="s">
        <v>224</v>
      </c>
      <c r="D59" s="92">
        <v>7.9</v>
      </c>
      <c r="E59" s="92">
        <f>E57*D59</f>
        <v>146.15</v>
      </c>
      <c r="F59" s="92"/>
      <c r="G59" s="92">
        <f>F59*E59</f>
        <v>0</v>
      </c>
      <c r="H59" s="92"/>
      <c r="I59" s="92"/>
      <c r="J59" s="92"/>
      <c r="K59" s="92"/>
      <c r="L59" s="8">
        <f>K59+I59+G59</f>
        <v>0</v>
      </c>
    </row>
    <row r="60" spans="1:12">
      <c r="A60" s="118"/>
      <c r="B60" s="110" t="s">
        <v>347</v>
      </c>
      <c r="C60" s="61" t="s">
        <v>160</v>
      </c>
      <c r="D60" s="111">
        <v>1.02</v>
      </c>
      <c r="E60" s="111">
        <f>E57*D60</f>
        <v>18.87</v>
      </c>
      <c r="F60" s="111"/>
      <c r="G60" s="111">
        <f>F60*E60</f>
        <v>0</v>
      </c>
      <c r="H60" s="111"/>
      <c r="I60" s="111"/>
      <c r="J60" s="111"/>
      <c r="K60" s="111"/>
      <c r="L60" s="111">
        <f>K60+I60+G60</f>
        <v>0</v>
      </c>
    </row>
    <row r="61" spans="1:12">
      <c r="A61" s="65"/>
      <c r="B61" s="110" t="s">
        <v>165</v>
      </c>
      <c r="C61" s="53" t="s">
        <v>8</v>
      </c>
      <c r="D61" s="96">
        <v>0.2</v>
      </c>
      <c r="E61" s="96">
        <f>E57*D61</f>
        <v>3.7</v>
      </c>
      <c r="F61" s="96"/>
      <c r="G61" s="96">
        <f>F61*E61</f>
        <v>0</v>
      </c>
      <c r="H61" s="96"/>
      <c r="I61" s="96"/>
      <c r="J61" s="96"/>
      <c r="K61" s="96"/>
      <c r="L61" s="111">
        <f>K61+I61+G61</f>
        <v>0</v>
      </c>
    </row>
    <row r="62" spans="1:12">
      <c r="A62" s="61">
        <v>13</v>
      </c>
      <c r="B62" s="113" t="s">
        <v>348</v>
      </c>
      <c r="C62" s="114" t="s">
        <v>160</v>
      </c>
      <c r="D62" s="116"/>
      <c r="E62" s="116">
        <v>215</v>
      </c>
      <c r="F62" s="111"/>
      <c r="G62" s="111"/>
      <c r="H62" s="111"/>
      <c r="I62" s="111"/>
      <c r="J62" s="111"/>
      <c r="K62" s="111"/>
      <c r="L62" s="111"/>
    </row>
    <row r="63" spans="1:12">
      <c r="A63" s="118"/>
      <c r="B63" s="88" t="s">
        <v>156</v>
      </c>
      <c r="C63" s="53" t="s">
        <v>8</v>
      </c>
      <c r="D63" s="96">
        <v>1</v>
      </c>
      <c r="E63" s="96">
        <v>8</v>
      </c>
      <c r="F63" s="92"/>
      <c r="G63" s="92"/>
      <c r="H63" s="92"/>
      <c r="I63" s="92">
        <f>H63*E63</f>
        <v>0</v>
      </c>
      <c r="J63" s="92"/>
      <c r="K63" s="92"/>
      <c r="L63" s="92">
        <f>K63+I63+G63</f>
        <v>0</v>
      </c>
    </row>
    <row r="64" spans="1:12">
      <c r="A64" s="118"/>
      <c r="B64" s="109" t="s">
        <v>344</v>
      </c>
      <c r="C64" s="56" t="s">
        <v>224</v>
      </c>
      <c r="D64" s="92">
        <v>7.9</v>
      </c>
      <c r="E64" s="92">
        <f>E62*D64</f>
        <v>1698.5</v>
      </c>
      <c r="F64" s="92"/>
      <c r="G64" s="92">
        <f>F64*E64</f>
        <v>0</v>
      </c>
      <c r="H64" s="92"/>
      <c r="I64" s="92"/>
      <c r="J64" s="92"/>
      <c r="K64" s="92"/>
      <c r="L64" s="8">
        <f>K64+I64+G64</f>
        <v>0</v>
      </c>
    </row>
    <row r="65" spans="1:12">
      <c r="A65" s="118"/>
      <c r="B65" s="110" t="s">
        <v>345</v>
      </c>
      <c r="C65" s="61" t="s">
        <v>160</v>
      </c>
      <c r="D65" s="111">
        <v>1.02</v>
      </c>
      <c r="E65" s="111">
        <f>E62*D65</f>
        <v>219.3</v>
      </c>
      <c r="F65" s="111"/>
      <c r="G65" s="111">
        <f>F65*E65</f>
        <v>0</v>
      </c>
      <c r="H65" s="111"/>
      <c r="I65" s="111"/>
      <c r="J65" s="111"/>
      <c r="K65" s="111"/>
      <c r="L65" s="111">
        <f>K65+I65+G65</f>
        <v>0</v>
      </c>
    </row>
    <row r="66" spans="1:12">
      <c r="A66" s="118"/>
      <c r="B66" s="110" t="s">
        <v>165</v>
      </c>
      <c r="C66" s="53" t="s">
        <v>8</v>
      </c>
      <c r="D66" s="96">
        <v>0.16</v>
      </c>
      <c r="E66" s="96">
        <f>E62*D66</f>
        <v>34.4</v>
      </c>
      <c r="F66" s="96"/>
      <c r="G66" s="96">
        <f>F66*E66</f>
        <v>0</v>
      </c>
      <c r="H66" s="96"/>
      <c r="I66" s="96"/>
      <c r="J66" s="96"/>
      <c r="K66" s="96"/>
      <c r="L66" s="111">
        <f>K66+I66+G66</f>
        <v>0</v>
      </c>
    </row>
    <row r="67" spans="1:12" ht="25.5">
      <c r="A67" s="61">
        <v>14</v>
      </c>
      <c r="B67" s="113" t="s">
        <v>349</v>
      </c>
      <c r="C67" s="114" t="s">
        <v>162</v>
      </c>
      <c r="D67" s="116"/>
      <c r="E67" s="116">
        <v>86.4</v>
      </c>
      <c r="F67" s="96"/>
      <c r="G67" s="96"/>
      <c r="H67" s="96"/>
      <c r="I67" s="96"/>
      <c r="J67" s="96"/>
      <c r="K67" s="96"/>
      <c r="L67" s="96"/>
    </row>
    <row r="68" spans="1:12">
      <c r="A68" s="118"/>
      <c r="B68" s="88" t="s">
        <v>156</v>
      </c>
      <c r="C68" s="53" t="s">
        <v>8</v>
      </c>
      <c r="D68" s="96">
        <v>1</v>
      </c>
      <c r="E68" s="96">
        <f>E67*D68</f>
        <v>86.4</v>
      </c>
      <c r="F68" s="92"/>
      <c r="G68" s="92"/>
      <c r="H68" s="92"/>
      <c r="I68" s="92">
        <f>H68*E68</f>
        <v>0</v>
      </c>
      <c r="J68" s="92"/>
      <c r="K68" s="92"/>
      <c r="L68" s="92">
        <f>K68+I68+G68</f>
        <v>0</v>
      </c>
    </row>
    <row r="69" spans="1:12">
      <c r="A69" s="118"/>
      <c r="B69" s="110" t="s">
        <v>350</v>
      </c>
      <c r="C69" s="53" t="s">
        <v>224</v>
      </c>
      <c r="D69" s="96">
        <v>0.8</v>
      </c>
      <c r="E69" s="96">
        <f>E67*D69</f>
        <v>69.12</v>
      </c>
      <c r="F69" s="92"/>
      <c r="G69" s="92">
        <f>F69*E69</f>
        <v>0</v>
      </c>
      <c r="H69" s="92"/>
      <c r="I69" s="92"/>
      <c r="J69" s="92"/>
      <c r="K69" s="92"/>
      <c r="L69" s="92">
        <f>K69+I69+G69</f>
        <v>0</v>
      </c>
    </row>
    <row r="70" spans="1:12">
      <c r="A70" s="118"/>
      <c r="B70" s="110" t="s">
        <v>345</v>
      </c>
      <c r="C70" s="61" t="s">
        <v>160</v>
      </c>
      <c r="D70" s="111">
        <v>0.08</v>
      </c>
      <c r="E70" s="111">
        <f>E67*D70</f>
        <v>6.9120000000000008</v>
      </c>
      <c r="F70" s="111"/>
      <c r="G70" s="111">
        <f>F70*E70</f>
        <v>0</v>
      </c>
      <c r="H70" s="111"/>
      <c r="I70" s="111"/>
      <c r="J70" s="111"/>
      <c r="K70" s="111"/>
      <c r="L70" s="111">
        <f>K70+I70+G70</f>
        <v>0</v>
      </c>
    </row>
    <row r="71" spans="1:12" ht="25.5">
      <c r="A71" s="61">
        <v>15</v>
      </c>
      <c r="B71" s="113" t="s">
        <v>351</v>
      </c>
      <c r="C71" s="114" t="s">
        <v>160</v>
      </c>
      <c r="D71" s="116"/>
      <c r="E71" s="116">
        <v>342.46</v>
      </c>
      <c r="F71" s="96"/>
      <c r="G71" s="96"/>
      <c r="H71" s="96"/>
      <c r="I71" s="96"/>
      <c r="J71" s="96"/>
      <c r="K71" s="96"/>
      <c r="L71" s="111"/>
    </row>
    <row r="72" spans="1:12">
      <c r="A72" s="118"/>
      <c r="B72" s="88" t="s">
        <v>156</v>
      </c>
      <c r="C72" s="53" t="s">
        <v>8</v>
      </c>
      <c r="D72" s="96">
        <v>1</v>
      </c>
      <c r="E72" s="96">
        <f>E71*D72</f>
        <v>342.46</v>
      </c>
      <c r="F72" s="92"/>
      <c r="G72" s="92"/>
      <c r="H72" s="92"/>
      <c r="I72" s="92">
        <f>H72*E72</f>
        <v>0</v>
      </c>
      <c r="J72" s="92"/>
      <c r="K72" s="92"/>
      <c r="L72" s="92">
        <f>K72+I72+G72</f>
        <v>0</v>
      </c>
    </row>
    <row r="73" spans="1:12">
      <c r="A73" s="65"/>
      <c r="B73" s="110" t="s">
        <v>352</v>
      </c>
      <c r="C73" s="53" t="s">
        <v>221</v>
      </c>
      <c r="D73" s="96">
        <v>0.15</v>
      </c>
      <c r="E73" s="96">
        <f>E71*D73</f>
        <v>51.368999999999993</v>
      </c>
      <c r="F73" s="96"/>
      <c r="G73" s="96">
        <f>F73*E73</f>
        <v>0</v>
      </c>
      <c r="H73" s="96"/>
      <c r="I73" s="96"/>
      <c r="J73" s="96"/>
      <c r="K73" s="96"/>
      <c r="L73" s="111">
        <f>G73</f>
        <v>0</v>
      </c>
    </row>
    <row r="74" spans="1:12">
      <c r="A74" s="65"/>
      <c r="B74" s="110" t="s">
        <v>353</v>
      </c>
      <c r="C74" s="61" t="s">
        <v>224</v>
      </c>
      <c r="D74" s="96">
        <v>2.4</v>
      </c>
      <c r="E74" s="96">
        <f>E71*D74</f>
        <v>821.90399999999988</v>
      </c>
      <c r="F74" s="96"/>
      <c r="G74" s="96">
        <f>F74*E74</f>
        <v>0</v>
      </c>
      <c r="H74" s="96"/>
      <c r="I74" s="96"/>
      <c r="J74" s="96"/>
      <c r="K74" s="96"/>
      <c r="L74" s="111">
        <f>G74</f>
        <v>0</v>
      </c>
    </row>
    <row r="75" spans="1:12" ht="25.5">
      <c r="A75" s="65"/>
      <c r="B75" s="110" t="s">
        <v>354</v>
      </c>
      <c r="C75" s="61" t="s">
        <v>221</v>
      </c>
      <c r="D75" s="111">
        <v>0.4</v>
      </c>
      <c r="E75" s="111">
        <f>E71*D75</f>
        <v>136.98400000000001</v>
      </c>
      <c r="F75" s="111"/>
      <c r="G75" s="111">
        <f>F75*E75</f>
        <v>0</v>
      </c>
      <c r="H75" s="111"/>
      <c r="I75" s="111"/>
      <c r="J75" s="111"/>
      <c r="K75" s="111"/>
      <c r="L75" s="111">
        <f>G75</f>
        <v>0</v>
      </c>
    </row>
    <row r="76" spans="1:12">
      <c r="A76" s="65"/>
      <c r="B76" s="110" t="s">
        <v>165</v>
      </c>
      <c r="C76" s="53" t="s">
        <v>8</v>
      </c>
      <c r="D76" s="96">
        <v>0.1</v>
      </c>
      <c r="E76" s="96">
        <f>E71*D76</f>
        <v>34.246000000000002</v>
      </c>
      <c r="F76" s="96"/>
      <c r="G76" s="96">
        <f>F76*E76</f>
        <v>0</v>
      </c>
      <c r="H76" s="96"/>
      <c r="I76" s="96"/>
      <c r="J76" s="96"/>
      <c r="K76" s="96"/>
      <c r="L76" s="111">
        <f>G76</f>
        <v>0</v>
      </c>
    </row>
    <row r="77" spans="1:12" ht="25.5">
      <c r="A77" s="61">
        <v>16</v>
      </c>
      <c r="B77" s="113" t="s">
        <v>355</v>
      </c>
      <c r="C77" s="114" t="s">
        <v>160</v>
      </c>
      <c r="D77" s="116"/>
      <c r="E77" s="116">
        <v>81.849999999999994</v>
      </c>
      <c r="F77" s="96"/>
      <c r="G77" s="96"/>
      <c r="H77" s="96"/>
      <c r="I77" s="96"/>
      <c r="J77" s="96"/>
      <c r="K77" s="96"/>
      <c r="L77" s="111"/>
    </row>
    <row r="78" spans="1:12">
      <c r="A78" s="118"/>
      <c r="B78" s="88" t="s">
        <v>156</v>
      </c>
      <c r="C78" s="53" t="s">
        <v>8</v>
      </c>
      <c r="D78" s="96">
        <v>1</v>
      </c>
      <c r="E78" s="96">
        <f>E77*D78</f>
        <v>81.849999999999994</v>
      </c>
      <c r="F78" s="92"/>
      <c r="G78" s="92"/>
      <c r="H78" s="92"/>
      <c r="I78" s="92">
        <f>H78*E78</f>
        <v>0</v>
      </c>
      <c r="J78" s="92"/>
      <c r="K78" s="92"/>
      <c r="L78" s="92">
        <f>K78+I78+G78</f>
        <v>0</v>
      </c>
    </row>
    <row r="79" spans="1:12">
      <c r="A79" s="65"/>
      <c r="B79" s="110" t="s">
        <v>352</v>
      </c>
      <c r="C79" s="53" t="s">
        <v>221</v>
      </c>
      <c r="D79" s="96">
        <v>0.15</v>
      </c>
      <c r="E79" s="96">
        <f>E77*D79</f>
        <v>12.277499999999998</v>
      </c>
      <c r="F79" s="96"/>
      <c r="G79" s="96">
        <f>F79*E79</f>
        <v>0</v>
      </c>
      <c r="H79" s="96"/>
      <c r="I79" s="96"/>
      <c r="J79" s="96"/>
      <c r="K79" s="96"/>
      <c r="L79" s="111">
        <f>G79</f>
        <v>0</v>
      </c>
    </row>
    <row r="80" spans="1:12">
      <c r="A80" s="65"/>
      <c r="B80" s="110" t="s">
        <v>353</v>
      </c>
      <c r="C80" s="61" t="s">
        <v>224</v>
      </c>
      <c r="D80" s="96">
        <v>2.4</v>
      </c>
      <c r="E80" s="96">
        <f>E77*D80</f>
        <v>196.43999999999997</v>
      </c>
      <c r="F80" s="96"/>
      <c r="G80" s="96">
        <f>F80*E80</f>
        <v>0</v>
      </c>
      <c r="H80" s="96"/>
      <c r="I80" s="96"/>
      <c r="J80" s="96"/>
      <c r="K80" s="96"/>
      <c r="L80" s="111">
        <f>G80</f>
        <v>0</v>
      </c>
    </row>
    <row r="81" spans="1:12">
      <c r="A81" s="65"/>
      <c r="B81" s="110" t="s">
        <v>356</v>
      </c>
      <c r="C81" s="53" t="s">
        <v>221</v>
      </c>
      <c r="D81" s="96">
        <v>0.4</v>
      </c>
      <c r="E81" s="96">
        <f>E77*D81</f>
        <v>32.74</v>
      </c>
      <c r="F81" s="96"/>
      <c r="G81" s="96">
        <f>F81*E81</f>
        <v>0</v>
      </c>
      <c r="H81" s="96"/>
      <c r="I81" s="96"/>
      <c r="J81" s="96"/>
      <c r="K81" s="96"/>
      <c r="L81" s="111">
        <f>G81</f>
        <v>0</v>
      </c>
    </row>
    <row r="82" spans="1:12">
      <c r="A82" s="65"/>
      <c r="B82" s="110" t="s">
        <v>165</v>
      </c>
      <c r="C82" s="94" t="s">
        <v>8</v>
      </c>
      <c r="D82" s="92">
        <v>0.1</v>
      </c>
      <c r="E82" s="92">
        <f>E77*D82</f>
        <v>8.1850000000000005</v>
      </c>
      <c r="F82" s="92"/>
      <c r="G82" s="92">
        <f>F82*E82</f>
        <v>0</v>
      </c>
      <c r="H82" s="92"/>
      <c r="I82" s="92"/>
      <c r="J82" s="92"/>
      <c r="K82" s="92"/>
      <c r="L82" s="8">
        <f>G82</f>
        <v>0</v>
      </c>
    </row>
    <row r="83" spans="1:12">
      <c r="A83" s="60">
        <v>17</v>
      </c>
      <c r="B83" s="170" t="s">
        <v>357</v>
      </c>
      <c r="C83" s="308" t="s">
        <v>160</v>
      </c>
      <c r="D83" s="309"/>
      <c r="E83" s="286">
        <v>99.2</v>
      </c>
      <c r="F83" s="9"/>
      <c r="G83" s="161"/>
      <c r="H83" s="161"/>
      <c r="I83" s="161"/>
      <c r="J83" s="161"/>
      <c r="K83" s="161"/>
      <c r="L83" s="161"/>
    </row>
    <row r="84" spans="1:12">
      <c r="A84" s="104"/>
      <c r="B84" s="219" t="s">
        <v>226</v>
      </c>
      <c r="C84" s="37" t="s">
        <v>8</v>
      </c>
      <c r="D84" s="54">
        <v>1</v>
      </c>
      <c r="E84" s="161">
        <f>E83*D84</f>
        <v>99.2</v>
      </c>
      <c r="F84" s="94"/>
      <c r="G84" s="161"/>
      <c r="H84" s="161"/>
      <c r="I84" s="161">
        <f>H84*E84</f>
        <v>0</v>
      </c>
      <c r="J84" s="161"/>
      <c r="K84" s="161"/>
      <c r="L84" s="161">
        <f>I84+G84</f>
        <v>0</v>
      </c>
    </row>
    <row r="85" spans="1:12">
      <c r="A85" s="104"/>
      <c r="B85" s="172" t="s">
        <v>358</v>
      </c>
      <c r="C85" s="37" t="s">
        <v>160</v>
      </c>
      <c r="D85" s="54">
        <v>1</v>
      </c>
      <c r="E85" s="92">
        <f>E83*D85</f>
        <v>99.2</v>
      </c>
      <c r="F85" s="94"/>
      <c r="G85" s="161">
        <f>F85*E85</f>
        <v>0</v>
      </c>
      <c r="H85" s="92"/>
      <c r="I85" s="161"/>
      <c r="J85" s="161"/>
      <c r="K85" s="161"/>
      <c r="L85" s="161">
        <f>I85+G85</f>
        <v>0</v>
      </c>
    </row>
    <row r="86" spans="1:12">
      <c r="A86" s="104"/>
      <c r="B86" s="172" t="s">
        <v>359</v>
      </c>
      <c r="C86" s="37" t="s">
        <v>224</v>
      </c>
      <c r="D86" s="54">
        <v>10</v>
      </c>
      <c r="E86" s="92">
        <f>E83*D86</f>
        <v>992</v>
      </c>
      <c r="F86" s="94"/>
      <c r="G86" s="161">
        <f>F86*E86</f>
        <v>0</v>
      </c>
      <c r="H86" s="92"/>
      <c r="I86" s="161"/>
      <c r="J86" s="161"/>
      <c r="K86" s="161"/>
      <c r="L86" s="161">
        <f>I86+G86</f>
        <v>0</v>
      </c>
    </row>
    <row r="87" spans="1:12" ht="42.75" customHeight="1">
      <c r="A87" s="61">
        <v>18</v>
      </c>
      <c r="B87" s="113" t="s">
        <v>360</v>
      </c>
      <c r="C87" s="114" t="s">
        <v>160</v>
      </c>
      <c r="D87" s="116"/>
      <c r="E87" s="116">
        <v>11.88</v>
      </c>
      <c r="F87" s="96"/>
      <c r="G87" s="96"/>
      <c r="H87" s="96"/>
      <c r="I87" s="96"/>
      <c r="J87" s="96"/>
      <c r="K87" s="96"/>
      <c r="L87" s="96"/>
    </row>
    <row r="88" spans="1:12" ht="25.5">
      <c r="A88" s="118"/>
      <c r="B88" s="110" t="s">
        <v>361</v>
      </c>
      <c r="C88" s="61" t="s">
        <v>160</v>
      </c>
      <c r="D88" s="111">
        <v>1</v>
      </c>
      <c r="E88" s="111">
        <f>E87*D88</f>
        <v>11.88</v>
      </c>
      <c r="F88" s="111"/>
      <c r="G88" s="111">
        <f>F88*E88</f>
        <v>0</v>
      </c>
      <c r="H88" s="111"/>
      <c r="I88" s="111"/>
      <c r="J88" s="111"/>
      <c r="K88" s="111"/>
      <c r="L88" s="111">
        <f>G88</f>
        <v>0</v>
      </c>
    </row>
    <row r="89" spans="1:12" ht="30.75" customHeight="1">
      <c r="A89" s="61">
        <v>19</v>
      </c>
      <c r="B89" s="113" t="s">
        <v>362</v>
      </c>
      <c r="C89" s="114" t="s">
        <v>160</v>
      </c>
      <c r="D89" s="116"/>
      <c r="E89" s="116">
        <v>36.659999999999997</v>
      </c>
      <c r="F89" s="96"/>
      <c r="G89" s="96"/>
      <c r="H89" s="96"/>
      <c r="I89" s="96"/>
      <c r="J89" s="96"/>
      <c r="K89" s="96"/>
      <c r="L89" s="96"/>
    </row>
    <row r="90" spans="1:12">
      <c r="A90" s="118"/>
      <c r="B90" s="110" t="s">
        <v>363</v>
      </c>
      <c r="C90" s="61" t="s">
        <v>160</v>
      </c>
      <c r="D90" s="111">
        <v>1</v>
      </c>
      <c r="E90" s="111">
        <f>E89*D90</f>
        <v>36.659999999999997</v>
      </c>
      <c r="F90" s="111"/>
      <c r="G90" s="111">
        <f>F90*E90</f>
        <v>0</v>
      </c>
      <c r="H90" s="111"/>
      <c r="I90" s="111"/>
      <c r="J90" s="111"/>
      <c r="K90" s="111"/>
      <c r="L90" s="111">
        <f>G90</f>
        <v>0</v>
      </c>
    </row>
    <row r="91" spans="1:12" ht="25.5">
      <c r="A91" s="61">
        <v>20</v>
      </c>
      <c r="B91" s="113" t="s">
        <v>364</v>
      </c>
      <c r="C91" s="114" t="s">
        <v>170</v>
      </c>
      <c r="D91" s="116"/>
      <c r="E91" s="116">
        <v>1</v>
      </c>
      <c r="F91" s="96"/>
      <c r="G91" s="96"/>
      <c r="H91" s="96"/>
      <c r="I91" s="96"/>
      <c r="J91" s="96"/>
      <c r="K91" s="96"/>
      <c r="L91" s="96"/>
    </row>
    <row r="92" spans="1:12">
      <c r="A92" s="118"/>
      <c r="B92" s="88" t="s">
        <v>365</v>
      </c>
      <c r="C92" s="53" t="s">
        <v>170</v>
      </c>
      <c r="D92" s="96">
        <v>1</v>
      </c>
      <c r="E92" s="96">
        <f>E91*D92</f>
        <v>1</v>
      </c>
      <c r="F92" s="92"/>
      <c r="G92" s="92">
        <f>F92*E92</f>
        <v>0</v>
      </c>
      <c r="H92" s="92"/>
      <c r="I92" s="92"/>
      <c r="J92" s="92"/>
      <c r="K92" s="92"/>
      <c r="L92" s="92">
        <f>G92</f>
        <v>0</v>
      </c>
    </row>
    <row r="93" spans="1:12" ht="25.5">
      <c r="A93" s="117">
        <v>21</v>
      </c>
      <c r="B93" s="402" t="s">
        <v>366</v>
      </c>
      <c r="C93" s="114" t="s">
        <v>160</v>
      </c>
      <c r="D93" s="116"/>
      <c r="E93" s="116">
        <v>9.24</v>
      </c>
      <c r="F93" s="96"/>
      <c r="G93" s="96"/>
      <c r="H93" s="96"/>
      <c r="I93" s="96"/>
      <c r="J93" s="96"/>
      <c r="K93" s="96"/>
      <c r="L93" s="96"/>
    </row>
    <row r="94" spans="1:12">
      <c r="A94" s="118"/>
      <c r="B94" s="301" t="s">
        <v>367</v>
      </c>
      <c r="C94" s="53" t="s">
        <v>160</v>
      </c>
      <c r="D94" s="96">
        <v>1</v>
      </c>
      <c r="E94" s="96">
        <f>E93*D94</f>
        <v>9.24</v>
      </c>
      <c r="F94" s="96"/>
      <c r="G94" s="96">
        <f>F94*E94</f>
        <v>0</v>
      </c>
      <c r="H94" s="96"/>
      <c r="I94" s="96"/>
      <c r="J94" s="96"/>
      <c r="K94" s="96"/>
      <c r="L94" s="96">
        <f>G94</f>
        <v>0</v>
      </c>
    </row>
    <row r="95" spans="1:12">
      <c r="A95" s="61">
        <v>22</v>
      </c>
      <c r="B95" s="113" t="s">
        <v>368</v>
      </c>
      <c r="C95" s="114" t="s">
        <v>170</v>
      </c>
      <c r="D95" s="116"/>
      <c r="E95" s="116">
        <v>8</v>
      </c>
      <c r="F95" s="96"/>
      <c r="G95" s="96"/>
      <c r="H95" s="96"/>
      <c r="I95" s="96"/>
      <c r="J95" s="96"/>
      <c r="K95" s="96"/>
      <c r="L95" s="96"/>
    </row>
    <row r="96" spans="1:12">
      <c r="A96" s="118"/>
      <c r="B96" s="88" t="s">
        <v>156</v>
      </c>
      <c r="C96" s="53" t="s">
        <v>8</v>
      </c>
      <c r="D96" s="96">
        <v>1</v>
      </c>
      <c r="E96" s="96">
        <f>E95*D96</f>
        <v>8</v>
      </c>
      <c r="F96" s="92"/>
      <c r="G96" s="92"/>
      <c r="H96" s="92"/>
      <c r="I96" s="92">
        <f>H96*E96</f>
        <v>0</v>
      </c>
      <c r="J96" s="92"/>
      <c r="K96" s="92"/>
      <c r="L96" s="92">
        <f>K96+I96+G96</f>
        <v>0</v>
      </c>
    </row>
    <row r="97" spans="1:12" ht="15.75" customHeight="1">
      <c r="A97" s="118"/>
      <c r="B97" s="110" t="s">
        <v>369</v>
      </c>
      <c r="C97" s="53" t="s">
        <v>8</v>
      </c>
      <c r="D97" s="96">
        <v>1</v>
      </c>
      <c r="E97" s="96">
        <f>E95*D97</f>
        <v>8</v>
      </c>
      <c r="F97" s="96"/>
      <c r="G97" s="96">
        <f>F97*E97</f>
        <v>0</v>
      </c>
      <c r="H97" s="96"/>
      <c r="I97" s="96"/>
      <c r="J97" s="96"/>
      <c r="K97" s="96"/>
      <c r="L97" s="96">
        <f>G97</f>
        <v>0</v>
      </c>
    </row>
    <row r="98" spans="1:12" ht="15" customHeight="1">
      <c r="A98" s="61">
        <v>23</v>
      </c>
      <c r="B98" s="113" t="s">
        <v>370</v>
      </c>
      <c r="C98" s="114" t="s">
        <v>160</v>
      </c>
      <c r="D98" s="116"/>
      <c r="E98" s="116">
        <v>8.9600000000000009</v>
      </c>
      <c r="F98" s="96"/>
      <c r="G98" s="96"/>
      <c r="H98" s="96"/>
      <c r="I98" s="96"/>
      <c r="J98" s="96"/>
      <c r="K98" s="96"/>
      <c r="L98" s="96"/>
    </row>
    <row r="99" spans="1:12" ht="15.75" customHeight="1">
      <c r="A99" s="118"/>
      <c r="B99" s="110" t="s">
        <v>371</v>
      </c>
      <c r="C99" s="61" t="s">
        <v>170</v>
      </c>
      <c r="D99" s="111"/>
      <c r="E99" s="111">
        <v>1</v>
      </c>
      <c r="F99" s="111"/>
      <c r="G99" s="111">
        <f>F99*E99</f>
        <v>0</v>
      </c>
      <c r="H99" s="111"/>
      <c r="I99" s="111"/>
      <c r="J99" s="111"/>
      <c r="K99" s="111"/>
      <c r="L99" s="111">
        <f>G99</f>
        <v>0</v>
      </c>
    </row>
    <row r="100" spans="1:12" ht="25.5">
      <c r="A100" s="61">
        <v>24</v>
      </c>
      <c r="B100" s="170" t="s">
        <v>372</v>
      </c>
      <c r="C100" s="63" t="s">
        <v>170</v>
      </c>
      <c r="D100" s="7"/>
      <c r="E100" s="7">
        <v>2</v>
      </c>
      <c r="F100" s="8"/>
      <c r="G100" s="8"/>
      <c r="H100" s="8"/>
      <c r="I100" s="8"/>
      <c r="J100" s="8"/>
      <c r="K100" s="8"/>
      <c r="L100" s="8"/>
    </row>
    <row r="101" spans="1:12">
      <c r="A101" s="118"/>
      <c r="B101" s="159" t="s">
        <v>226</v>
      </c>
      <c r="C101" s="37" t="s">
        <v>8</v>
      </c>
      <c r="D101" s="8">
        <v>1</v>
      </c>
      <c r="E101" s="8">
        <f>E100*D101</f>
        <v>2</v>
      </c>
      <c r="F101" s="8"/>
      <c r="G101" s="8"/>
      <c r="H101" s="8"/>
      <c r="I101" s="8">
        <f>H101*E101</f>
        <v>0</v>
      </c>
      <c r="J101" s="8"/>
      <c r="K101" s="8"/>
      <c r="L101" s="8">
        <f>I101</f>
        <v>0</v>
      </c>
    </row>
    <row r="102" spans="1:12">
      <c r="A102" s="118"/>
      <c r="B102" s="172" t="s">
        <v>373</v>
      </c>
      <c r="C102" s="37" t="s">
        <v>170</v>
      </c>
      <c r="D102" s="8">
        <v>1</v>
      </c>
      <c r="E102" s="8">
        <f>E100*D102</f>
        <v>2</v>
      </c>
      <c r="F102" s="8"/>
      <c r="G102" s="8">
        <f>F102*E102</f>
        <v>0</v>
      </c>
      <c r="H102" s="8"/>
      <c r="I102" s="8"/>
      <c r="J102" s="8"/>
      <c r="K102" s="8"/>
      <c r="L102" s="8">
        <f>G102</f>
        <v>0</v>
      </c>
    </row>
    <row r="103" spans="1:12" ht="27.75" customHeight="1">
      <c r="A103" s="61">
        <v>25</v>
      </c>
      <c r="B103" s="38" t="s">
        <v>374</v>
      </c>
      <c r="C103" s="6" t="s">
        <v>160</v>
      </c>
      <c r="D103" s="7"/>
      <c r="E103" s="7">
        <v>259</v>
      </c>
      <c r="F103" s="8"/>
      <c r="G103" s="92"/>
      <c r="H103" s="92"/>
      <c r="I103" s="92"/>
      <c r="J103" s="92"/>
      <c r="K103" s="92"/>
      <c r="L103" s="92"/>
    </row>
    <row r="104" spans="1:12">
      <c r="A104" s="118"/>
      <c r="B104" s="88" t="s">
        <v>156</v>
      </c>
      <c r="C104" s="56" t="s">
        <v>8</v>
      </c>
      <c r="D104" s="8">
        <v>1</v>
      </c>
      <c r="E104" s="8">
        <f>E103*D104</f>
        <v>259</v>
      </c>
      <c r="F104" s="8"/>
      <c r="G104" s="8"/>
      <c r="H104" s="8"/>
      <c r="I104" s="8">
        <f>H104*E104</f>
        <v>0</v>
      </c>
      <c r="J104" s="8"/>
      <c r="K104" s="8"/>
      <c r="L104" s="8">
        <f>K104+I104+G104</f>
        <v>0</v>
      </c>
    </row>
    <row r="105" spans="1:12">
      <c r="A105" s="118"/>
      <c r="B105" s="109" t="s">
        <v>312</v>
      </c>
      <c r="C105" s="94" t="s">
        <v>158</v>
      </c>
      <c r="D105" s="92">
        <v>3.0599999999999999E-2</v>
      </c>
      <c r="E105" s="92">
        <f>E103*D105</f>
        <v>7.9253999999999998</v>
      </c>
      <c r="F105" s="92"/>
      <c r="G105" s="92">
        <f>F105*E105</f>
        <v>0</v>
      </c>
      <c r="H105" s="92"/>
      <c r="I105" s="92"/>
      <c r="J105" s="92"/>
      <c r="K105" s="92"/>
      <c r="L105" s="8">
        <f>K105+I105+G105</f>
        <v>0</v>
      </c>
    </row>
    <row r="106" spans="1:12">
      <c r="A106" s="118"/>
      <c r="B106" s="110" t="s">
        <v>375</v>
      </c>
      <c r="C106" s="53" t="s">
        <v>160</v>
      </c>
      <c r="D106" s="96">
        <v>1</v>
      </c>
      <c r="E106" s="96">
        <f>E103*D106</f>
        <v>259</v>
      </c>
      <c r="F106" s="96"/>
      <c r="G106" s="92">
        <f>F106*E106</f>
        <v>0</v>
      </c>
      <c r="H106" s="96"/>
      <c r="I106" s="96"/>
      <c r="J106" s="96"/>
      <c r="K106" s="96"/>
      <c r="L106" s="8">
        <f>K106+I106+G106</f>
        <v>0</v>
      </c>
    </row>
    <row r="107" spans="1:12" ht="38.25">
      <c r="A107" s="61">
        <v>26</v>
      </c>
      <c r="B107" s="113" t="s">
        <v>376</v>
      </c>
      <c r="C107" s="114" t="s">
        <v>160</v>
      </c>
      <c r="D107" s="116"/>
      <c r="E107" s="116">
        <v>259</v>
      </c>
      <c r="F107" s="96"/>
      <c r="G107" s="96"/>
      <c r="H107" s="96"/>
      <c r="I107" s="96"/>
      <c r="J107" s="96"/>
      <c r="K107" s="96"/>
      <c r="L107" s="92"/>
    </row>
    <row r="108" spans="1:12">
      <c r="A108" s="118"/>
      <c r="B108" s="88" t="s">
        <v>156</v>
      </c>
      <c r="C108" s="56" t="s">
        <v>8</v>
      </c>
      <c r="D108" s="56">
        <v>1</v>
      </c>
      <c r="E108" s="8">
        <f>E107*D108</f>
        <v>259</v>
      </c>
      <c r="F108" s="8"/>
      <c r="G108" s="8"/>
      <c r="H108" s="8"/>
      <c r="I108" s="8">
        <f>H108*E108</f>
        <v>0</v>
      </c>
      <c r="J108" s="8"/>
      <c r="K108" s="8"/>
      <c r="L108" s="8">
        <f>K108+I108+G108</f>
        <v>0</v>
      </c>
    </row>
    <row r="109" spans="1:12">
      <c r="A109" s="118"/>
      <c r="B109" s="88" t="s">
        <v>352</v>
      </c>
      <c r="C109" s="56" t="s">
        <v>377</v>
      </c>
      <c r="D109" s="56">
        <v>0.15</v>
      </c>
      <c r="E109" s="8">
        <f>D109*E107</f>
        <v>38.85</v>
      </c>
      <c r="F109" s="8"/>
      <c r="G109" s="8">
        <f>F109*E109</f>
        <v>0</v>
      </c>
      <c r="H109" s="8"/>
      <c r="I109" s="8"/>
      <c r="J109" s="8"/>
      <c r="K109" s="8"/>
      <c r="L109" s="8">
        <f>G109</f>
        <v>0</v>
      </c>
    </row>
    <row r="110" spans="1:12">
      <c r="A110" s="118"/>
      <c r="B110" s="109" t="s">
        <v>378</v>
      </c>
      <c r="C110" s="94" t="s">
        <v>224</v>
      </c>
      <c r="D110" s="92">
        <v>6</v>
      </c>
      <c r="E110" s="92">
        <f>E107*D110</f>
        <v>1554</v>
      </c>
      <c r="F110" s="92"/>
      <c r="G110" s="92">
        <f>F110*E110</f>
        <v>0</v>
      </c>
      <c r="H110" s="92"/>
      <c r="I110" s="92"/>
      <c r="J110" s="92"/>
      <c r="K110" s="92"/>
      <c r="L110" s="8">
        <f>K110+I110+G110</f>
        <v>0</v>
      </c>
    </row>
    <row r="111" spans="1:12" ht="25.5">
      <c r="A111" s="118"/>
      <c r="B111" s="110" t="s">
        <v>379</v>
      </c>
      <c r="C111" s="61" t="s">
        <v>377</v>
      </c>
      <c r="D111" s="111">
        <v>0.55000000000000004</v>
      </c>
      <c r="E111" s="61">
        <f>E107*D111</f>
        <v>142.45000000000002</v>
      </c>
      <c r="F111" s="111"/>
      <c r="G111" s="8">
        <f>F111*E111</f>
        <v>0</v>
      </c>
      <c r="H111" s="111"/>
      <c r="I111" s="111"/>
      <c r="J111" s="111"/>
      <c r="K111" s="111"/>
      <c r="L111" s="8">
        <f>K111+I111+G111</f>
        <v>0</v>
      </c>
    </row>
    <row r="112" spans="1:12">
      <c r="A112" s="118"/>
      <c r="B112" s="110" t="s">
        <v>165</v>
      </c>
      <c r="C112" s="53" t="s">
        <v>8</v>
      </c>
      <c r="D112" s="96">
        <v>0.1</v>
      </c>
      <c r="E112" s="96">
        <f>E109*D112</f>
        <v>3.8850000000000002</v>
      </c>
      <c r="F112" s="96"/>
      <c r="G112" s="96">
        <f>F112*E112</f>
        <v>0</v>
      </c>
      <c r="H112" s="96"/>
      <c r="I112" s="96"/>
      <c r="J112" s="96"/>
      <c r="K112" s="96"/>
      <c r="L112" s="92">
        <f>K112+I112+G112</f>
        <v>0</v>
      </c>
    </row>
    <row r="113" spans="1:12" ht="30" customHeight="1">
      <c r="A113" s="61">
        <v>27</v>
      </c>
      <c r="B113" s="113" t="s">
        <v>380</v>
      </c>
      <c r="C113" s="114" t="s">
        <v>160</v>
      </c>
      <c r="D113" s="116"/>
      <c r="E113" s="116">
        <v>56.71</v>
      </c>
      <c r="F113" s="96"/>
      <c r="G113" s="96"/>
      <c r="H113" s="96"/>
      <c r="I113" s="96"/>
      <c r="J113" s="96"/>
      <c r="K113" s="96"/>
      <c r="L113" s="96"/>
    </row>
    <row r="114" spans="1:12">
      <c r="A114" s="118"/>
      <c r="B114" s="103" t="s">
        <v>156</v>
      </c>
      <c r="C114" s="56" t="s">
        <v>8</v>
      </c>
      <c r="D114" s="8">
        <v>1</v>
      </c>
      <c r="E114" s="8">
        <f>E113*D114</f>
        <v>56.71</v>
      </c>
      <c r="F114" s="8"/>
      <c r="G114" s="8"/>
      <c r="H114" s="8"/>
      <c r="I114" s="8">
        <f>H114*E114</f>
        <v>0</v>
      </c>
      <c r="J114" s="8"/>
      <c r="K114" s="8"/>
      <c r="L114" s="8">
        <f>I114+G114</f>
        <v>0</v>
      </c>
    </row>
    <row r="115" spans="1:12">
      <c r="A115" s="118"/>
      <c r="B115" s="102" t="s">
        <v>200</v>
      </c>
      <c r="C115" s="56" t="s">
        <v>158</v>
      </c>
      <c r="D115" s="8">
        <v>0.15</v>
      </c>
      <c r="E115" s="8">
        <f>E113*D115</f>
        <v>8.5064999999999991</v>
      </c>
      <c r="F115" s="8"/>
      <c r="G115" s="8">
        <f>F115*E115</f>
        <v>0</v>
      </c>
      <c r="H115" s="8"/>
      <c r="I115" s="8"/>
      <c r="J115" s="8"/>
      <c r="K115" s="8"/>
      <c r="L115" s="8">
        <f>K115+I115+G115</f>
        <v>0</v>
      </c>
    </row>
    <row r="116" spans="1:12">
      <c r="A116" s="118"/>
      <c r="B116" s="103" t="s">
        <v>212</v>
      </c>
      <c r="C116" s="94" t="s">
        <v>182</v>
      </c>
      <c r="D116" s="94"/>
      <c r="E116" s="92">
        <v>0.24</v>
      </c>
      <c r="F116" s="92"/>
      <c r="G116" s="92">
        <f>F116*E116</f>
        <v>0</v>
      </c>
      <c r="H116" s="92"/>
      <c r="I116" s="92"/>
      <c r="J116" s="92"/>
      <c r="K116" s="92"/>
      <c r="L116" s="8">
        <f>K116+I116+G116</f>
        <v>0</v>
      </c>
    </row>
    <row r="117" spans="1:12">
      <c r="A117" s="118"/>
      <c r="B117" s="106" t="s">
        <v>165</v>
      </c>
      <c r="C117" s="61" t="s">
        <v>8</v>
      </c>
      <c r="D117" s="111">
        <v>0.3</v>
      </c>
      <c r="E117" s="111">
        <f>E113*D117</f>
        <v>17.012999999999998</v>
      </c>
      <c r="F117" s="8"/>
      <c r="G117" s="8">
        <f>F117*E117</f>
        <v>0</v>
      </c>
      <c r="H117" s="8"/>
      <c r="I117" s="8"/>
      <c r="J117" s="8"/>
      <c r="K117" s="8"/>
      <c r="L117" s="8">
        <f>K117+I117+G117</f>
        <v>0</v>
      </c>
    </row>
    <row r="118" spans="1:12" ht="25.5">
      <c r="A118" s="61">
        <v>28</v>
      </c>
      <c r="B118" s="113" t="s">
        <v>381</v>
      </c>
      <c r="C118" s="114" t="s">
        <v>160</v>
      </c>
      <c r="D118" s="87"/>
      <c r="E118" s="116">
        <v>56.71</v>
      </c>
      <c r="F118" s="96"/>
      <c r="G118" s="96"/>
      <c r="H118" s="96"/>
      <c r="I118" s="96"/>
      <c r="J118" s="96"/>
      <c r="K118" s="96"/>
      <c r="L118" s="111"/>
    </row>
    <row r="119" spans="1:12">
      <c r="A119" s="118"/>
      <c r="B119" s="88" t="s">
        <v>156</v>
      </c>
      <c r="C119" s="53" t="s">
        <v>8</v>
      </c>
      <c r="D119" s="96">
        <v>1</v>
      </c>
      <c r="E119" s="96">
        <v>8</v>
      </c>
      <c r="F119" s="92"/>
      <c r="G119" s="92"/>
      <c r="H119" s="92"/>
      <c r="I119" s="92">
        <f>H119*E119</f>
        <v>0</v>
      </c>
      <c r="J119" s="92"/>
      <c r="K119" s="92"/>
      <c r="L119" s="92">
        <f>K119+I119+G119</f>
        <v>0</v>
      </c>
    </row>
    <row r="120" spans="1:12">
      <c r="A120" s="118"/>
      <c r="B120" s="109" t="s">
        <v>344</v>
      </c>
      <c r="C120" s="56" t="s">
        <v>224</v>
      </c>
      <c r="D120" s="92">
        <v>7.9</v>
      </c>
      <c r="E120" s="92">
        <f>E118*D120</f>
        <v>448.00900000000001</v>
      </c>
      <c r="F120" s="92"/>
      <c r="G120" s="92">
        <f>F120*E120</f>
        <v>0</v>
      </c>
      <c r="H120" s="92"/>
      <c r="I120" s="92"/>
      <c r="J120" s="92"/>
      <c r="K120" s="92"/>
      <c r="L120" s="8">
        <f>K120+I120+G120</f>
        <v>0</v>
      </c>
    </row>
    <row r="121" spans="1:12">
      <c r="A121" s="118"/>
      <c r="B121" s="110" t="s">
        <v>345</v>
      </c>
      <c r="C121" s="61" t="s">
        <v>160</v>
      </c>
      <c r="D121" s="111">
        <v>1.02</v>
      </c>
      <c r="E121" s="111">
        <f>E118*D121</f>
        <v>57.844200000000001</v>
      </c>
      <c r="F121" s="111"/>
      <c r="G121" s="111">
        <f>F121*E121</f>
        <v>0</v>
      </c>
      <c r="H121" s="111"/>
      <c r="I121" s="111"/>
      <c r="J121" s="111"/>
      <c r="K121" s="111"/>
      <c r="L121" s="111">
        <f>K121+I121+G121</f>
        <v>0</v>
      </c>
    </row>
    <row r="122" spans="1:12">
      <c r="A122" s="118"/>
      <c r="B122" s="110" t="s">
        <v>165</v>
      </c>
      <c r="C122" s="53" t="s">
        <v>8</v>
      </c>
      <c r="D122" s="96">
        <v>0.16</v>
      </c>
      <c r="E122" s="96">
        <f>E118*D122</f>
        <v>9.0736000000000008</v>
      </c>
      <c r="F122" s="96"/>
      <c r="G122" s="96">
        <f>F122*E122</f>
        <v>0</v>
      </c>
      <c r="H122" s="96"/>
      <c r="I122" s="96"/>
      <c r="J122" s="96"/>
      <c r="K122" s="96"/>
      <c r="L122" s="111">
        <f>K122+I122+G122</f>
        <v>0</v>
      </c>
    </row>
    <row r="123" spans="1:12" ht="42" customHeight="1">
      <c r="A123" s="76"/>
      <c r="B123" s="484" t="s">
        <v>382</v>
      </c>
      <c r="C123" s="485"/>
      <c r="D123" s="485"/>
      <c r="E123" s="485"/>
      <c r="F123" s="99"/>
      <c r="G123" s="99"/>
      <c r="H123" s="100"/>
      <c r="I123" s="99"/>
      <c r="J123" s="99"/>
      <c r="K123" s="99"/>
      <c r="L123" s="101"/>
    </row>
    <row r="124" spans="1:12" ht="25.5">
      <c r="A124" s="61">
        <v>1</v>
      </c>
      <c r="B124" s="38" t="s">
        <v>324</v>
      </c>
      <c r="C124" s="6" t="s">
        <v>160</v>
      </c>
      <c r="D124" s="7"/>
      <c r="E124" s="7">
        <v>206.56</v>
      </c>
      <c r="F124" s="92"/>
      <c r="G124" s="59"/>
      <c r="H124" s="59"/>
      <c r="I124" s="59"/>
      <c r="J124" s="59"/>
      <c r="K124" s="59"/>
      <c r="L124" s="59"/>
    </row>
    <row r="125" spans="1:12">
      <c r="A125" s="118"/>
      <c r="B125" s="88" t="s">
        <v>156</v>
      </c>
      <c r="C125" s="56" t="s">
        <v>8</v>
      </c>
      <c r="D125" s="8">
        <v>1</v>
      </c>
      <c r="E125" s="8">
        <f>E124*D125</f>
        <v>206.56</v>
      </c>
      <c r="F125" s="8"/>
      <c r="G125" s="8"/>
      <c r="H125" s="8"/>
      <c r="I125" s="8">
        <f>H125*E125</f>
        <v>0</v>
      </c>
      <c r="J125" s="8"/>
      <c r="K125" s="8"/>
      <c r="L125" s="8">
        <f>K125+I125+G125</f>
        <v>0</v>
      </c>
    </row>
    <row r="126" spans="1:12">
      <c r="A126" s="118"/>
      <c r="B126" s="109" t="s">
        <v>325</v>
      </c>
      <c r="C126" s="94" t="s">
        <v>170</v>
      </c>
      <c r="D126" s="92">
        <v>12.5</v>
      </c>
      <c r="E126" s="92">
        <f>E124*D126</f>
        <v>2582</v>
      </c>
      <c r="F126" s="92"/>
      <c r="G126" s="92">
        <f>F126*E126</f>
        <v>0</v>
      </c>
      <c r="H126" s="92"/>
      <c r="I126" s="92"/>
      <c r="J126" s="92"/>
      <c r="K126" s="92"/>
      <c r="L126" s="8">
        <f>K126+I126+G126</f>
        <v>0</v>
      </c>
    </row>
    <row r="127" spans="1:12">
      <c r="A127" s="118"/>
      <c r="B127" s="109" t="s">
        <v>312</v>
      </c>
      <c r="C127" s="94" t="s">
        <v>158</v>
      </c>
      <c r="D127" s="92">
        <v>0.03</v>
      </c>
      <c r="E127" s="92">
        <f>E124*D127</f>
        <v>6.1967999999999996</v>
      </c>
      <c r="F127" s="92"/>
      <c r="G127" s="92">
        <f>F127*E127</f>
        <v>0</v>
      </c>
      <c r="H127" s="92"/>
      <c r="I127" s="92"/>
      <c r="J127" s="92"/>
      <c r="K127" s="92"/>
      <c r="L127" s="8">
        <f>K127+I127+G127</f>
        <v>0</v>
      </c>
    </row>
    <row r="128" spans="1:12">
      <c r="A128" s="118"/>
      <c r="B128" s="110" t="s">
        <v>165</v>
      </c>
      <c r="C128" s="53" t="s">
        <v>8</v>
      </c>
      <c r="D128" s="96">
        <v>0.16</v>
      </c>
      <c r="E128" s="96">
        <f>E124*D128</f>
        <v>33.049599999999998</v>
      </c>
      <c r="F128" s="92"/>
      <c r="G128" s="92">
        <f>F128*E128</f>
        <v>0</v>
      </c>
      <c r="H128" s="92"/>
      <c r="I128" s="92"/>
      <c r="J128" s="92"/>
      <c r="K128" s="92"/>
      <c r="L128" s="8">
        <f>K128+I128+G128</f>
        <v>0</v>
      </c>
    </row>
    <row r="129" spans="1:12">
      <c r="A129" s="61">
        <v>2</v>
      </c>
      <c r="B129" s="38" t="s">
        <v>326</v>
      </c>
      <c r="C129" s="6" t="s">
        <v>160</v>
      </c>
      <c r="D129" s="7"/>
      <c r="E129" s="7">
        <v>284.89999999999998</v>
      </c>
      <c r="F129" s="92"/>
      <c r="G129" s="92"/>
      <c r="H129" s="92"/>
      <c r="I129" s="92"/>
      <c r="J129" s="92"/>
      <c r="K129" s="92"/>
      <c r="L129" s="92"/>
    </row>
    <row r="130" spans="1:12">
      <c r="A130" s="118"/>
      <c r="B130" s="88" t="s">
        <v>156</v>
      </c>
      <c r="C130" s="56" t="s">
        <v>8</v>
      </c>
      <c r="D130" s="8">
        <v>1</v>
      </c>
      <c r="E130" s="8">
        <f>E129*D130</f>
        <v>284.89999999999998</v>
      </c>
      <c r="F130" s="8"/>
      <c r="G130" s="8"/>
      <c r="H130" s="8"/>
      <c r="I130" s="8">
        <f>H130*E130</f>
        <v>0</v>
      </c>
      <c r="J130" s="8"/>
      <c r="K130" s="8"/>
      <c r="L130" s="8">
        <f>K130+I130+G130</f>
        <v>0</v>
      </c>
    </row>
    <row r="131" spans="1:12">
      <c r="A131" s="118"/>
      <c r="B131" s="109" t="s">
        <v>327</v>
      </c>
      <c r="C131" s="94" t="s">
        <v>170</v>
      </c>
      <c r="D131" s="92">
        <v>12.5</v>
      </c>
      <c r="E131" s="92">
        <f>E129*D131</f>
        <v>3561.2499999999995</v>
      </c>
      <c r="F131" s="8"/>
      <c r="G131" s="92">
        <f>F131*E131</f>
        <v>0</v>
      </c>
      <c r="H131" s="92"/>
      <c r="I131" s="92"/>
      <c r="J131" s="92"/>
      <c r="K131" s="92"/>
      <c r="L131" s="92">
        <f>G131</f>
        <v>0</v>
      </c>
    </row>
    <row r="132" spans="1:12">
      <c r="A132" s="118"/>
      <c r="B132" s="109" t="s">
        <v>312</v>
      </c>
      <c r="C132" s="94" t="s">
        <v>158</v>
      </c>
      <c r="D132" s="92">
        <v>0.02</v>
      </c>
      <c r="E132" s="92">
        <f>E129*D132</f>
        <v>5.6979999999999995</v>
      </c>
      <c r="F132" s="92"/>
      <c r="G132" s="92">
        <f>F132*E132</f>
        <v>0</v>
      </c>
      <c r="H132" s="92"/>
      <c r="I132" s="92"/>
      <c r="J132" s="92"/>
      <c r="K132" s="92"/>
      <c r="L132" s="92">
        <f>G132</f>
        <v>0</v>
      </c>
    </row>
    <row r="133" spans="1:12">
      <c r="A133" s="118"/>
      <c r="B133" s="110" t="s">
        <v>165</v>
      </c>
      <c r="C133" s="53" t="s">
        <v>8</v>
      </c>
      <c r="D133" s="96">
        <v>0.16</v>
      </c>
      <c r="E133" s="96">
        <f>E129*D133</f>
        <v>45.583999999999996</v>
      </c>
      <c r="F133" s="96"/>
      <c r="G133" s="92">
        <f>F133*E133</f>
        <v>0</v>
      </c>
      <c r="H133" s="92"/>
      <c r="I133" s="92"/>
      <c r="J133" s="92"/>
      <c r="K133" s="92"/>
      <c r="L133" s="92">
        <f>G133</f>
        <v>0</v>
      </c>
    </row>
    <row r="134" spans="1:12" ht="25.5">
      <c r="A134" s="61">
        <v>3</v>
      </c>
      <c r="B134" s="113" t="s">
        <v>328</v>
      </c>
      <c r="C134" s="114" t="s">
        <v>162</v>
      </c>
      <c r="D134" s="116"/>
      <c r="E134" s="116">
        <v>24</v>
      </c>
      <c r="F134" s="92"/>
      <c r="G134" s="92"/>
      <c r="H134" s="92"/>
      <c r="I134" s="92"/>
      <c r="J134" s="92"/>
      <c r="K134" s="92"/>
      <c r="L134" s="8"/>
    </row>
    <row r="135" spans="1:12">
      <c r="A135" s="65"/>
      <c r="B135" s="88" t="s">
        <v>156</v>
      </c>
      <c r="C135" s="56" t="s">
        <v>8</v>
      </c>
      <c r="D135" s="8">
        <v>1</v>
      </c>
      <c r="E135" s="8">
        <f>E134*D135</f>
        <v>24</v>
      </c>
      <c r="F135" s="8"/>
      <c r="G135" s="8"/>
      <c r="H135" s="8"/>
      <c r="I135" s="8">
        <f>H135*E135</f>
        <v>0</v>
      </c>
      <c r="J135" s="8"/>
      <c r="K135" s="8"/>
      <c r="L135" s="8">
        <f>K135+I135+G135</f>
        <v>0</v>
      </c>
    </row>
    <row r="136" spans="1:12">
      <c r="A136" s="65"/>
      <c r="B136" s="109" t="s">
        <v>200</v>
      </c>
      <c r="C136" s="94" t="s">
        <v>158</v>
      </c>
      <c r="D136" s="92">
        <v>0.03</v>
      </c>
      <c r="E136" s="92">
        <f>E134*D136</f>
        <v>0.72</v>
      </c>
      <c r="F136" s="8"/>
      <c r="G136" s="92">
        <f>F136*E136</f>
        <v>0</v>
      </c>
      <c r="H136" s="92"/>
      <c r="I136" s="92"/>
      <c r="J136" s="92"/>
      <c r="K136" s="92"/>
      <c r="L136" s="8">
        <f>K136+I136+G136</f>
        <v>0</v>
      </c>
    </row>
    <row r="137" spans="1:12">
      <c r="A137" s="65"/>
      <c r="B137" s="103" t="s">
        <v>203</v>
      </c>
      <c r="C137" s="94" t="s">
        <v>182</v>
      </c>
      <c r="D137" s="94" t="s">
        <v>289</v>
      </c>
      <c r="E137" s="92">
        <v>0.1</v>
      </c>
      <c r="F137" s="92"/>
      <c r="G137" s="92">
        <f>F137*E137</f>
        <v>0</v>
      </c>
      <c r="H137" s="92"/>
      <c r="I137" s="92"/>
      <c r="J137" s="92"/>
      <c r="K137" s="92"/>
      <c r="L137" s="92">
        <f>K137+I137+G137</f>
        <v>0</v>
      </c>
    </row>
    <row r="138" spans="1:12">
      <c r="A138" s="65"/>
      <c r="B138" s="103" t="s">
        <v>212</v>
      </c>
      <c r="C138" s="94" t="s">
        <v>182</v>
      </c>
      <c r="D138" s="94" t="s">
        <v>289</v>
      </c>
      <c r="E138" s="92">
        <v>0.05</v>
      </c>
      <c r="F138" s="92"/>
      <c r="G138" s="92">
        <f>F138*E138</f>
        <v>0</v>
      </c>
      <c r="H138" s="92"/>
      <c r="I138" s="92"/>
      <c r="J138" s="92"/>
      <c r="K138" s="92"/>
      <c r="L138" s="92">
        <f>K138+I138+G138</f>
        <v>0</v>
      </c>
    </row>
    <row r="139" spans="1:12">
      <c r="A139" s="61">
        <v>4</v>
      </c>
      <c r="B139" s="38" t="s">
        <v>330</v>
      </c>
      <c r="C139" s="6" t="s">
        <v>160</v>
      </c>
      <c r="D139" s="7"/>
      <c r="E139" s="7">
        <v>13.52</v>
      </c>
      <c r="F139" s="92"/>
      <c r="G139" s="59"/>
      <c r="H139" s="59"/>
      <c r="I139" s="59"/>
      <c r="J139" s="59"/>
      <c r="K139" s="59"/>
      <c r="L139" s="59"/>
    </row>
    <row r="140" spans="1:12">
      <c r="A140" s="118"/>
      <c r="B140" s="88" t="s">
        <v>211</v>
      </c>
      <c r="C140" s="56" t="s">
        <v>8</v>
      </c>
      <c r="D140" s="8">
        <v>1</v>
      </c>
      <c r="E140" s="8">
        <f>E139*D140</f>
        <v>13.52</v>
      </c>
      <c r="F140" s="8"/>
      <c r="G140" s="8"/>
      <c r="H140" s="8"/>
      <c r="I140" s="8">
        <f>H140*E140</f>
        <v>0</v>
      </c>
      <c r="J140" s="8"/>
      <c r="K140" s="8"/>
      <c r="L140" s="8">
        <f>I140+G140</f>
        <v>0</v>
      </c>
    </row>
    <row r="141" spans="1:12">
      <c r="A141" s="118"/>
      <c r="B141" s="110" t="s">
        <v>331</v>
      </c>
      <c r="C141" s="53" t="s">
        <v>160</v>
      </c>
      <c r="D141" s="96">
        <v>1</v>
      </c>
      <c r="E141" s="96">
        <f>E139*D141</f>
        <v>13.52</v>
      </c>
      <c r="F141" s="96"/>
      <c r="G141" s="96">
        <f>F141*E141</f>
        <v>0</v>
      </c>
      <c r="H141" s="96"/>
      <c r="I141" s="96"/>
      <c r="J141" s="96"/>
      <c r="K141" s="96"/>
      <c r="L141" s="96">
        <f>G141</f>
        <v>0</v>
      </c>
    </row>
    <row r="142" spans="1:12" ht="25.5">
      <c r="A142" s="61">
        <v>5</v>
      </c>
      <c r="B142" s="38" t="s">
        <v>332</v>
      </c>
      <c r="C142" s="6" t="s">
        <v>160</v>
      </c>
      <c r="D142" s="7"/>
      <c r="E142" s="7">
        <v>221.7</v>
      </c>
      <c r="F142" s="92"/>
      <c r="G142" s="59"/>
      <c r="H142" s="59"/>
      <c r="I142" s="59"/>
      <c r="J142" s="59"/>
      <c r="K142" s="59"/>
      <c r="L142" s="59"/>
    </row>
    <row r="143" spans="1:12">
      <c r="A143" s="118"/>
      <c r="B143" s="88" t="s">
        <v>211</v>
      </c>
      <c r="C143" s="56" t="s">
        <v>8</v>
      </c>
      <c r="D143" s="8">
        <v>1</v>
      </c>
      <c r="E143" s="8">
        <f>E142*D143</f>
        <v>221.7</v>
      </c>
      <c r="F143" s="8"/>
      <c r="G143" s="8"/>
      <c r="H143" s="8"/>
      <c r="I143" s="8">
        <f>H143*E143</f>
        <v>0</v>
      </c>
      <c r="J143" s="8"/>
      <c r="K143" s="8"/>
      <c r="L143" s="8">
        <f>I143+G143</f>
        <v>0</v>
      </c>
    </row>
    <row r="144" spans="1:12">
      <c r="A144" s="118"/>
      <c r="B144" s="110" t="s">
        <v>333</v>
      </c>
      <c r="C144" s="53" t="s">
        <v>158</v>
      </c>
      <c r="D144" s="96">
        <v>0.05</v>
      </c>
      <c r="E144" s="96">
        <f>E142*D144</f>
        <v>11.085000000000001</v>
      </c>
      <c r="F144" s="96"/>
      <c r="G144" s="96">
        <f>F144*E144</f>
        <v>0</v>
      </c>
      <c r="H144" s="96"/>
      <c r="I144" s="96"/>
      <c r="J144" s="96"/>
      <c r="K144" s="96"/>
      <c r="L144" s="96">
        <f>G144</f>
        <v>0</v>
      </c>
    </row>
    <row r="145" spans="1:12" ht="25.5">
      <c r="A145" s="61">
        <v>6</v>
      </c>
      <c r="B145" s="38" t="s">
        <v>334</v>
      </c>
      <c r="C145" s="6" t="s">
        <v>160</v>
      </c>
      <c r="D145" s="7"/>
      <c r="E145" s="7">
        <v>235.22</v>
      </c>
      <c r="F145" s="92"/>
      <c r="G145" s="59"/>
      <c r="H145" s="59"/>
      <c r="I145" s="59"/>
      <c r="J145" s="59"/>
      <c r="K145" s="59"/>
      <c r="L145" s="59"/>
    </row>
    <row r="146" spans="1:12">
      <c r="A146" s="118"/>
      <c r="B146" s="88" t="s">
        <v>156</v>
      </c>
      <c r="C146" s="56" t="s">
        <v>8</v>
      </c>
      <c r="D146" s="8">
        <v>1</v>
      </c>
      <c r="E146" s="8">
        <f>E145*D146</f>
        <v>235.22</v>
      </c>
      <c r="F146" s="8"/>
      <c r="G146" s="8"/>
      <c r="H146" s="8"/>
      <c r="I146" s="8">
        <f>H146*E146</f>
        <v>0</v>
      </c>
      <c r="J146" s="8"/>
      <c r="K146" s="8"/>
      <c r="L146" s="8">
        <f>K146+I146+G146</f>
        <v>0</v>
      </c>
    </row>
    <row r="147" spans="1:12">
      <c r="A147" s="118"/>
      <c r="B147" s="109" t="s">
        <v>312</v>
      </c>
      <c r="C147" s="94" t="s">
        <v>158</v>
      </c>
      <c r="D147" s="92">
        <v>4.0800000000000003E-2</v>
      </c>
      <c r="E147" s="92">
        <f>E145*D147</f>
        <v>9.5969760000000015</v>
      </c>
      <c r="F147" s="92"/>
      <c r="G147" s="92">
        <f>F147*E147</f>
        <v>0</v>
      </c>
      <c r="H147" s="92"/>
      <c r="I147" s="92"/>
      <c r="J147" s="92"/>
      <c r="K147" s="92"/>
      <c r="L147" s="8">
        <f>K147+I147+G147</f>
        <v>0</v>
      </c>
    </row>
    <row r="148" spans="1:12">
      <c r="A148" s="118"/>
      <c r="B148" s="110" t="s">
        <v>165</v>
      </c>
      <c r="C148" s="53" t="s">
        <v>8</v>
      </c>
      <c r="D148" s="96">
        <v>7.0000000000000007E-2</v>
      </c>
      <c r="E148" s="96">
        <f>E145*D148</f>
        <v>16.465400000000002</v>
      </c>
      <c r="F148" s="96"/>
      <c r="G148" s="96">
        <f>F148*E148</f>
        <v>0</v>
      </c>
      <c r="H148" s="96"/>
      <c r="I148" s="96"/>
      <c r="J148" s="96"/>
      <c r="K148" s="96"/>
      <c r="L148" s="111">
        <f>K148+I148+G148</f>
        <v>0</v>
      </c>
    </row>
    <row r="149" spans="1:12" ht="25.5">
      <c r="A149" s="61">
        <v>7</v>
      </c>
      <c r="B149" s="38" t="s">
        <v>335</v>
      </c>
      <c r="C149" s="6" t="s">
        <v>160</v>
      </c>
      <c r="D149" s="7"/>
      <c r="E149" s="7">
        <v>1064</v>
      </c>
      <c r="F149" s="8"/>
      <c r="G149" s="92"/>
      <c r="H149" s="92"/>
      <c r="I149" s="92"/>
      <c r="J149" s="92"/>
      <c r="K149" s="92"/>
      <c r="L149" s="92"/>
    </row>
    <row r="150" spans="1:12">
      <c r="A150" s="65"/>
      <c r="B150" s="88" t="s">
        <v>156</v>
      </c>
      <c r="C150" s="56" t="s">
        <v>8</v>
      </c>
      <c r="D150" s="8">
        <v>1</v>
      </c>
      <c r="E150" s="8">
        <f>E149*D150</f>
        <v>1064</v>
      </c>
      <c r="F150" s="8"/>
      <c r="G150" s="8"/>
      <c r="H150" s="8"/>
      <c r="I150" s="8">
        <f>H150*E150</f>
        <v>0</v>
      </c>
      <c r="J150" s="8"/>
      <c r="K150" s="8"/>
      <c r="L150" s="8">
        <f>K150+I150+G150</f>
        <v>0</v>
      </c>
    </row>
    <row r="151" spans="1:12">
      <c r="A151" s="65"/>
      <c r="B151" s="109" t="s">
        <v>312</v>
      </c>
      <c r="C151" s="94" t="s">
        <v>158</v>
      </c>
      <c r="D151" s="92">
        <v>3.0099999999999998E-2</v>
      </c>
      <c r="E151" s="92">
        <f>E149*D151</f>
        <v>32.026399999999995</v>
      </c>
      <c r="F151" s="92"/>
      <c r="G151" s="92">
        <f>F151*E151</f>
        <v>0</v>
      </c>
      <c r="H151" s="92"/>
      <c r="I151" s="92"/>
      <c r="J151" s="92"/>
      <c r="K151" s="92"/>
      <c r="L151" s="8">
        <f>K151+I151+G151</f>
        <v>0</v>
      </c>
    </row>
    <row r="152" spans="1:12" ht="25.5">
      <c r="A152" s="61">
        <v>8</v>
      </c>
      <c r="B152" s="38" t="s">
        <v>383</v>
      </c>
      <c r="C152" s="6" t="s">
        <v>160</v>
      </c>
      <c r="D152" s="7"/>
      <c r="E152" s="7">
        <v>36.46</v>
      </c>
      <c r="F152" s="92"/>
      <c r="G152" s="92"/>
      <c r="H152" s="92"/>
      <c r="I152" s="92"/>
      <c r="J152" s="92"/>
      <c r="K152" s="92"/>
      <c r="L152" s="8"/>
    </row>
    <row r="153" spans="1:12">
      <c r="A153" s="118"/>
      <c r="B153" s="88" t="s">
        <v>156</v>
      </c>
      <c r="C153" s="56" t="s">
        <v>8</v>
      </c>
      <c r="D153" s="8">
        <v>1</v>
      </c>
      <c r="E153" s="8">
        <f>E152*D153</f>
        <v>36.46</v>
      </c>
      <c r="F153" s="8"/>
      <c r="G153" s="8"/>
      <c r="H153" s="8"/>
      <c r="I153" s="8">
        <f>H153*E153</f>
        <v>0</v>
      </c>
      <c r="J153" s="8"/>
      <c r="K153" s="8"/>
      <c r="L153" s="8">
        <f>K153+I153+G153</f>
        <v>0</v>
      </c>
    </row>
    <row r="154" spans="1:12">
      <c r="A154" s="118"/>
      <c r="B154" s="109" t="s">
        <v>337</v>
      </c>
      <c r="C154" s="94" t="s">
        <v>160</v>
      </c>
      <c r="D154" s="92">
        <v>1.05</v>
      </c>
      <c r="E154" s="92">
        <f>E152*D154</f>
        <v>38.283000000000001</v>
      </c>
      <c r="F154" s="92"/>
      <c r="G154" s="92">
        <f>F154*E154</f>
        <v>0</v>
      </c>
      <c r="H154" s="92"/>
      <c r="I154" s="92"/>
      <c r="J154" s="92"/>
      <c r="K154" s="92"/>
      <c r="L154" s="8">
        <f>K154+I154+G154</f>
        <v>0</v>
      </c>
    </row>
    <row r="155" spans="1:12" ht="18.75" customHeight="1">
      <c r="A155" s="60">
        <v>9</v>
      </c>
      <c r="B155" s="107" t="s">
        <v>338</v>
      </c>
      <c r="C155" s="98" t="s">
        <v>160</v>
      </c>
      <c r="D155" s="59"/>
      <c r="E155" s="59">
        <v>198.76</v>
      </c>
      <c r="F155" s="92"/>
      <c r="G155" s="92"/>
      <c r="H155" s="92"/>
      <c r="I155" s="92"/>
      <c r="J155" s="92"/>
      <c r="K155" s="92"/>
      <c r="L155" s="8"/>
    </row>
    <row r="156" spans="1:12">
      <c r="A156" s="104"/>
      <c r="B156" s="219" t="s">
        <v>226</v>
      </c>
      <c r="C156" s="56" t="s">
        <v>8</v>
      </c>
      <c r="D156" s="8">
        <v>1</v>
      </c>
      <c r="E156" s="8">
        <f>E155*D156</f>
        <v>198.76</v>
      </c>
      <c r="F156" s="8"/>
      <c r="G156" s="8"/>
      <c r="H156" s="8"/>
      <c r="I156" s="8">
        <f>H156*E156</f>
        <v>0</v>
      </c>
      <c r="J156" s="8"/>
      <c r="K156" s="8"/>
      <c r="L156" s="8">
        <f>K156+I156+G156</f>
        <v>0</v>
      </c>
    </row>
    <row r="157" spans="1:12">
      <c r="A157" s="104"/>
      <c r="B157" s="105" t="s">
        <v>339</v>
      </c>
      <c r="C157" s="53" t="s">
        <v>160</v>
      </c>
      <c r="D157" s="96">
        <v>1.05</v>
      </c>
      <c r="E157" s="96">
        <f>E155*D157</f>
        <v>208.69800000000001</v>
      </c>
      <c r="F157" s="92"/>
      <c r="G157" s="92">
        <f>F157*E157</f>
        <v>0</v>
      </c>
      <c r="H157" s="92"/>
      <c r="I157" s="92"/>
      <c r="J157" s="92"/>
      <c r="K157" s="92"/>
      <c r="L157" s="8">
        <f>K157+I157+G157</f>
        <v>0</v>
      </c>
    </row>
    <row r="158" spans="1:12" ht="25.5">
      <c r="A158" s="61">
        <v>10</v>
      </c>
      <c r="B158" s="113" t="s">
        <v>343</v>
      </c>
      <c r="C158" s="114" t="s">
        <v>160</v>
      </c>
      <c r="D158" s="115"/>
      <c r="E158" s="116">
        <v>158.19999999999999</v>
      </c>
      <c r="F158" s="92"/>
      <c r="G158" s="92"/>
      <c r="H158" s="92"/>
      <c r="I158" s="92"/>
      <c r="J158" s="92"/>
      <c r="K158" s="92"/>
      <c r="L158" s="92"/>
    </row>
    <row r="159" spans="1:12">
      <c r="A159" s="118"/>
      <c r="B159" s="88" t="s">
        <v>156</v>
      </c>
      <c r="C159" s="53" t="s">
        <v>8</v>
      </c>
      <c r="D159" s="96">
        <v>1</v>
      </c>
      <c r="E159" s="96">
        <f>E158*D159</f>
        <v>158.19999999999999</v>
      </c>
      <c r="F159" s="92"/>
      <c r="G159" s="92"/>
      <c r="H159" s="92"/>
      <c r="I159" s="92">
        <f>H159*E159</f>
        <v>0</v>
      </c>
      <c r="J159" s="92"/>
      <c r="K159" s="92"/>
      <c r="L159" s="92">
        <f>K159+I159+G159</f>
        <v>0</v>
      </c>
    </row>
    <row r="160" spans="1:12">
      <c r="A160" s="118"/>
      <c r="B160" s="109" t="s">
        <v>344</v>
      </c>
      <c r="C160" s="56" t="s">
        <v>224</v>
      </c>
      <c r="D160" s="92">
        <v>7.9</v>
      </c>
      <c r="E160" s="92">
        <f>E158*D160</f>
        <v>1249.78</v>
      </c>
      <c r="F160" s="92"/>
      <c r="G160" s="92">
        <f>F160*E160</f>
        <v>0</v>
      </c>
      <c r="H160" s="92"/>
      <c r="I160" s="92"/>
      <c r="J160" s="92"/>
      <c r="K160" s="92"/>
      <c r="L160" s="8">
        <f>K160+I160+G160</f>
        <v>0</v>
      </c>
    </row>
    <row r="161" spans="1:12">
      <c r="A161" s="118"/>
      <c r="B161" s="110" t="s">
        <v>345</v>
      </c>
      <c r="C161" s="61" t="s">
        <v>160</v>
      </c>
      <c r="D161" s="111">
        <v>1.02</v>
      </c>
      <c r="E161" s="111">
        <f>E158*D161</f>
        <v>161.364</v>
      </c>
      <c r="F161" s="111"/>
      <c r="G161" s="111">
        <f>F161*E161</f>
        <v>0</v>
      </c>
      <c r="H161" s="111"/>
      <c r="I161" s="111"/>
      <c r="J161" s="111"/>
      <c r="K161" s="111"/>
      <c r="L161" s="111">
        <f>K161+I161+G161</f>
        <v>0</v>
      </c>
    </row>
    <row r="162" spans="1:12">
      <c r="A162" s="65"/>
      <c r="B162" s="110" t="s">
        <v>165</v>
      </c>
      <c r="C162" s="53" t="s">
        <v>8</v>
      </c>
      <c r="D162" s="96">
        <v>0.2</v>
      </c>
      <c r="E162" s="96">
        <f>E158*D162</f>
        <v>31.64</v>
      </c>
      <c r="F162" s="96"/>
      <c r="G162" s="96">
        <f>F162*E162</f>
        <v>0</v>
      </c>
      <c r="H162" s="96"/>
      <c r="I162" s="96"/>
      <c r="J162" s="96"/>
      <c r="K162" s="96"/>
      <c r="L162" s="111">
        <f>K162+I162+G162</f>
        <v>0</v>
      </c>
    </row>
    <row r="163" spans="1:12">
      <c r="A163" s="61">
        <v>11</v>
      </c>
      <c r="B163" s="113" t="s">
        <v>348</v>
      </c>
      <c r="C163" s="114" t="s">
        <v>160</v>
      </c>
      <c r="D163" s="116"/>
      <c r="E163" s="116">
        <v>235.22</v>
      </c>
      <c r="F163" s="111"/>
      <c r="G163" s="111"/>
      <c r="H163" s="111"/>
      <c r="I163" s="111"/>
      <c r="J163" s="111"/>
      <c r="K163" s="111"/>
      <c r="L163" s="111"/>
    </row>
    <row r="164" spans="1:12">
      <c r="A164" s="118"/>
      <c r="B164" s="88" t="s">
        <v>156</v>
      </c>
      <c r="C164" s="53" t="s">
        <v>8</v>
      </c>
      <c r="D164" s="96">
        <v>1</v>
      </c>
      <c r="E164" s="96">
        <v>8</v>
      </c>
      <c r="F164" s="92"/>
      <c r="G164" s="92"/>
      <c r="H164" s="92"/>
      <c r="I164" s="92">
        <f>H164*E164</f>
        <v>0</v>
      </c>
      <c r="J164" s="92"/>
      <c r="K164" s="92"/>
      <c r="L164" s="92">
        <f>K164+I164+G164</f>
        <v>0</v>
      </c>
    </row>
    <row r="165" spans="1:12">
      <c r="A165" s="118"/>
      <c r="B165" s="109" t="s">
        <v>344</v>
      </c>
      <c r="C165" s="56" t="s">
        <v>224</v>
      </c>
      <c r="D165" s="92">
        <v>7.9</v>
      </c>
      <c r="E165" s="92">
        <f>E163*D165</f>
        <v>1858.2380000000001</v>
      </c>
      <c r="F165" s="92"/>
      <c r="G165" s="92">
        <f>F165*E165</f>
        <v>0</v>
      </c>
      <c r="H165" s="92"/>
      <c r="I165" s="92"/>
      <c r="J165" s="92"/>
      <c r="K165" s="92"/>
      <c r="L165" s="8">
        <f>K165+I165+G165</f>
        <v>0</v>
      </c>
    </row>
    <row r="166" spans="1:12">
      <c r="A166" s="118"/>
      <c r="B166" s="110" t="s">
        <v>345</v>
      </c>
      <c r="C166" s="61" t="s">
        <v>160</v>
      </c>
      <c r="D166" s="111">
        <v>1.02</v>
      </c>
      <c r="E166" s="111">
        <f>E163*D166</f>
        <v>239.92439999999999</v>
      </c>
      <c r="F166" s="111"/>
      <c r="G166" s="111">
        <f>F166*E166</f>
        <v>0</v>
      </c>
      <c r="H166" s="111"/>
      <c r="I166" s="111"/>
      <c r="J166" s="111"/>
      <c r="K166" s="111"/>
      <c r="L166" s="111">
        <f>K166+I166+G166</f>
        <v>0</v>
      </c>
    </row>
    <row r="167" spans="1:12">
      <c r="A167" s="118"/>
      <c r="B167" s="110" t="s">
        <v>165</v>
      </c>
      <c r="C167" s="53" t="s">
        <v>8</v>
      </c>
      <c r="D167" s="96">
        <v>0.16</v>
      </c>
      <c r="E167" s="96">
        <f>E163*D167</f>
        <v>37.635199999999998</v>
      </c>
      <c r="F167" s="96"/>
      <c r="G167" s="96">
        <f>F167*E167</f>
        <v>0</v>
      </c>
      <c r="H167" s="96"/>
      <c r="I167" s="96"/>
      <c r="J167" s="96"/>
      <c r="K167" s="96"/>
      <c r="L167" s="111">
        <f>K167+I167+G167</f>
        <v>0</v>
      </c>
    </row>
    <row r="168" spans="1:12" ht="25.5">
      <c r="A168" s="61">
        <v>12</v>
      </c>
      <c r="B168" s="113" t="s">
        <v>384</v>
      </c>
      <c r="C168" s="114" t="s">
        <v>170</v>
      </c>
      <c r="D168" s="87"/>
      <c r="E168" s="116">
        <v>24</v>
      </c>
      <c r="F168" s="96"/>
      <c r="G168" s="96"/>
      <c r="H168" s="96"/>
      <c r="I168" s="96"/>
      <c r="J168" s="96"/>
      <c r="K168" s="96"/>
      <c r="L168" s="111"/>
    </row>
    <row r="169" spans="1:12">
      <c r="A169" s="118"/>
      <c r="B169" s="88" t="s">
        <v>156</v>
      </c>
      <c r="C169" s="53" t="s">
        <v>8</v>
      </c>
      <c r="D169" s="96">
        <v>1</v>
      </c>
      <c r="E169" s="96">
        <f>E168*D169</f>
        <v>24</v>
      </c>
      <c r="F169" s="92"/>
      <c r="G169" s="92"/>
      <c r="H169" s="92"/>
      <c r="I169" s="92">
        <f>H169*E169</f>
        <v>0</v>
      </c>
      <c r="J169" s="92"/>
      <c r="K169" s="92"/>
      <c r="L169" s="92">
        <f>K169+I169+G169</f>
        <v>0</v>
      </c>
    </row>
    <row r="170" spans="1:12">
      <c r="A170" s="118"/>
      <c r="B170" s="109" t="s">
        <v>344</v>
      </c>
      <c r="C170" s="56" t="s">
        <v>224</v>
      </c>
      <c r="D170" s="92">
        <v>10</v>
      </c>
      <c r="E170" s="92">
        <f>E168*D170</f>
        <v>240</v>
      </c>
      <c r="F170" s="92"/>
      <c r="G170" s="92">
        <f>F170*E170</f>
        <v>0</v>
      </c>
      <c r="H170" s="92"/>
      <c r="I170" s="92"/>
      <c r="J170" s="92"/>
      <c r="K170" s="92"/>
      <c r="L170" s="8">
        <f>K170+I170+G170</f>
        <v>0</v>
      </c>
    </row>
    <row r="171" spans="1:12">
      <c r="A171" s="118"/>
      <c r="B171" s="110" t="s">
        <v>385</v>
      </c>
      <c r="C171" s="61" t="s">
        <v>160</v>
      </c>
      <c r="D171" s="111">
        <v>0.7</v>
      </c>
      <c r="E171" s="111">
        <f>E168*D171</f>
        <v>16.799999999999997</v>
      </c>
      <c r="F171" s="111"/>
      <c r="G171" s="111">
        <f>F171*E171</f>
        <v>0</v>
      </c>
      <c r="H171" s="111"/>
      <c r="I171" s="111"/>
      <c r="J171" s="111"/>
      <c r="K171" s="111"/>
      <c r="L171" s="111">
        <f>K171+I171+G171</f>
        <v>0</v>
      </c>
    </row>
    <row r="172" spans="1:12">
      <c r="A172" s="61">
        <v>13</v>
      </c>
      <c r="B172" s="113" t="s">
        <v>386</v>
      </c>
      <c r="C172" s="114" t="s">
        <v>160</v>
      </c>
      <c r="D172" s="87"/>
      <c r="E172" s="116">
        <v>13.42</v>
      </c>
      <c r="F172" s="96"/>
      <c r="G172" s="96"/>
      <c r="H172" s="96"/>
      <c r="I172" s="96"/>
      <c r="J172" s="96"/>
      <c r="K172" s="96"/>
      <c r="L172" s="111"/>
    </row>
    <row r="173" spans="1:12">
      <c r="A173" s="118"/>
      <c r="B173" s="88" t="s">
        <v>156</v>
      </c>
      <c r="C173" s="53" t="s">
        <v>8</v>
      </c>
      <c r="D173" s="96">
        <v>1</v>
      </c>
      <c r="E173" s="96">
        <f>E172*D173</f>
        <v>13.42</v>
      </c>
      <c r="F173" s="92"/>
      <c r="G173" s="92"/>
      <c r="H173" s="92"/>
      <c r="I173" s="92">
        <f>H173*E173</f>
        <v>0</v>
      </c>
      <c r="J173" s="92"/>
      <c r="K173" s="92"/>
      <c r="L173" s="92">
        <f>K173+I173+G173</f>
        <v>0</v>
      </c>
    </row>
    <row r="174" spans="1:12">
      <c r="A174" s="118"/>
      <c r="B174" s="109" t="s">
        <v>344</v>
      </c>
      <c r="C174" s="56" t="s">
        <v>224</v>
      </c>
      <c r="D174" s="92">
        <v>10</v>
      </c>
      <c r="E174" s="92">
        <f>E172*D174</f>
        <v>134.19999999999999</v>
      </c>
      <c r="F174" s="92"/>
      <c r="G174" s="92">
        <f>F174*E174</f>
        <v>0</v>
      </c>
      <c r="H174" s="92"/>
      <c r="I174" s="92"/>
      <c r="J174" s="92"/>
      <c r="K174" s="92"/>
      <c r="L174" s="8">
        <f>K174+I174+G174</f>
        <v>0</v>
      </c>
    </row>
    <row r="175" spans="1:12">
      <c r="A175" s="118"/>
      <c r="B175" s="110" t="s">
        <v>385</v>
      </c>
      <c r="C175" s="61" t="s">
        <v>160</v>
      </c>
      <c r="D175" s="111">
        <v>1.02</v>
      </c>
      <c r="E175" s="111">
        <f>E172*D175</f>
        <v>13.6884</v>
      </c>
      <c r="F175" s="111"/>
      <c r="G175" s="111">
        <f>F175*E175</f>
        <v>0</v>
      </c>
      <c r="H175" s="111"/>
      <c r="I175" s="111"/>
      <c r="J175" s="111"/>
      <c r="K175" s="111"/>
      <c r="L175" s="111">
        <f>K175+I175+G175</f>
        <v>0</v>
      </c>
    </row>
    <row r="176" spans="1:12" ht="33" customHeight="1">
      <c r="A176" s="117">
        <v>14</v>
      </c>
      <c r="B176" s="113" t="s">
        <v>387</v>
      </c>
      <c r="C176" s="114" t="s">
        <v>162</v>
      </c>
      <c r="D176" s="116"/>
      <c r="E176" s="116">
        <v>18.2</v>
      </c>
      <c r="F176" s="111"/>
      <c r="G176" s="111"/>
      <c r="H176" s="111"/>
      <c r="I176" s="111"/>
      <c r="J176" s="111"/>
      <c r="K176" s="111"/>
      <c r="L176" s="111"/>
    </row>
    <row r="177" spans="1:12">
      <c r="A177" s="118"/>
      <c r="B177" s="88" t="s">
        <v>156</v>
      </c>
      <c r="C177" s="53" t="s">
        <v>8</v>
      </c>
      <c r="D177" s="96">
        <v>1</v>
      </c>
      <c r="E177" s="96">
        <f>E176*D177</f>
        <v>18.2</v>
      </c>
      <c r="F177" s="92"/>
      <c r="G177" s="92"/>
      <c r="H177" s="92"/>
      <c r="I177" s="92">
        <f>H177*E177</f>
        <v>0</v>
      </c>
      <c r="J177" s="92"/>
      <c r="K177" s="92"/>
      <c r="L177" s="92">
        <f>K177+I177+G177</f>
        <v>0</v>
      </c>
    </row>
    <row r="178" spans="1:12">
      <c r="A178" s="118"/>
      <c r="B178" s="109" t="s">
        <v>388</v>
      </c>
      <c r="C178" s="56" t="s">
        <v>8</v>
      </c>
      <c r="D178" s="92">
        <v>1</v>
      </c>
      <c r="E178" s="92">
        <f>E176*D178</f>
        <v>18.2</v>
      </c>
      <c r="F178" s="92"/>
      <c r="G178" s="92">
        <f>F178*E178</f>
        <v>0</v>
      </c>
      <c r="H178" s="92"/>
      <c r="I178" s="92"/>
      <c r="J178" s="92"/>
      <c r="K178" s="92"/>
      <c r="L178" s="8">
        <f>K178+I178+G178</f>
        <v>0</v>
      </c>
    </row>
    <row r="179" spans="1:12">
      <c r="A179" s="118"/>
      <c r="B179" s="110" t="s">
        <v>231</v>
      </c>
      <c r="C179" s="61" t="s">
        <v>221</v>
      </c>
      <c r="D179" s="111"/>
      <c r="E179" s="111">
        <v>5</v>
      </c>
      <c r="F179" s="111"/>
      <c r="G179" s="111">
        <f>F179*E179</f>
        <v>0</v>
      </c>
      <c r="H179" s="111"/>
      <c r="I179" s="111"/>
      <c r="J179" s="111"/>
      <c r="K179" s="111"/>
      <c r="L179" s="111">
        <f>K179+I179+G179</f>
        <v>0</v>
      </c>
    </row>
    <row r="180" spans="1:12" ht="25.5">
      <c r="A180" s="61">
        <v>15</v>
      </c>
      <c r="B180" s="113" t="s">
        <v>389</v>
      </c>
      <c r="C180" s="114" t="s">
        <v>160</v>
      </c>
      <c r="D180" s="116"/>
      <c r="E180" s="116">
        <v>136.97</v>
      </c>
      <c r="F180" s="111"/>
      <c r="G180" s="111"/>
      <c r="H180" s="111"/>
      <c r="I180" s="111"/>
      <c r="J180" s="111"/>
      <c r="K180" s="111"/>
      <c r="L180" s="111"/>
    </row>
    <row r="181" spans="1:12">
      <c r="A181" s="118"/>
      <c r="B181" s="88" t="s">
        <v>156</v>
      </c>
      <c r="C181" s="53" t="s">
        <v>8</v>
      </c>
      <c r="D181" s="96">
        <v>1</v>
      </c>
      <c r="E181" s="96">
        <f>E180*D181</f>
        <v>136.97</v>
      </c>
      <c r="F181" s="92"/>
      <c r="G181" s="92"/>
      <c r="H181" s="92"/>
      <c r="I181" s="92">
        <f>H181*E181</f>
        <v>0</v>
      </c>
      <c r="J181" s="92"/>
      <c r="K181" s="92"/>
      <c r="L181" s="92">
        <f>K181+I181+G181</f>
        <v>0</v>
      </c>
    </row>
    <row r="182" spans="1:12">
      <c r="A182" s="118"/>
      <c r="B182" s="109" t="s">
        <v>390</v>
      </c>
      <c r="C182" s="56" t="s">
        <v>221</v>
      </c>
      <c r="D182" s="92">
        <v>0.5</v>
      </c>
      <c r="E182" s="92">
        <f>E180*D182</f>
        <v>68.484999999999999</v>
      </c>
      <c r="F182" s="92"/>
      <c r="G182" s="92">
        <f>F182*E182</f>
        <v>0</v>
      </c>
      <c r="H182" s="92"/>
      <c r="I182" s="92"/>
      <c r="J182" s="92"/>
      <c r="K182" s="92"/>
      <c r="L182" s="8">
        <f>K182+I182+G182</f>
        <v>0</v>
      </c>
    </row>
    <row r="183" spans="1:12">
      <c r="A183" s="118"/>
      <c r="B183" s="110" t="s">
        <v>165</v>
      </c>
      <c r="C183" s="61" t="s">
        <v>160</v>
      </c>
      <c r="D183" s="111">
        <v>0.15</v>
      </c>
      <c r="E183" s="111">
        <f>E180*D183</f>
        <v>20.545500000000001</v>
      </c>
      <c r="F183" s="111"/>
      <c r="G183" s="111">
        <f>F183*E183</f>
        <v>0</v>
      </c>
      <c r="H183" s="111"/>
      <c r="I183" s="111"/>
      <c r="J183" s="111"/>
      <c r="K183" s="111"/>
      <c r="L183" s="111">
        <f>K183+I183+G183</f>
        <v>0</v>
      </c>
    </row>
    <row r="184" spans="1:12" ht="25.5">
      <c r="A184" s="61">
        <v>16</v>
      </c>
      <c r="B184" s="113" t="s">
        <v>349</v>
      </c>
      <c r="C184" s="114" t="s">
        <v>162</v>
      </c>
      <c r="D184" s="116"/>
      <c r="E184" s="116">
        <v>319</v>
      </c>
      <c r="F184" s="96"/>
      <c r="G184" s="96"/>
      <c r="H184" s="96"/>
      <c r="I184" s="96"/>
      <c r="J184" s="96"/>
      <c r="K184" s="96"/>
      <c r="L184" s="96"/>
    </row>
    <row r="185" spans="1:12">
      <c r="A185" s="118"/>
      <c r="B185" s="88" t="s">
        <v>156</v>
      </c>
      <c r="C185" s="53" t="s">
        <v>8</v>
      </c>
      <c r="D185" s="96">
        <v>1</v>
      </c>
      <c r="E185" s="96">
        <f>E184*D185</f>
        <v>319</v>
      </c>
      <c r="F185" s="92"/>
      <c r="G185" s="92"/>
      <c r="H185" s="92"/>
      <c r="I185" s="92">
        <f>H185*E185</f>
        <v>0</v>
      </c>
      <c r="J185" s="92"/>
      <c r="K185" s="92"/>
      <c r="L185" s="92">
        <f>K185+I185+G185</f>
        <v>0</v>
      </c>
    </row>
    <row r="186" spans="1:12">
      <c r="A186" s="118"/>
      <c r="B186" s="110" t="s">
        <v>350</v>
      </c>
      <c r="C186" s="53" t="s">
        <v>224</v>
      </c>
      <c r="D186" s="96">
        <v>0.8</v>
      </c>
      <c r="E186" s="96">
        <f>E184*D186</f>
        <v>255.20000000000002</v>
      </c>
      <c r="F186" s="92"/>
      <c r="G186" s="92">
        <f>F186*E186</f>
        <v>0</v>
      </c>
      <c r="H186" s="92"/>
      <c r="I186" s="92"/>
      <c r="J186" s="92"/>
      <c r="K186" s="92"/>
      <c r="L186" s="92">
        <f>K186+I186+G186</f>
        <v>0</v>
      </c>
    </row>
    <row r="187" spans="1:12">
      <c r="A187" s="118"/>
      <c r="B187" s="110" t="s">
        <v>345</v>
      </c>
      <c r="C187" s="61" t="s">
        <v>160</v>
      </c>
      <c r="D187" s="111">
        <v>0.08</v>
      </c>
      <c r="E187" s="111">
        <f>E184*D187</f>
        <v>25.52</v>
      </c>
      <c r="F187" s="111"/>
      <c r="G187" s="111">
        <f>F187*E187</f>
        <v>0</v>
      </c>
      <c r="H187" s="111"/>
      <c r="I187" s="111"/>
      <c r="J187" s="111"/>
      <c r="K187" s="111"/>
      <c r="L187" s="111">
        <f>K187+I187+G187</f>
        <v>0</v>
      </c>
    </row>
    <row r="188" spans="1:12" ht="38.25">
      <c r="A188" s="61">
        <v>17</v>
      </c>
      <c r="B188" s="113" t="s">
        <v>391</v>
      </c>
      <c r="C188" s="114" t="s">
        <v>160</v>
      </c>
      <c r="D188" s="116"/>
      <c r="E188" s="116">
        <v>959.9</v>
      </c>
      <c r="F188" s="96"/>
      <c r="G188" s="96"/>
      <c r="H188" s="96"/>
      <c r="I188" s="96"/>
      <c r="J188" s="96"/>
      <c r="K188" s="96"/>
      <c r="L188" s="111"/>
    </row>
    <row r="189" spans="1:12">
      <c r="A189" s="118"/>
      <c r="B189" s="88" t="s">
        <v>156</v>
      </c>
      <c r="C189" s="53" t="s">
        <v>8</v>
      </c>
      <c r="D189" s="96">
        <v>1</v>
      </c>
      <c r="E189" s="96">
        <f>E188*D189</f>
        <v>959.9</v>
      </c>
      <c r="F189" s="92"/>
      <c r="G189" s="92"/>
      <c r="H189" s="92"/>
      <c r="I189" s="92">
        <f>H189*E189</f>
        <v>0</v>
      </c>
      <c r="J189" s="92"/>
      <c r="K189" s="92"/>
      <c r="L189" s="92">
        <f>K189+I189+G189</f>
        <v>0</v>
      </c>
    </row>
    <row r="190" spans="1:12">
      <c r="A190" s="65"/>
      <c r="B190" s="110" t="s">
        <v>352</v>
      </c>
      <c r="C190" s="53" t="s">
        <v>221</v>
      </c>
      <c r="D190" s="96">
        <v>0.15</v>
      </c>
      <c r="E190" s="96">
        <f>E188*D190</f>
        <v>143.98499999999999</v>
      </c>
      <c r="F190" s="96"/>
      <c r="G190" s="96">
        <f>F190*E190</f>
        <v>0</v>
      </c>
      <c r="H190" s="96"/>
      <c r="I190" s="96"/>
      <c r="J190" s="96"/>
      <c r="K190" s="96"/>
      <c r="L190" s="111">
        <f>G190</f>
        <v>0</v>
      </c>
    </row>
    <row r="191" spans="1:12">
      <c r="A191" s="65"/>
      <c r="B191" s="110" t="s">
        <v>353</v>
      </c>
      <c r="C191" s="61" t="s">
        <v>224</v>
      </c>
      <c r="D191" s="96">
        <v>2.4</v>
      </c>
      <c r="E191" s="96">
        <f>E188*D191</f>
        <v>2303.7599999999998</v>
      </c>
      <c r="F191" s="96"/>
      <c r="G191" s="96">
        <f>F191*E191</f>
        <v>0</v>
      </c>
      <c r="H191" s="96"/>
      <c r="I191" s="96"/>
      <c r="J191" s="96"/>
      <c r="K191" s="96"/>
      <c r="L191" s="111">
        <f>G191</f>
        <v>0</v>
      </c>
    </row>
    <row r="192" spans="1:12" ht="25.5">
      <c r="A192" s="65"/>
      <c r="B192" s="110" t="s">
        <v>354</v>
      </c>
      <c r="C192" s="61" t="s">
        <v>221</v>
      </c>
      <c r="D192" s="111">
        <v>0.4</v>
      </c>
      <c r="E192" s="111">
        <f>E188*D192</f>
        <v>383.96000000000004</v>
      </c>
      <c r="F192" s="111"/>
      <c r="G192" s="111">
        <f>F192*E192</f>
        <v>0</v>
      </c>
      <c r="H192" s="111"/>
      <c r="I192" s="111"/>
      <c r="J192" s="111"/>
      <c r="K192" s="111"/>
      <c r="L192" s="111">
        <f>G192</f>
        <v>0</v>
      </c>
    </row>
    <row r="193" spans="1:12">
      <c r="A193" s="65"/>
      <c r="B193" s="110" t="s">
        <v>165</v>
      </c>
      <c r="C193" s="53" t="s">
        <v>8</v>
      </c>
      <c r="D193" s="96">
        <v>0.1</v>
      </c>
      <c r="E193" s="96">
        <f>E188*D193</f>
        <v>95.990000000000009</v>
      </c>
      <c r="F193" s="96"/>
      <c r="G193" s="96">
        <f>F193*E193</f>
        <v>0</v>
      </c>
      <c r="H193" s="96"/>
      <c r="I193" s="96"/>
      <c r="J193" s="96"/>
      <c r="K193" s="96"/>
      <c r="L193" s="111">
        <f>G193</f>
        <v>0</v>
      </c>
    </row>
    <row r="194" spans="1:12" ht="25.5">
      <c r="A194" s="61">
        <v>18</v>
      </c>
      <c r="B194" s="113" t="s">
        <v>392</v>
      </c>
      <c r="C194" s="114" t="s">
        <v>160</v>
      </c>
      <c r="D194" s="116"/>
      <c r="E194" s="116">
        <v>136.97</v>
      </c>
      <c r="F194" s="96"/>
      <c r="G194" s="96"/>
      <c r="H194" s="96"/>
      <c r="I194" s="96"/>
      <c r="J194" s="96"/>
      <c r="K194" s="96"/>
      <c r="L194" s="111"/>
    </row>
    <row r="195" spans="1:12">
      <c r="A195" s="65"/>
      <c r="B195" s="88" t="s">
        <v>156</v>
      </c>
      <c r="C195" s="53" t="s">
        <v>8</v>
      </c>
      <c r="D195" s="96">
        <v>1</v>
      </c>
      <c r="E195" s="96">
        <f>E194*D195</f>
        <v>136.97</v>
      </c>
      <c r="F195" s="92"/>
      <c r="G195" s="92"/>
      <c r="H195" s="92"/>
      <c r="I195" s="92">
        <f>H195*E195</f>
        <v>0</v>
      </c>
      <c r="J195" s="92"/>
      <c r="K195" s="92"/>
      <c r="L195" s="92">
        <f>K195+I195+G195</f>
        <v>0</v>
      </c>
    </row>
    <row r="196" spans="1:12">
      <c r="A196" s="65"/>
      <c r="B196" s="110" t="s">
        <v>393</v>
      </c>
      <c r="C196" s="53" t="s">
        <v>221</v>
      </c>
      <c r="D196" s="96">
        <v>0.3</v>
      </c>
      <c r="E196" s="96">
        <f>E194*D196</f>
        <v>41.091000000000001</v>
      </c>
      <c r="F196" s="96"/>
      <c r="G196" s="96">
        <f>F196*E196</f>
        <v>0</v>
      </c>
      <c r="H196" s="96"/>
      <c r="I196" s="96"/>
      <c r="J196" s="96"/>
      <c r="K196" s="96"/>
      <c r="L196" s="111">
        <f>G196</f>
        <v>0</v>
      </c>
    </row>
    <row r="197" spans="1:12" ht="59.25" customHeight="1">
      <c r="A197" s="61">
        <v>19</v>
      </c>
      <c r="B197" s="113" t="s">
        <v>394</v>
      </c>
      <c r="C197" s="114" t="s">
        <v>160</v>
      </c>
      <c r="D197" s="116"/>
      <c r="E197" s="116">
        <v>8.4</v>
      </c>
      <c r="F197" s="96"/>
      <c r="G197" s="96"/>
      <c r="H197" s="96"/>
      <c r="I197" s="96"/>
      <c r="J197" s="96"/>
      <c r="K197" s="96"/>
      <c r="L197" s="96"/>
    </row>
    <row r="198" spans="1:12" ht="25.5">
      <c r="A198" s="118"/>
      <c r="B198" s="110" t="s">
        <v>395</v>
      </c>
      <c r="C198" s="61" t="s">
        <v>160</v>
      </c>
      <c r="D198" s="111">
        <v>1</v>
      </c>
      <c r="E198" s="111">
        <f>E197*D198</f>
        <v>8.4</v>
      </c>
      <c r="F198" s="111"/>
      <c r="G198" s="111">
        <f>F198*E198</f>
        <v>0</v>
      </c>
      <c r="H198" s="111"/>
      <c r="I198" s="111"/>
      <c r="J198" s="111"/>
      <c r="K198" s="111"/>
      <c r="L198" s="111">
        <f>G198</f>
        <v>0</v>
      </c>
    </row>
    <row r="199" spans="1:12" ht="38.25">
      <c r="A199" s="61">
        <v>20</v>
      </c>
      <c r="B199" s="113" t="s">
        <v>396</v>
      </c>
      <c r="C199" s="114" t="s">
        <v>160</v>
      </c>
      <c r="D199" s="116"/>
      <c r="E199" s="116">
        <v>40.78</v>
      </c>
      <c r="F199" s="96"/>
      <c r="G199" s="96"/>
      <c r="H199" s="96"/>
      <c r="I199" s="96"/>
      <c r="J199" s="96"/>
      <c r="K199" s="96"/>
      <c r="L199" s="96"/>
    </row>
    <row r="200" spans="1:12" ht="25.5">
      <c r="A200" s="118"/>
      <c r="B200" s="110" t="s">
        <v>395</v>
      </c>
      <c r="C200" s="61" t="s">
        <v>160</v>
      </c>
      <c r="D200" s="111">
        <v>1</v>
      </c>
      <c r="E200" s="111">
        <f>E199*D200</f>
        <v>40.78</v>
      </c>
      <c r="F200" s="111"/>
      <c r="G200" s="111">
        <f>F200*E200</f>
        <v>0</v>
      </c>
      <c r="H200" s="111"/>
      <c r="I200" s="111"/>
      <c r="J200" s="111"/>
      <c r="K200" s="111"/>
      <c r="L200" s="111">
        <f>G200</f>
        <v>0</v>
      </c>
    </row>
    <row r="201" spans="1:12" ht="25.5">
      <c r="A201" s="61">
        <v>21</v>
      </c>
      <c r="B201" s="113" t="s">
        <v>397</v>
      </c>
      <c r="C201" s="114" t="s">
        <v>160</v>
      </c>
      <c r="D201" s="116"/>
      <c r="E201" s="116">
        <v>3.96</v>
      </c>
      <c r="F201" s="96"/>
      <c r="G201" s="96"/>
      <c r="H201" s="96"/>
      <c r="I201" s="96"/>
      <c r="J201" s="96"/>
      <c r="K201" s="96"/>
      <c r="L201" s="96"/>
    </row>
    <row r="202" spans="1:12">
      <c r="A202" s="118"/>
      <c r="B202" s="110" t="s">
        <v>398</v>
      </c>
      <c r="C202" s="61" t="s">
        <v>160</v>
      </c>
      <c r="D202" s="111">
        <v>1</v>
      </c>
      <c r="E202" s="111">
        <f>E201*D202</f>
        <v>3.96</v>
      </c>
      <c r="F202" s="111"/>
      <c r="G202" s="111">
        <f>F202*E202</f>
        <v>0</v>
      </c>
      <c r="H202" s="111"/>
      <c r="I202" s="111"/>
      <c r="J202" s="111"/>
      <c r="K202" s="111"/>
      <c r="L202" s="111">
        <f>G202</f>
        <v>0</v>
      </c>
    </row>
    <row r="203" spans="1:12" ht="25.5">
      <c r="A203" s="61">
        <v>22</v>
      </c>
      <c r="B203" s="113" t="s">
        <v>399</v>
      </c>
      <c r="C203" s="114" t="s">
        <v>160</v>
      </c>
      <c r="D203" s="116"/>
      <c r="E203" s="116">
        <v>9</v>
      </c>
      <c r="F203" s="96"/>
      <c r="G203" s="96"/>
      <c r="H203" s="96"/>
      <c r="I203" s="96"/>
      <c r="J203" s="96"/>
      <c r="K203" s="96"/>
      <c r="L203" s="96"/>
    </row>
    <row r="204" spans="1:12">
      <c r="A204" s="118"/>
      <c r="B204" s="110" t="s">
        <v>363</v>
      </c>
      <c r="C204" s="61" t="s">
        <v>160</v>
      </c>
      <c r="D204" s="111">
        <v>1</v>
      </c>
      <c r="E204" s="111">
        <f>E203*D204</f>
        <v>9</v>
      </c>
      <c r="F204" s="111"/>
      <c r="G204" s="111">
        <f>F204*E204</f>
        <v>0</v>
      </c>
      <c r="H204" s="111"/>
      <c r="I204" s="111"/>
      <c r="J204" s="111"/>
      <c r="K204" s="111"/>
      <c r="L204" s="111">
        <f>G204</f>
        <v>0</v>
      </c>
    </row>
    <row r="205" spans="1:12">
      <c r="A205" s="61">
        <v>23</v>
      </c>
      <c r="B205" s="113" t="s">
        <v>400</v>
      </c>
      <c r="C205" s="114" t="s">
        <v>160</v>
      </c>
      <c r="D205" s="116"/>
      <c r="E205" s="116">
        <v>9.02</v>
      </c>
      <c r="F205" s="96"/>
      <c r="G205" s="96"/>
      <c r="H205" s="96"/>
      <c r="I205" s="96"/>
      <c r="J205" s="96"/>
      <c r="K205" s="96"/>
      <c r="L205" s="96"/>
    </row>
    <row r="206" spans="1:12">
      <c r="A206" s="65"/>
      <c r="B206" s="88" t="s">
        <v>156</v>
      </c>
      <c r="C206" s="53" t="s">
        <v>8</v>
      </c>
      <c r="D206" s="96">
        <v>1</v>
      </c>
      <c r="E206" s="96">
        <f>E205*D206</f>
        <v>9.02</v>
      </c>
      <c r="F206" s="92"/>
      <c r="G206" s="92"/>
      <c r="H206" s="92"/>
      <c r="I206" s="92">
        <f>H206*E206</f>
        <v>0</v>
      </c>
      <c r="J206" s="92"/>
      <c r="K206" s="92"/>
      <c r="L206" s="92">
        <f>K206+I206+G206</f>
        <v>0</v>
      </c>
    </row>
    <row r="207" spans="1:12">
      <c r="A207" s="118"/>
      <c r="B207" s="88" t="s">
        <v>401</v>
      </c>
      <c r="C207" s="53" t="s">
        <v>170</v>
      </c>
      <c r="D207" s="96">
        <v>1</v>
      </c>
      <c r="E207" s="96">
        <f>E205*D207</f>
        <v>9.02</v>
      </c>
      <c r="F207" s="92"/>
      <c r="G207" s="92">
        <f>F207*E207</f>
        <v>0</v>
      </c>
      <c r="H207" s="92"/>
      <c r="I207" s="92"/>
      <c r="J207" s="92"/>
      <c r="K207" s="92"/>
      <c r="L207" s="92">
        <f>G207</f>
        <v>0</v>
      </c>
    </row>
    <row r="208" spans="1:12">
      <c r="A208" s="61">
        <v>24</v>
      </c>
      <c r="B208" s="113" t="s">
        <v>368</v>
      </c>
      <c r="C208" s="114" t="s">
        <v>170</v>
      </c>
      <c r="D208" s="116"/>
      <c r="E208" s="116">
        <v>15</v>
      </c>
      <c r="F208" s="96"/>
      <c r="G208" s="96"/>
      <c r="H208" s="96"/>
      <c r="I208" s="96"/>
      <c r="J208" s="96"/>
      <c r="K208" s="96"/>
      <c r="L208" s="96"/>
    </row>
    <row r="209" spans="1:12">
      <c r="A209" s="118"/>
      <c r="B209" s="88" t="s">
        <v>156</v>
      </c>
      <c r="C209" s="53" t="s">
        <v>8</v>
      </c>
      <c r="D209" s="96">
        <v>1</v>
      </c>
      <c r="E209" s="96">
        <f>E208*D209</f>
        <v>15</v>
      </c>
      <c r="F209" s="92"/>
      <c r="G209" s="92"/>
      <c r="H209" s="92"/>
      <c r="I209" s="92">
        <f>H209*E209</f>
        <v>0</v>
      </c>
      <c r="J209" s="92"/>
      <c r="K209" s="92"/>
      <c r="L209" s="92">
        <f>K209+I209+G209</f>
        <v>0</v>
      </c>
    </row>
    <row r="210" spans="1:12" ht="17.25" customHeight="1">
      <c r="A210" s="118"/>
      <c r="B210" s="110" t="s">
        <v>369</v>
      </c>
      <c r="C210" s="53" t="s">
        <v>8</v>
      </c>
      <c r="D210" s="96">
        <v>1</v>
      </c>
      <c r="E210" s="96">
        <f>E208*D210</f>
        <v>15</v>
      </c>
      <c r="F210" s="96"/>
      <c r="G210" s="96">
        <f>F210*E210</f>
        <v>0</v>
      </c>
      <c r="H210" s="96"/>
      <c r="I210" s="96"/>
      <c r="J210" s="96"/>
      <c r="K210" s="96"/>
      <c r="L210" s="96">
        <f>G210</f>
        <v>0</v>
      </c>
    </row>
    <row r="211" spans="1:12" ht="25.5">
      <c r="A211" s="61">
        <v>25</v>
      </c>
      <c r="B211" s="113" t="s">
        <v>402</v>
      </c>
      <c r="C211" s="114" t="s">
        <v>160</v>
      </c>
      <c r="D211" s="87"/>
      <c r="E211" s="116">
        <v>5.94</v>
      </c>
      <c r="F211" s="96"/>
      <c r="G211" s="96"/>
      <c r="H211" s="96"/>
      <c r="I211" s="96"/>
      <c r="J211" s="96"/>
      <c r="K211" s="96"/>
      <c r="L211" s="96"/>
    </row>
    <row r="212" spans="1:12">
      <c r="A212" s="118"/>
      <c r="B212" s="110" t="s">
        <v>403</v>
      </c>
      <c r="C212" s="53" t="s">
        <v>160</v>
      </c>
      <c r="D212" s="96">
        <v>1</v>
      </c>
      <c r="E212" s="96">
        <f>E211*D212</f>
        <v>5.94</v>
      </c>
      <c r="F212" s="96"/>
      <c r="G212" s="96">
        <f>F212*E212</f>
        <v>0</v>
      </c>
      <c r="H212" s="96"/>
      <c r="I212" s="96"/>
      <c r="J212" s="96"/>
      <c r="K212" s="96"/>
      <c r="L212" s="96">
        <f>G212</f>
        <v>0</v>
      </c>
    </row>
    <row r="213" spans="1:12" ht="29.25" customHeight="1">
      <c r="A213" s="61">
        <v>26</v>
      </c>
      <c r="B213" s="38" t="s">
        <v>374</v>
      </c>
      <c r="C213" s="6" t="s">
        <v>160</v>
      </c>
      <c r="D213" s="7"/>
      <c r="E213" s="7">
        <v>491.8</v>
      </c>
      <c r="F213" s="8"/>
      <c r="G213" s="92"/>
      <c r="H213" s="92"/>
      <c r="I213" s="92"/>
      <c r="J213" s="92"/>
      <c r="K213" s="92"/>
      <c r="L213" s="92"/>
    </row>
    <row r="214" spans="1:12">
      <c r="A214" s="118"/>
      <c r="B214" s="88" t="s">
        <v>156</v>
      </c>
      <c r="C214" s="56" t="s">
        <v>8</v>
      </c>
      <c r="D214" s="8">
        <v>1</v>
      </c>
      <c r="E214" s="8">
        <f>E213*D214</f>
        <v>491.8</v>
      </c>
      <c r="F214" s="8"/>
      <c r="G214" s="8"/>
      <c r="H214" s="8"/>
      <c r="I214" s="8">
        <f>H214*E214</f>
        <v>0</v>
      </c>
      <c r="J214" s="8"/>
      <c r="K214" s="8"/>
      <c r="L214" s="8">
        <f>K214+I214+G214</f>
        <v>0</v>
      </c>
    </row>
    <row r="215" spans="1:12">
      <c r="A215" s="118"/>
      <c r="B215" s="109" t="s">
        <v>312</v>
      </c>
      <c r="C215" s="94" t="s">
        <v>158</v>
      </c>
      <c r="D215" s="92">
        <v>3.0599999999999999E-2</v>
      </c>
      <c r="E215" s="92">
        <f>E213*D215</f>
        <v>15.04908</v>
      </c>
      <c r="F215" s="92"/>
      <c r="G215" s="92">
        <f>F215*E215</f>
        <v>0</v>
      </c>
      <c r="H215" s="92"/>
      <c r="I215" s="92"/>
      <c r="J215" s="92"/>
      <c r="K215" s="92"/>
      <c r="L215" s="8">
        <f>K215+I215+G215</f>
        <v>0</v>
      </c>
    </row>
    <row r="216" spans="1:12">
      <c r="A216" s="118"/>
      <c r="B216" s="110" t="s">
        <v>375</v>
      </c>
      <c r="C216" s="53" t="s">
        <v>160</v>
      </c>
      <c r="D216" s="96">
        <v>1</v>
      </c>
      <c r="E216" s="96">
        <f>E213*D216</f>
        <v>491.8</v>
      </c>
      <c r="F216" s="96"/>
      <c r="G216" s="92">
        <f>F216*E216</f>
        <v>0</v>
      </c>
      <c r="H216" s="96"/>
      <c r="I216" s="96"/>
      <c r="J216" s="96"/>
      <c r="K216" s="96"/>
      <c r="L216" s="8">
        <f>K216+I216+G216</f>
        <v>0</v>
      </c>
    </row>
    <row r="217" spans="1:12" ht="38.25">
      <c r="A217" s="61">
        <v>27</v>
      </c>
      <c r="B217" s="113" t="s">
        <v>376</v>
      </c>
      <c r="C217" s="114" t="s">
        <v>160</v>
      </c>
      <c r="D217" s="116"/>
      <c r="E217" s="116">
        <v>491.8</v>
      </c>
      <c r="F217" s="96"/>
      <c r="G217" s="96"/>
      <c r="H217" s="96"/>
      <c r="I217" s="96"/>
      <c r="J217" s="96"/>
      <c r="K217" s="96"/>
      <c r="L217" s="92"/>
    </row>
    <row r="218" spans="1:12">
      <c r="A218" s="118"/>
      <c r="B218" s="88" t="s">
        <v>156</v>
      </c>
      <c r="C218" s="56" t="s">
        <v>8</v>
      </c>
      <c r="D218" s="56">
        <v>1</v>
      </c>
      <c r="E218" s="8">
        <f>E217*D218</f>
        <v>491.8</v>
      </c>
      <c r="F218" s="8"/>
      <c r="G218" s="8"/>
      <c r="H218" s="8"/>
      <c r="I218" s="8">
        <f>H218*E218</f>
        <v>0</v>
      </c>
      <c r="J218" s="8"/>
      <c r="K218" s="8"/>
      <c r="L218" s="8">
        <f>K218+I218+G218</f>
        <v>0</v>
      </c>
    </row>
    <row r="219" spans="1:12">
      <c r="A219" s="118"/>
      <c r="B219" s="88" t="s">
        <v>352</v>
      </c>
      <c r="C219" s="56" t="s">
        <v>377</v>
      </c>
      <c r="D219" s="56">
        <v>0.15</v>
      </c>
      <c r="E219" s="8">
        <f>D219*E217</f>
        <v>73.77</v>
      </c>
      <c r="F219" s="8"/>
      <c r="G219" s="8">
        <f>F219*E219</f>
        <v>0</v>
      </c>
      <c r="H219" s="8"/>
      <c r="I219" s="8"/>
      <c r="J219" s="8"/>
      <c r="K219" s="8"/>
      <c r="L219" s="8">
        <f>G219</f>
        <v>0</v>
      </c>
    </row>
    <row r="220" spans="1:12">
      <c r="A220" s="118"/>
      <c r="B220" s="109" t="s">
        <v>378</v>
      </c>
      <c r="C220" s="94" t="s">
        <v>224</v>
      </c>
      <c r="D220" s="92">
        <v>6</v>
      </c>
      <c r="E220" s="92">
        <f>E217*D220</f>
        <v>2950.8</v>
      </c>
      <c r="F220" s="92"/>
      <c r="G220" s="92">
        <f>F220*E220</f>
        <v>0</v>
      </c>
      <c r="H220" s="92"/>
      <c r="I220" s="92"/>
      <c r="J220" s="92"/>
      <c r="K220" s="92"/>
      <c r="L220" s="8">
        <f>K220+I220+G220</f>
        <v>0</v>
      </c>
    </row>
    <row r="221" spans="1:12" ht="25.5">
      <c r="A221" s="118"/>
      <c r="B221" s="110" t="s">
        <v>379</v>
      </c>
      <c r="C221" s="61" t="s">
        <v>377</v>
      </c>
      <c r="D221" s="111">
        <v>0.55000000000000004</v>
      </c>
      <c r="E221" s="61">
        <f>E217*D221</f>
        <v>270.49</v>
      </c>
      <c r="F221" s="111"/>
      <c r="G221" s="8">
        <f>F221*E221</f>
        <v>0</v>
      </c>
      <c r="H221" s="111"/>
      <c r="I221" s="111"/>
      <c r="J221" s="111"/>
      <c r="K221" s="111"/>
      <c r="L221" s="8">
        <f>K221+I221+G221</f>
        <v>0</v>
      </c>
    </row>
    <row r="222" spans="1:12">
      <c r="A222" s="118"/>
      <c r="B222" s="110" t="s">
        <v>165</v>
      </c>
      <c r="C222" s="53" t="s">
        <v>8</v>
      </c>
      <c r="D222" s="96">
        <v>0.1</v>
      </c>
      <c r="E222" s="96">
        <f>E219*D222</f>
        <v>7.3769999999999998</v>
      </c>
      <c r="F222" s="96"/>
      <c r="G222" s="96">
        <f>F222*E222</f>
        <v>0</v>
      </c>
      <c r="H222" s="96"/>
      <c r="I222" s="96"/>
      <c r="J222" s="96"/>
      <c r="K222" s="96"/>
      <c r="L222" s="92">
        <f>K222+I222+G222</f>
        <v>0</v>
      </c>
    </row>
    <row r="223" spans="1:12">
      <c r="A223" s="119"/>
      <c r="B223" s="39" t="s">
        <v>125</v>
      </c>
      <c r="C223" s="35"/>
      <c r="D223" s="36"/>
      <c r="E223" s="36"/>
      <c r="F223" s="36"/>
      <c r="G223" s="40">
        <f>SUM(G14:G222)</f>
        <v>0</v>
      </c>
      <c r="H223" s="36"/>
      <c r="I223" s="36"/>
      <c r="J223" s="36"/>
      <c r="K223" s="36"/>
      <c r="L223" s="40">
        <f>SUM(L14:L222)</f>
        <v>0</v>
      </c>
    </row>
    <row r="224" spans="1:12">
      <c r="A224" s="41"/>
      <c r="B224" s="154" t="s">
        <v>264</v>
      </c>
      <c r="C224" s="43">
        <v>0.05</v>
      </c>
      <c r="D224" s="10"/>
      <c r="E224" s="11"/>
      <c r="F224" s="12"/>
      <c r="G224" s="12"/>
      <c r="H224" s="12"/>
      <c r="I224" s="12"/>
      <c r="J224" s="12"/>
      <c r="K224" s="12"/>
      <c r="L224" s="8">
        <f>G223*C224</f>
        <v>0</v>
      </c>
    </row>
    <row r="225" spans="1:13">
      <c r="A225" s="41"/>
      <c r="B225" s="39" t="s">
        <v>125</v>
      </c>
      <c r="C225" s="43"/>
      <c r="D225" s="10"/>
      <c r="E225" s="11"/>
      <c r="F225" s="12"/>
      <c r="G225" s="12"/>
      <c r="H225" s="12"/>
      <c r="I225" s="12"/>
      <c r="J225" s="12"/>
      <c r="K225" s="12"/>
      <c r="L225" s="8">
        <f>L224+L223</f>
        <v>0</v>
      </c>
      <c r="M225" s="52"/>
    </row>
    <row r="226" spans="1:13">
      <c r="A226" s="14"/>
      <c r="B226" s="44" t="s">
        <v>265</v>
      </c>
      <c r="C226" s="13">
        <v>0.1</v>
      </c>
      <c r="D226" s="10"/>
      <c r="E226" s="11"/>
      <c r="F226" s="12"/>
      <c r="G226" s="12"/>
      <c r="H226" s="12"/>
      <c r="I226" s="12"/>
      <c r="J226" s="12"/>
      <c r="K226" s="12"/>
      <c r="L226" s="8">
        <f>L225*C226</f>
        <v>0</v>
      </c>
    </row>
    <row r="227" spans="1:13">
      <c r="A227" s="14"/>
      <c r="B227" s="45" t="s">
        <v>137</v>
      </c>
      <c r="C227" s="13"/>
      <c r="D227" s="10"/>
      <c r="E227" s="11"/>
      <c r="F227" s="12"/>
      <c r="G227" s="12"/>
      <c r="H227" s="12"/>
      <c r="I227" s="12"/>
      <c r="J227" s="12"/>
      <c r="K227" s="12"/>
      <c r="L227" s="8">
        <f>L226+L225</f>
        <v>0</v>
      </c>
      <c r="M227" s="52"/>
    </row>
    <row r="228" spans="1:13">
      <c r="A228" s="46"/>
      <c r="B228" s="42" t="s">
        <v>266</v>
      </c>
      <c r="C228" s="43">
        <v>0.08</v>
      </c>
      <c r="D228" s="47"/>
      <c r="E228" s="47"/>
      <c r="F228" s="42"/>
      <c r="G228" s="40"/>
      <c r="H228" s="40"/>
      <c r="I228" s="40"/>
      <c r="J228" s="48"/>
      <c r="K228" s="48"/>
      <c r="L228" s="36">
        <f>L227*C228</f>
        <v>0</v>
      </c>
    </row>
    <row r="229" spans="1:13">
      <c r="B229" s="39" t="s">
        <v>125</v>
      </c>
      <c r="C229" s="43"/>
      <c r="D229" s="47"/>
      <c r="E229" s="47"/>
      <c r="F229" s="42"/>
      <c r="G229" s="40"/>
      <c r="H229" s="40"/>
      <c r="I229" s="40"/>
      <c r="J229" s="48"/>
      <c r="K229" s="48"/>
      <c r="L229" s="36">
        <f>L228+L227</f>
        <v>0</v>
      </c>
    </row>
    <row r="230" spans="1:13">
      <c r="B230" s="42" t="s">
        <v>267</v>
      </c>
      <c r="C230" s="43">
        <v>0.05</v>
      </c>
      <c r="D230" s="47"/>
      <c r="E230" s="47"/>
      <c r="F230" s="42"/>
      <c r="G230" s="40"/>
      <c r="H230" s="40"/>
      <c r="I230" s="40"/>
      <c r="J230" s="48"/>
      <c r="K230" s="48"/>
      <c r="L230" s="36">
        <f>L229*C230</f>
        <v>0</v>
      </c>
    </row>
    <row r="231" spans="1:13">
      <c r="B231" s="39" t="s">
        <v>125</v>
      </c>
      <c r="C231" s="43"/>
      <c r="D231" s="47"/>
      <c r="E231" s="47"/>
      <c r="F231" s="42"/>
      <c r="G231" s="40"/>
      <c r="H231" s="40"/>
      <c r="I231" s="40"/>
      <c r="J231" s="48"/>
      <c r="K231" s="48"/>
      <c r="L231" s="36">
        <f>L230+L229</f>
        <v>0</v>
      </c>
    </row>
    <row r="232" spans="1:13">
      <c r="B232" s="42" t="s">
        <v>268</v>
      </c>
      <c r="C232" s="43">
        <v>0.18</v>
      </c>
      <c r="D232" s="47"/>
      <c r="E232" s="47"/>
      <c r="F232" s="42"/>
      <c r="G232" s="40"/>
      <c r="H232" s="40"/>
      <c r="I232" s="40"/>
      <c r="J232" s="48"/>
      <c r="K232" s="48"/>
      <c r="L232" s="36">
        <f>L231*C232</f>
        <v>0</v>
      </c>
    </row>
    <row r="233" spans="1:13">
      <c r="B233" s="39" t="s">
        <v>140</v>
      </c>
      <c r="C233" s="49"/>
      <c r="D233" s="49"/>
      <c r="E233" s="49"/>
      <c r="F233" s="49"/>
      <c r="G233" s="50"/>
      <c r="H233" s="50"/>
      <c r="I233" s="50"/>
      <c r="J233" s="50"/>
      <c r="K233" s="50"/>
      <c r="L233" s="51">
        <f>L232+L231</f>
        <v>0</v>
      </c>
    </row>
    <row r="234" spans="1:13">
      <c r="L234"/>
    </row>
    <row r="236" spans="1:13">
      <c r="L236" s="52"/>
    </row>
    <row r="320" ht="16.5" customHeight="1"/>
  </sheetData>
  <mergeCells count="8">
    <mergeCell ref="B123:E123"/>
    <mergeCell ref="B13:E13"/>
    <mergeCell ref="L10:L11"/>
    <mergeCell ref="A10:A11"/>
    <mergeCell ref="D10:E10"/>
    <mergeCell ref="F10:G10"/>
    <mergeCell ref="H10:I10"/>
    <mergeCell ref="J10:K10"/>
  </mergeCells>
  <conditionalFormatting sqref="C100:C102 C83:D86">
    <cfRule type="cellIs" dxfId="1" priority="9" stopIfTrue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50374-F2DB-4091-93FD-87CA59D6A3B1}">
  <dimension ref="A2:N210"/>
  <sheetViews>
    <sheetView topLeftCell="A8" workbookViewId="0">
      <selection activeCell="J14" sqref="J14:J196"/>
    </sheetView>
  </sheetViews>
  <sheetFormatPr defaultColWidth="8.7109375" defaultRowHeight="12.75"/>
  <cols>
    <col min="1" max="1" width="4.28515625" style="16" customWidth="1"/>
    <col min="2" max="2" width="44.7109375" style="16" customWidth="1"/>
    <col min="3" max="3" width="9" style="16" customWidth="1"/>
    <col min="4" max="4" width="7.28515625" style="16" customWidth="1"/>
    <col min="5" max="5" width="8.85546875" style="16" customWidth="1"/>
    <col min="6" max="6" width="7.42578125" style="16" customWidth="1"/>
    <col min="7" max="7" width="10.7109375" style="16" customWidth="1"/>
    <col min="8" max="8" width="7.5703125" style="16" customWidth="1"/>
    <col min="9" max="9" width="8.42578125" style="16" customWidth="1"/>
    <col min="10" max="10" width="7.85546875" style="16" customWidth="1"/>
    <col min="11" max="11" width="8.7109375" style="16" customWidth="1"/>
    <col min="12" max="12" width="14.140625" style="16" customWidth="1"/>
    <col min="13" max="13" width="12.85546875" style="16" customWidth="1"/>
    <col min="14" max="16384" width="8.7109375" style="16"/>
  </cols>
  <sheetData>
    <row r="2" spans="1:12" ht="18" customHeight="1">
      <c r="B2" s="15" t="s">
        <v>110</v>
      </c>
      <c r="C2" s="15"/>
      <c r="D2" s="15"/>
      <c r="E2" s="230"/>
      <c r="F2" s="230"/>
      <c r="G2" s="230"/>
      <c r="H2" s="86"/>
      <c r="I2" s="17"/>
      <c r="J2" s="17"/>
      <c r="K2" s="17"/>
      <c r="L2" s="17"/>
    </row>
    <row r="3" spans="1:12" ht="16.5" customHeight="1">
      <c r="B3" s="15" t="s">
        <v>111</v>
      </c>
      <c r="C3" s="15"/>
      <c r="D3" s="15"/>
      <c r="E3" s="230"/>
      <c r="F3" s="230"/>
      <c r="G3" s="230"/>
      <c r="H3" s="86"/>
      <c r="I3" s="17"/>
      <c r="J3" s="17"/>
      <c r="K3" s="17"/>
      <c r="L3" s="17"/>
    </row>
    <row r="4" spans="1:12" ht="16.5" customHeight="1">
      <c r="B4" s="86"/>
      <c r="C4" s="86"/>
      <c r="D4" s="86"/>
      <c r="E4" s="86"/>
      <c r="F4" s="86"/>
      <c r="G4" s="86"/>
      <c r="H4" s="86"/>
      <c r="I4" s="17"/>
      <c r="J4" s="17"/>
      <c r="K4" s="17"/>
      <c r="L4" s="17"/>
    </row>
    <row r="5" spans="1:12" ht="21" customHeight="1">
      <c r="B5" s="17"/>
      <c r="C5" s="15" t="s">
        <v>404</v>
      </c>
      <c r="D5" s="15"/>
      <c r="E5" s="15"/>
      <c r="F5" s="15"/>
      <c r="G5" s="15"/>
      <c r="H5" s="17"/>
      <c r="I5" s="17"/>
      <c r="J5" s="17"/>
      <c r="K5" s="18"/>
      <c r="L5" s="17"/>
    </row>
    <row r="6" spans="1:12" ht="18.75" customHeight="1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16.5" customHeight="1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5.75" customHeight="1">
      <c r="B8" s="17" t="s">
        <v>142</v>
      </c>
      <c r="C8" s="17"/>
      <c r="D8" s="17"/>
      <c r="E8" s="17"/>
      <c r="F8" s="17"/>
      <c r="G8" s="17"/>
      <c r="H8" s="17"/>
      <c r="I8" s="17"/>
      <c r="J8" s="17"/>
      <c r="K8" s="19"/>
      <c r="L8" s="17"/>
    </row>
    <row r="9" spans="1:1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42.75" customHeight="1">
      <c r="A10" s="477" t="s">
        <v>112</v>
      </c>
      <c r="B10" s="68"/>
      <c r="C10" s="21"/>
      <c r="D10" s="479" t="s">
        <v>143</v>
      </c>
      <c r="E10" s="480"/>
      <c r="F10" s="481" t="s">
        <v>144</v>
      </c>
      <c r="G10" s="482"/>
      <c r="H10" s="483" t="s">
        <v>145</v>
      </c>
      <c r="I10" s="480"/>
      <c r="J10" s="483" t="s">
        <v>146</v>
      </c>
      <c r="K10" s="480"/>
      <c r="L10" s="474" t="s">
        <v>147</v>
      </c>
    </row>
    <row r="11" spans="1:12" ht="72" customHeight="1">
      <c r="A11" s="478"/>
      <c r="B11" s="33" t="s">
        <v>148</v>
      </c>
      <c r="C11" s="34" t="s">
        <v>149</v>
      </c>
      <c r="D11" s="67" t="s">
        <v>150</v>
      </c>
      <c r="E11" s="22" t="s">
        <v>103</v>
      </c>
      <c r="F11" s="23" t="s">
        <v>151</v>
      </c>
      <c r="G11" s="24" t="s">
        <v>125</v>
      </c>
      <c r="H11" s="22" t="s">
        <v>151</v>
      </c>
      <c r="I11" s="24" t="s">
        <v>125</v>
      </c>
      <c r="J11" s="22" t="s">
        <v>151</v>
      </c>
      <c r="K11" s="24" t="s">
        <v>125</v>
      </c>
      <c r="L11" s="475"/>
    </row>
    <row r="12" spans="1:12">
      <c r="A12" s="25" t="s">
        <v>129</v>
      </c>
      <c r="B12" s="66">
        <v>2</v>
      </c>
      <c r="C12" s="66">
        <v>3</v>
      </c>
      <c r="D12" s="220" t="s">
        <v>152</v>
      </c>
      <c r="E12" s="26">
        <v>5</v>
      </c>
      <c r="F12" s="25">
        <v>6</v>
      </c>
      <c r="G12" s="26">
        <v>7</v>
      </c>
      <c r="H12" s="25">
        <v>8</v>
      </c>
      <c r="I12" s="26">
        <v>9</v>
      </c>
      <c r="J12" s="26">
        <v>10</v>
      </c>
      <c r="K12" s="26">
        <v>11</v>
      </c>
      <c r="L12" s="25">
        <v>12</v>
      </c>
    </row>
    <row r="13" spans="1:12" ht="15">
      <c r="A13" s="75"/>
      <c r="B13" s="496" t="s">
        <v>405</v>
      </c>
      <c r="C13" s="495"/>
      <c r="D13" s="495"/>
      <c r="E13" s="495"/>
      <c r="F13" s="100"/>
      <c r="G13" s="99"/>
      <c r="H13" s="100"/>
      <c r="I13" s="99"/>
      <c r="J13" s="99"/>
      <c r="K13" s="99"/>
      <c r="L13" s="101"/>
    </row>
    <row r="14" spans="1:12" ht="25.5">
      <c r="A14" s="358">
        <v>1</v>
      </c>
      <c r="B14" s="38" t="s">
        <v>406</v>
      </c>
      <c r="C14" s="6" t="s">
        <v>158</v>
      </c>
      <c r="D14" s="359"/>
      <c r="E14" s="341">
        <v>10.08</v>
      </c>
      <c r="F14" s="360"/>
      <c r="G14" s="361"/>
      <c r="H14" s="360"/>
      <c r="I14" s="361"/>
      <c r="J14" s="361"/>
      <c r="K14" s="361"/>
      <c r="L14" s="360"/>
    </row>
    <row r="15" spans="1:12">
      <c r="A15" s="362"/>
      <c r="B15" s="103" t="s">
        <v>156</v>
      </c>
      <c r="C15" s="94" t="s">
        <v>8</v>
      </c>
      <c r="D15" s="92">
        <v>1</v>
      </c>
      <c r="E15" s="363">
        <f>E14*D15</f>
        <v>10.08</v>
      </c>
      <c r="F15" s="360"/>
      <c r="G15" s="361"/>
      <c r="H15" s="363"/>
      <c r="I15" s="363">
        <f>H15*E15</f>
        <v>0</v>
      </c>
      <c r="J15" s="361"/>
      <c r="K15" s="361"/>
      <c r="L15" s="363">
        <f>I15</f>
        <v>0</v>
      </c>
    </row>
    <row r="16" spans="1:12" ht="17.25" customHeight="1">
      <c r="A16" s="60">
        <v>2</v>
      </c>
      <c r="B16" s="107" t="s">
        <v>407</v>
      </c>
      <c r="C16" s="335" t="s">
        <v>158</v>
      </c>
      <c r="D16" s="335"/>
      <c r="E16" s="341">
        <v>12.6</v>
      </c>
      <c r="F16" s="94"/>
      <c r="G16" s="92"/>
      <c r="H16" s="94"/>
      <c r="I16" s="92"/>
      <c r="J16" s="92"/>
      <c r="K16" s="92"/>
      <c r="L16" s="92"/>
    </row>
    <row r="17" spans="1:12">
      <c r="A17" s="224"/>
      <c r="B17" s="103" t="s">
        <v>156</v>
      </c>
      <c r="C17" s="56" t="s">
        <v>8</v>
      </c>
      <c r="D17" s="8">
        <v>1</v>
      </c>
      <c r="E17" s="8">
        <f>E16*D17</f>
        <v>12.6</v>
      </c>
      <c r="F17" s="8"/>
      <c r="G17" s="8"/>
      <c r="H17" s="8"/>
      <c r="I17" s="8">
        <f>H17*E17</f>
        <v>0</v>
      </c>
      <c r="J17" s="8"/>
      <c r="K17" s="8"/>
      <c r="L17" s="8">
        <f>I17+G17</f>
        <v>0</v>
      </c>
    </row>
    <row r="18" spans="1:12">
      <c r="A18" s="224"/>
      <c r="B18" s="105" t="s">
        <v>209</v>
      </c>
      <c r="C18" s="56" t="s">
        <v>158</v>
      </c>
      <c r="D18" s="8">
        <v>1.02</v>
      </c>
      <c r="E18" s="8">
        <f>E16*D18</f>
        <v>12.852</v>
      </c>
      <c r="F18" s="8"/>
      <c r="G18" s="8">
        <f t="shared" ref="G18:G23" si="0">F18*E18</f>
        <v>0</v>
      </c>
      <c r="H18" s="8"/>
      <c r="I18" s="8"/>
      <c r="J18" s="8"/>
      <c r="K18" s="8"/>
      <c r="L18" s="8">
        <f t="shared" ref="L18:L23" si="1">K18+I18+G18</f>
        <v>0</v>
      </c>
    </row>
    <row r="19" spans="1:12">
      <c r="A19" s="224"/>
      <c r="B19" s="105" t="s">
        <v>201</v>
      </c>
      <c r="C19" s="94" t="s">
        <v>160</v>
      </c>
      <c r="D19" s="54">
        <v>2.64</v>
      </c>
      <c r="E19" s="92">
        <f>E16*D19</f>
        <v>33.264000000000003</v>
      </c>
      <c r="F19" s="92"/>
      <c r="G19" s="8">
        <f t="shared" si="0"/>
        <v>0</v>
      </c>
      <c r="H19" s="92"/>
      <c r="I19" s="92"/>
      <c r="J19" s="92"/>
      <c r="K19" s="92"/>
      <c r="L19" s="8">
        <f t="shared" si="1"/>
        <v>0</v>
      </c>
    </row>
    <row r="20" spans="1:12">
      <c r="A20" s="224"/>
      <c r="B20" s="105" t="s">
        <v>202</v>
      </c>
      <c r="C20" s="94" t="s">
        <v>158</v>
      </c>
      <c r="D20" s="54">
        <v>0.08</v>
      </c>
      <c r="E20" s="92">
        <f>E16*D20</f>
        <v>1.008</v>
      </c>
      <c r="F20" s="92"/>
      <c r="G20" s="8">
        <f t="shared" si="0"/>
        <v>0</v>
      </c>
      <c r="H20" s="92"/>
      <c r="I20" s="92"/>
      <c r="J20" s="92"/>
      <c r="K20" s="92"/>
      <c r="L20" s="8">
        <f t="shared" si="1"/>
        <v>0</v>
      </c>
    </row>
    <row r="21" spans="1:12">
      <c r="A21" s="224"/>
      <c r="B21" s="103" t="s">
        <v>203</v>
      </c>
      <c r="C21" s="94" t="s">
        <v>182</v>
      </c>
      <c r="D21" s="94" t="s">
        <v>204</v>
      </c>
      <c r="E21" s="92">
        <v>0.73</v>
      </c>
      <c r="F21" s="92"/>
      <c r="G21" s="92">
        <f t="shared" si="0"/>
        <v>0</v>
      </c>
      <c r="H21" s="92"/>
      <c r="I21" s="92"/>
      <c r="J21" s="92"/>
      <c r="K21" s="92"/>
      <c r="L21" s="8">
        <f t="shared" si="1"/>
        <v>0</v>
      </c>
    </row>
    <row r="22" spans="1:12">
      <c r="A22" s="224"/>
      <c r="B22" s="103" t="s">
        <v>212</v>
      </c>
      <c r="C22" s="94" t="s">
        <v>182</v>
      </c>
      <c r="D22" s="94" t="s">
        <v>204</v>
      </c>
      <c r="E22" s="92">
        <v>0.45</v>
      </c>
      <c r="F22" s="92"/>
      <c r="G22" s="92">
        <f t="shared" si="0"/>
        <v>0</v>
      </c>
      <c r="H22" s="92"/>
      <c r="I22" s="92"/>
      <c r="J22" s="92"/>
      <c r="K22" s="92"/>
      <c r="L22" s="8">
        <f t="shared" si="1"/>
        <v>0</v>
      </c>
    </row>
    <row r="23" spans="1:12">
      <c r="A23" s="224"/>
      <c r="B23" s="106" t="s">
        <v>165</v>
      </c>
      <c r="C23" s="61" t="s">
        <v>8</v>
      </c>
      <c r="D23" s="111">
        <v>0.9</v>
      </c>
      <c r="E23" s="111">
        <f>E16*D23</f>
        <v>11.34</v>
      </c>
      <c r="F23" s="8"/>
      <c r="G23" s="111">
        <f t="shared" si="0"/>
        <v>0</v>
      </c>
      <c r="H23" s="8"/>
      <c r="I23" s="8"/>
      <c r="J23" s="8"/>
      <c r="K23" s="8"/>
      <c r="L23" s="8">
        <f t="shared" si="1"/>
        <v>0</v>
      </c>
    </row>
    <row r="24" spans="1:12" ht="27.75" customHeight="1">
      <c r="A24" s="60">
        <v>3</v>
      </c>
      <c r="B24" s="218" t="s">
        <v>408</v>
      </c>
      <c r="C24" s="6" t="s">
        <v>190</v>
      </c>
      <c r="D24" s="94"/>
      <c r="E24" s="7">
        <v>2.0099999999999998</v>
      </c>
      <c r="F24" s="92"/>
      <c r="G24" s="92"/>
      <c r="H24" s="92"/>
      <c r="I24" s="92"/>
      <c r="J24" s="92"/>
      <c r="K24" s="92"/>
      <c r="L24" s="92"/>
    </row>
    <row r="25" spans="1:12" ht="15" customHeight="1">
      <c r="A25" s="104"/>
      <c r="B25" s="103" t="s">
        <v>156</v>
      </c>
      <c r="C25" s="37" t="s">
        <v>8</v>
      </c>
      <c r="D25" s="54">
        <v>1</v>
      </c>
      <c r="E25" s="55">
        <f>E24*D25</f>
        <v>2.0099999999999998</v>
      </c>
      <c r="F25" s="56"/>
      <c r="G25" s="8"/>
      <c r="H25" s="8"/>
      <c r="I25" s="8">
        <f>H25*E25</f>
        <v>0</v>
      </c>
      <c r="J25" s="8"/>
      <c r="K25" s="8"/>
      <c r="L25" s="8">
        <f>K25+I25+G25</f>
        <v>0</v>
      </c>
    </row>
    <row r="26" spans="1:12" ht="15" customHeight="1">
      <c r="A26" s="104"/>
      <c r="B26" s="93" t="s">
        <v>255</v>
      </c>
      <c r="C26" s="37" t="s">
        <v>190</v>
      </c>
      <c r="D26" s="94" t="s">
        <v>204</v>
      </c>
      <c r="E26" s="92">
        <v>0.66</v>
      </c>
      <c r="F26" s="92"/>
      <c r="G26" s="92">
        <f t="shared" ref="G26:G31" si="2">F26*E26</f>
        <v>0</v>
      </c>
      <c r="H26" s="92"/>
      <c r="I26" s="92"/>
      <c r="J26" s="8"/>
      <c r="K26" s="92"/>
      <c r="L26" s="8">
        <f t="shared" ref="L26:L31" si="3">K26+I26+G26</f>
        <v>0</v>
      </c>
    </row>
    <row r="27" spans="1:12" ht="15" customHeight="1">
      <c r="A27" s="104"/>
      <c r="B27" s="93" t="s">
        <v>261</v>
      </c>
      <c r="C27" s="37" t="s">
        <v>190</v>
      </c>
      <c r="D27" s="94" t="s">
        <v>204</v>
      </c>
      <c r="E27" s="92">
        <v>1.23</v>
      </c>
      <c r="F27" s="92"/>
      <c r="G27" s="92">
        <f t="shared" si="2"/>
        <v>0</v>
      </c>
      <c r="H27" s="92"/>
      <c r="I27" s="92"/>
      <c r="J27" s="92"/>
      <c r="K27" s="92"/>
      <c r="L27" s="8">
        <f t="shared" si="3"/>
        <v>0</v>
      </c>
    </row>
    <row r="28" spans="1:12" ht="15" customHeight="1">
      <c r="A28" s="104"/>
      <c r="B28" s="93" t="s">
        <v>409</v>
      </c>
      <c r="C28" s="37" t="s">
        <v>190</v>
      </c>
      <c r="D28" s="94" t="s">
        <v>204</v>
      </c>
      <c r="E28" s="92">
        <v>0.12</v>
      </c>
      <c r="F28" s="328"/>
      <c r="G28" s="92">
        <f t="shared" si="2"/>
        <v>0</v>
      </c>
      <c r="H28" s="92"/>
      <c r="I28" s="92"/>
      <c r="J28" s="92"/>
      <c r="K28" s="92"/>
      <c r="L28" s="8">
        <f t="shared" si="3"/>
        <v>0</v>
      </c>
    </row>
    <row r="29" spans="1:12" ht="15" customHeight="1">
      <c r="A29" s="104"/>
      <c r="B29" s="93" t="s">
        <v>231</v>
      </c>
      <c r="C29" s="37" t="s">
        <v>221</v>
      </c>
      <c r="D29" s="94"/>
      <c r="E29" s="92">
        <v>15</v>
      </c>
      <c r="F29" s="92"/>
      <c r="G29" s="92">
        <f t="shared" si="2"/>
        <v>0</v>
      </c>
      <c r="H29" s="92"/>
      <c r="I29" s="92"/>
      <c r="J29" s="92"/>
      <c r="K29" s="92"/>
      <c r="L29" s="8">
        <f t="shared" si="3"/>
        <v>0</v>
      </c>
    </row>
    <row r="30" spans="1:12" ht="15" customHeight="1">
      <c r="A30" s="104"/>
      <c r="B30" s="93" t="s">
        <v>230</v>
      </c>
      <c r="C30" s="37" t="s">
        <v>224</v>
      </c>
      <c r="D30" s="92">
        <v>15</v>
      </c>
      <c r="E30" s="92">
        <f>E24*D30</f>
        <v>30.15</v>
      </c>
      <c r="F30" s="329"/>
      <c r="G30" s="92">
        <f t="shared" si="2"/>
        <v>0</v>
      </c>
      <c r="H30" s="92"/>
      <c r="I30" s="92"/>
      <c r="J30" s="92"/>
      <c r="K30" s="92"/>
      <c r="L30" s="8">
        <f t="shared" si="3"/>
        <v>0</v>
      </c>
    </row>
    <row r="31" spans="1:12" ht="15" customHeight="1">
      <c r="A31" s="104"/>
      <c r="B31" s="168" t="s">
        <v>165</v>
      </c>
      <c r="C31" s="94" t="s">
        <v>8</v>
      </c>
      <c r="D31" s="54">
        <v>10</v>
      </c>
      <c r="E31" s="92">
        <f>E24*D31</f>
        <v>20.099999999999998</v>
      </c>
      <c r="F31" s="92"/>
      <c r="G31" s="92">
        <f t="shared" si="2"/>
        <v>0</v>
      </c>
      <c r="H31" s="92"/>
      <c r="I31" s="92"/>
      <c r="J31" s="92"/>
      <c r="K31" s="92"/>
      <c r="L31" s="8">
        <f t="shared" si="3"/>
        <v>0</v>
      </c>
    </row>
    <row r="32" spans="1:12" ht="30.75" customHeight="1">
      <c r="A32" s="346">
        <v>4</v>
      </c>
      <c r="B32" s="218" t="s">
        <v>410</v>
      </c>
      <c r="C32" s="63" t="s">
        <v>170</v>
      </c>
      <c r="D32" s="51"/>
      <c r="E32" s="7">
        <v>2</v>
      </c>
      <c r="F32" s="7"/>
      <c r="G32" s="8"/>
      <c r="H32" s="8"/>
      <c r="I32" s="8"/>
      <c r="J32" s="8"/>
      <c r="K32" s="8"/>
      <c r="L32" s="8"/>
    </row>
    <row r="33" spans="1:12" ht="15" customHeight="1">
      <c r="A33" s="215"/>
      <c r="B33" s="103" t="s">
        <v>156</v>
      </c>
      <c r="C33" s="37" t="s">
        <v>8</v>
      </c>
      <c r="D33" s="92">
        <v>1</v>
      </c>
      <c r="E33" s="92">
        <f>E32*D33</f>
        <v>2</v>
      </c>
      <c r="F33" s="92"/>
      <c r="G33" s="92"/>
      <c r="H33" s="92"/>
      <c r="I33" s="92">
        <f>H33*E33</f>
        <v>0</v>
      </c>
      <c r="J33" s="92"/>
      <c r="K33" s="92"/>
      <c r="L33" s="92">
        <f>K33+I33+G33</f>
        <v>0</v>
      </c>
    </row>
    <row r="34" spans="1:12" ht="15" customHeight="1">
      <c r="A34" s="215"/>
      <c r="B34" s="219" t="s">
        <v>411</v>
      </c>
      <c r="C34" s="37" t="s">
        <v>170</v>
      </c>
      <c r="D34" s="8">
        <v>1</v>
      </c>
      <c r="E34" s="92">
        <f>E32*D34</f>
        <v>2</v>
      </c>
      <c r="F34" s="92"/>
      <c r="G34" s="92">
        <f>F34*E34</f>
        <v>0</v>
      </c>
      <c r="H34" s="92"/>
      <c r="I34" s="92"/>
      <c r="J34" s="92"/>
      <c r="K34" s="92"/>
      <c r="L34" s="92">
        <f>G34</f>
        <v>0</v>
      </c>
    </row>
    <row r="35" spans="1:12" ht="27" customHeight="1">
      <c r="A35" s="60">
        <v>3</v>
      </c>
      <c r="B35" s="218" t="s">
        <v>412</v>
      </c>
      <c r="C35" s="293" t="s">
        <v>160</v>
      </c>
      <c r="D35" s="94"/>
      <c r="E35" s="7">
        <v>219</v>
      </c>
      <c r="F35" s="92"/>
      <c r="G35" s="92"/>
      <c r="H35" s="92"/>
      <c r="I35" s="92"/>
      <c r="J35" s="92"/>
      <c r="K35" s="92"/>
      <c r="L35" s="92"/>
    </row>
    <row r="36" spans="1:12" ht="15" customHeight="1">
      <c r="A36" s="104"/>
      <c r="B36" s="103" t="s">
        <v>156</v>
      </c>
      <c r="C36" s="37" t="s">
        <v>8</v>
      </c>
      <c r="D36" s="54">
        <v>1</v>
      </c>
      <c r="E36" s="55">
        <f>E35*D36</f>
        <v>219</v>
      </c>
      <c r="F36" s="56"/>
      <c r="G36" s="8"/>
      <c r="H36" s="8"/>
      <c r="I36" s="8">
        <f>H36*E36</f>
        <v>0</v>
      </c>
      <c r="J36" s="8"/>
      <c r="K36" s="8"/>
      <c r="L36" s="8">
        <f>K36+I36+G36</f>
        <v>0</v>
      </c>
    </row>
    <row r="37" spans="1:12" ht="15" customHeight="1">
      <c r="A37" s="104"/>
      <c r="B37" s="93" t="s">
        <v>413</v>
      </c>
      <c r="C37" s="94" t="s">
        <v>160</v>
      </c>
      <c r="D37" s="54">
        <v>1.02</v>
      </c>
      <c r="E37" s="92">
        <f>E35*D37</f>
        <v>223.38</v>
      </c>
      <c r="F37" s="92"/>
      <c r="G37" s="92">
        <f>F37*E37</f>
        <v>0</v>
      </c>
      <c r="H37" s="92"/>
      <c r="I37" s="92"/>
      <c r="J37" s="92"/>
      <c r="K37" s="92"/>
      <c r="L37" s="8">
        <f>K37+I37+G37</f>
        <v>0</v>
      </c>
    </row>
    <row r="38" spans="1:12" ht="15" customHeight="1">
      <c r="A38" s="104"/>
      <c r="B38" s="93" t="s">
        <v>165</v>
      </c>
      <c r="C38" s="94" t="s">
        <v>8</v>
      </c>
      <c r="D38" s="54">
        <v>0.75</v>
      </c>
      <c r="E38" s="92">
        <f>E35*D38</f>
        <v>164.25</v>
      </c>
      <c r="F38" s="92"/>
      <c r="G38" s="92">
        <f>F38*E38</f>
        <v>0</v>
      </c>
      <c r="H38" s="92"/>
      <c r="I38" s="92"/>
      <c r="J38" s="92"/>
      <c r="K38" s="92"/>
      <c r="L38" s="8">
        <f>K38+I38+G38</f>
        <v>0</v>
      </c>
    </row>
    <row r="39" spans="1:12" ht="15" customHeight="1">
      <c r="A39" s="75"/>
      <c r="B39" s="495" t="s">
        <v>414</v>
      </c>
      <c r="C39" s="495"/>
      <c r="D39" s="495"/>
      <c r="E39" s="495"/>
      <c r="F39" s="100"/>
      <c r="G39" s="99"/>
      <c r="H39" s="100"/>
      <c r="I39" s="99"/>
      <c r="J39" s="99"/>
      <c r="K39" s="99"/>
      <c r="L39" s="101"/>
    </row>
    <row r="40" spans="1:12" ht="15" customHeight="1">
      <c r="A40" s="501">
        <v>1</v>
      </c>
      <c r="B40" s="337" t="s">
        <v>415</v>
      </c>
      <c r="C40" s="293" t="s">
        <v>188</v>
      </c>
      <c r="D40" s="293"/>
      <c r="E40" s="338">
        <v>0.7</v>
      </c>
      <c r="F40" s="160"/>
      <c r="G40" s="129"/>
      <c r="H40" s="160"/>
      <c r="I40" s="129"/>
      <c r="J40" s="129"/>
      <c r="K40" s="129"/>
      <c r="L40" s="286"/>
    </row>
    <row r="41" spans="1:12" ht="15" customHeight="1">
      <c r="A41" s="502"/>
      <c r="B41" s="103" t="s">
        <v>156</v>
      </c>
      <c r="C41" s="37" t="s">
        <v>416</v>
      </c>
      <c r="D41" s="54">
        <v>20</v>
      </c>
      <c r="E41" s="58">
        <f>E40*D41</f>
        <v>14</v>
      </c>
      <c r="F41" s="58"/>
      <c r="G41" s="58"/>
      <c r="H41" s="58"/>
      <c r="I41" s="58">
        <f>H41*E41</f>
        <v>0</v>
      </c>
      <c r="J41" s="58"/>
      <c r="K41" s="58"/>
      <c r="L41" s="58">
        <f>I41+G41</f>
        <v>0</v>
      </c>
    </row>
    <row r="42" spans="1:12" ht="15" customHeight="1">
      <c r="A42" s="502"/>
      <c r="B42" s="339" t="s">
        <v>417</v>
      </c>
      <c r="C42" s="37" t="s">
        <v>180</v>
      </c>
      <c r="D42" s="54">
        <v>37.6</v>
      </c>
      <c r="E42" s="340">
        <f>E40*D42</f>
        <v>26.32</v>
      </c>
      <c r="F42" s="58"/>
      <c r="G42" s="58"/>
      <c r="H42" s="134"/>
      <c r="I42" s="58"/>
      <c r="J42" s="58"/>
      <c r="K42" s="58">
        <f>J42*E42</f>
        <v>0</v>
      </c>
      <c r="L42" s="58">
        <f>K42</f>
        <v>0</v>
      </c>
    </row>
    <row r="43" spans="1:12" ht="15" customHeight="1">
      <c r="A43" s="223"/>
      <c r="B43" s="339" t="s">
        <v>418</v>
      </c>
      <c r="C43" s="37" t="s">
        <v>190</v>
      </c>
      <c r="D43" s="54">
        <v>1750</v>
      </c>
      <c r="E43" s="178">
        <f>E40*D43</f>
        <v>1225</v>
      </c>
      <c r="F43" s="8"/>
      <c r="G43" s="8"/>
      <c r="H43" s="56"/>
      <c r="I43" s="8"/>
      <c r="J43" s="8"/>
      <c r="K43" s="8">
        <f>J43*E43</f>
        <v>0</v>
      </c>
      <c r="L43" s="8">
        <f>K43</f>
        <v>0</v>
      </c>
    </row>
    <row r="44" spans="1:12" ht="15" customHeight="1">
      <c r="A44" s="336">
        <v>2</v>
      </c>
      <c r="B44" s="337" t="s">
        <v>419</v>
      </c>
      <c r="C44" s="63" t="s">
        <v>420</v>
      </c>
      <c r="D44" s="51"/>
      <c r="E44" s="341">
        <v>13</v>
      </c>
      <c r="F44" s="8"/>
      <c r="G44" s="8"/>
      <c r="H44" s="56"/>
      <c r="I44" s="8"/>
      <c r="J44" s="8"/>
      <c r="K44" s="8"/>
      <c r="L44" s="8"/>
    </row>
    <row r="45" spans="1:12" ht="15" customHeight="1">
      <c r="A45" s="223"/>
      <c r="B45" s="339" t="s">
        <v>421</v>
      </c>
      <c r="C45" s="56" t="s">
        <v>180</v>
      </c>
      <c r="D45" s="54">
        <v>0.9</v>
      </c>
      <c r="E45" s="178">
        <f>E44*D45</f>
        <v>11.700000000000001</v>
      </c>
      <c r="F45" s="8"/>
      <c r="G45" s="8"/>
      <c r="H45" s="56"/>
      <c r="I45" s="8"/>
      <c r="J45" s="8"/>
      <c r="K45" s="8">
        <f>J45*E45</f>
        <v>0</v>
      </c>
      <c r="L45" s="8">
        <f>K45</f>
        <v>0</v>
      </c>
    </row>
    <row r="46" spans="1:12" ht="15" customHeight="1">
      <c r="A46" s="223"/>
      <c r="B46" s="102" t="s">
        <v>422</v>
      </c>
      <c r="C46" s="56" t="s">
        <v>180</v>
      </c>
      <c r="D46" s="54">
        <v>0.45</v>
      </c>
      <c r="E46" s="178">
        <f>E44*D46</f>
        <v>5.8500000000000005</v>
      </c>
      <c r="F46" s="8"/>
      <c r="G46" s="8"/>
      <c r="H46" s="56"/>
      <c r="I46" s="8"/>
      <c r="J46" s="8"/>
      <c r="K46" s="8">
        <f>J46*E46</f>
        <v>0</v>
      </c>
      <c r="L46" s="8">
        <f>K46</f>
        <v>0</v>
      </c>
    </row>
    <row r="47" spans="1:12" ht="25.5">
      <c r="A47" s="60">
        <v>3</v>
      </c>
      <c r="B47" s="170" t="s">
        <v>423</v>
      </c>
      <c r="C47" s="6" t="s">
        <v>193</v>
      </c>
      <c r="D47" s="8"/>
      <c r="E47" s="7">
        <v>2.6</v>
      </c>
      <c r="F47" s="56"/>
      <c r="G47" s="8"/>
      <c r="H47" s="56"/>
      <c r="I47" s="8"/>
      <c r="J47" s="8"/>
      <c r="K47" s="8"/>
      <c r="L47" s="7"/>
    </row>
    <row r="48" spans="1:12">
      <c r="A48" s="104"/>
      <c r="B48" s="103" t="s">
        <v>156</v>
      </c>
      <c r="C48" s="37" t="s">
        <v>8</v>
      </c>
      <c r="D48" s="56">
        <v>15</v>
      </c>
      <c r="E48" s="92">
        <f>E47*D48</f>
        <v>39</v>
      </c>
      <c r="F48" s="94"/>
      <c r="G48" s="92"/>
      <c r="H48" s="92"/>
      <c r="I48" s="92">
        <f>H48*E48</f>
        <v>0</v>
      </c>
      <c r="J48" s="92"/>
      <c r="K48" s="92"/>
      <c r="L48" s="92">
        <f>K48+I48+G48</f>
        <v>0</v>
      </c>
    </row>
    <row r="49" spans="1:12">
      <c r="A49" s="104"/>
      <c r="B49" s="102" t="s">
        <v>422</v>
      </c>
      <c r="C49" s="56" t="s">
        <v>180</v>
      </c>
      <c r="D49" s="56">
        <v>2.16</v>
      </c>
      <c r="E49" s="8">
        <f>E47*D49</f>
        <v>5.6160000000000005</v>
      </c>
      <c r="F49" s="56"/>
      <c r="G49" s="8"/>
      <c r="H49" s="56"/>
      <c r="I49" s="8"/>
      <c r="J49" s="8"/>
      <c r="K49" s="8">
        <f>J49*E49</f>
        <v>0</v>
      </c>
      <c r="L49" s="92">
        <f>K49+I49+G49</f>
        <v>0</v>
      </c>
    </row>
    <row r="50" spans="1:12">
      <c r="A50" s="104"/>
      <c r="B50" s="102" t="s">
        <v>424</v>
      </c>
      <c r="C50" s="56" t="s">
        <v>180</v>
      </c>
      <c r="D50" s="8">
        <v>2.73</v>
      </c>
      <c r="E50" s="161">
        <f>E47*D50</f>
        <v>7.0979999999999999</v>
      </c>
      <c r="F50" s="9"/>
      <c r="G50" s="92"/>
      <c r="H50" s="9"/>
      <c r="I50" s="161"/>
      <c r="J50" s="161"/>
      <c r="K50" s="92">
        <f>J50*E50</f>
        <v>0</v>
      </c>
      <c r="L50" s="92">
        <f>K50+I50+G50</f>
        <v>0</v>
      </c>
    </row>
    <row r="51" spans="1:12">
      <c r="A51" s="104"/>
      <c r="B51" s="102" t="s">
        <v>425</v>
      </c>
      <c r="C51" s="56" t="s">
        <v>158</v>
      </c>
      <c r="D51" s="56">
        <v>122</v>
      </c>
      <c r="E51" s="161">
        <f>E47*D51</f>
        <v>317.2</v>
      </c>
      <c r="F51" s="9"/>
      <c r="G51" s="92">
        <f>F51*E51</f>
        <v>0</v>
      </c>
      <c r="H51" s="9"/>
      <c r="I51" s="161"/>
      <c r="J51" s="161"/>
      <c r="K51" s="161"/>
      <c r="L51" s="92">
        <f>K51+I51+G51</f>
        <v>0</v>
      </c>
    </row>
    <row r="52" spans="1:12" ht="38.25">
      <c r="A52" s="60">
        <v>4</v>
      </c>
      <c r="B52" s="227" t="s">
        <v>426</v>
      </c>
      <c r="C52" s="114" t="s">
        <v>160</v>
      </c>
      <c r="D52" s="116"/>
      <c r="E52" s="116">
        <v>1300</v>
      </c>
      <c r="F52" s="96"/>
      <c r="G52" s="96"/>
      <c r="H52" s="96"/>
      <c r="I52" s="96"/>
      <c r="J52" s="96"/>
      <c r="K52" s="96"/>
      <c r="L52" s="111"/>
    </row>
    <row r="53" spans="1:12">
      <c r="A53" s="214"/>
      <c r="B53" s="93" t="s">
        <v>156</v>
      </c>
      <c r="C53" s="37" t="s">
        <v>8</v>
      </c>
      <c r="D53" s="8">
        <v>1</v>
      </c>
      <c r="E53" s="92">
        <f>E52*D53</f>
        <v>1300</v>
      </c>
      <c r="F53" s="94"/>
      <c r="G53" s="92"/>
      <c r="H53" s="92"/>
      <c r="I53" s="92">
        <f>H53*E53</f>
        <v>0</v>
      </c>
      <c r="J53" s="92"/>
      <c r="K53" s="92"/>
      <c r="L53" s="92">
        <f>K53+I53+G53</f>
        <v>0</v>
      </c>
    </row>
    <row r="54" spans="1:12">
      <c r="A54" s="214"/>
      <c r="B54" s="228" t="s">
        <v>427</v>
      </c>
      <c r="C54" s="53" t="s">
        <v>158</v>
      </c>
      <c r="D54" s="112">
        <v>0.20399999999999999</v>
      </c>
      <c r="E54" s="96">
        <f>E52*D54</f>
        <v>265.2</v>
      </c>
      <c r="F54" s="8"/>
      <c r="G54" s="96">
        <f>F54*E54</f>
        <v>0</v>
      </c>
      <c r="H54" s="96"/>
      <c r="I54" s="96"/>
      <c r="J54" s="96"/>
      <c r="K54" s="96"/>
      <c r="L54" s="92">
        <f>K54+I54+G54</f>
        <v>0</v>
      </c>
    </row>
    <row r="55" spans="1:12">
      <c r="A55" s="214"/>
      <c r="B55" s="102" t="s">
        <v>199</v>
      </c>
      <c r="C55" s="56" t="s">
        <v>8</v>
      </c>
      <c r="D55" s="56"/>
      <c r="E55" s="8">
        <f>E54</f>
        <v>265.2</v>
      </c>
      <c r="F55" s="8"/>
      <c r="G55" s="96"/>
      <c r="H55" s="8"/>
      <c r="I55" s="8"/>
      <c r="J55" s="8"/>
      <c r="K55" s="8">
        <f>J55*E55</f>
        <v>0</v>
      </c>
      <c r="L55" s="92">
        <f>K55+I55+G55</f>
        <v>0</v>
      </c>
    </row>
    <row r="56" spans="1:12">
      <c r="A56" s="214"/>
      <c r="B56" s="228" t="s">
        <v>428</v>
      </c>
      <c r="C56" s="53" t="s">
        <v>182</v>
      </c>
      <c r="D56" s="112"/>
      <c r="E56" s="96">
        <v>12.29</v>
      </c>
      <c r="F56" s="92"/>
      <c r="G56" s="96">
        <f>F56*E56</f>
        <v>0</v>
      </c>
      <c r="H56" s="96"/>
      <c r="I56" s="96"/>
      <c r="J56" s="96"/>
      <c r="K56" s="96"/>
      <c r="L56" s="92">
        <f>K56+I56+G56</f>
        <v>0</v>
      </c>
    </row>
    <row r="57" spans="1:12">
      <c r="A57" s="214"/>
      <c r="B57" s="228" t="s">
        <v>429</v>
      </c>
      <c r="C57" s="53" t="s">
        <v>224</v>
      </c>
      <c r="D57" s="112">
        <v>1.5</v>
      </c>
      <c r="E57" s="96">
        <f>E52*D57</f>
        <v>1950</v>
      </c>
      <c r="F57" s="92"/>
      <c r="G57" s="96">
        <f>F57*E57</f>
        <v>0</v>
      </c>
      <c r="H57" s="96"/>
      <c r="I57" s="96"/>
      <c r="J57" s="96"/>
      <c r="K57" s="96"/>
      <c r="L57" s="92">
        <f>K57+I57+G57</f>
        <v>0</v>
      </c>
    </row>
    <row r="58" spans="1:12" ht="39" customHeight="1">
      <c r="A58" s="75"/>
      <c r="B58" s="494" t="s">
        <v>430</v>
      </c>
      <c r="C58" s="495"/>
      <c r="D58" s="495"/>
      <c r="E58" s="495"/>
      <c r="F58" s="100"/>
      <c r="G58" s="99"/>
      <c r="H58" s="100"/>
      <c r="I58" s="99"/>
      <c r="J58" s="99"/>
      <c r="K58" s="99"/>
      <c r="L58" s="101"/>
    </row>
    <row r="59" spans="1:12" ht="26.25" customHeight="1">
      <c r="A59" s="60">
        <v>1</v>
      </c>
      <c r="B59" s="171" t="s">
        <v>431</v>
      </c>
      <c r="C59" s="131" t="s">
        <v>162</v>
      </c>
      <c r="D59" s="132"/>
      <c r="E59" s="7">
        <v>110</v>
      </c>
      <c r="F59" s="56"/>
      <c r="G59" s="8"/>
      <c r="H59" s="8"/>
      <c r="I59" s="8"/>
      <c r="J59" s="8"/>
      <c r="K59" s="8"/>
      <c r="L59" s="7"/>
    </row>
    <row r="60" spans="1:12" ht="16.5" customHeight="1">
      <c r="A60" s="224"/>
      <c r="B60" s="103" t="s">
        <v>156</v>
      </c>
      <c r="C60" s="37" t="s">
        <v>8</v>
      </c>
      <c r="D60" s="8">
        <v>1</v>
      </c>
      <c r="E60" s="161">
        <f>E59*D60</f>
        <v>110</v>
      </c>
      <c r="F60" s="9"/>
      <c r="G60" s="161"/>
      <c r="H60" s="161"/>
      <c r="I60" s="161">
        <f>H60*E60</f>
        <v>0</v>
      </c>
      <c r="J60" s="161"/>
      <c r="K60" s="161"/>
      <c r="L60" s="161">
        <f>K60+I60+G60</f>
        <v>0</v>
      </c>
    </row>
    <row r="61" spans="1:12" ht="16.5" customHeight="1">
      <c r="A61" s="287"/>
      <c r="B61" s="125" t="s">
        <v>432</v>
      </c>
      <c r="C61" s="133" t="s">
        <v>162</v>
      </c>
      <c r="D61" s="8">
        <v>1</v>
      </c>
      <c r="E61" s="161">
        <f>E59*D61</f>
        <v>110</v>
      </c>
      <c r="F61" s="161"/>
      <c r="G61" s="161">
        <f>F61*E61</f>
        <v>0</v>
      </c>
      <c r="H61" s="161"/>
      <c r="I61" s="161"/>
      <c r="J61" s="161"/>
      <c r="K61" s="161"/>
      <c r="L61" s="161">
        <f>K61+I61+G61</f>
        <v>0</v>
      </c>
    </row>
    <row r="62" spans="1:12" ht="16.5" customHeight="1">
      <c r="A62" s="287"/>
      <c r="B62" s="125" t="s">
        <v>433</v>
      </c>
      <c r="C62" s="56" t="s">
        <v>158</v>
      </c>
      <c r="D62" s="58">
        <v>0.02</v>
      </c>
      <c r="E62" s="161">
        <f>E59*D62</f>
        <v>2.2000000000000002</v>
      </c>
      <c r="F62" s="9"/>
      <c r="G62" s="161">
        <f>F62*E62</f>
        <v>0</v>
      </c>
      <c r="H62" s="161"/>
      <c r="I62" s="161"/>
      <c r="J62" s="161"/>
      <c r="K62" s="161"/>
      <c r="L62" s="161">
        <f>K62+I62+G62</f>
        <v>0</v>
      </c>
    </row>
    <row r="63" spans="1:12" ht="16.5" customHeight="1">
      <c r="A63" s="287"/>
      <c r="B63" s="125" t="s">
        <v>434</v>
      </c>
      <c r="C63" s="56" t="s">
        <v>158</v>
      </c>
      <c r="D63" s="134">
        <v>0.01</v>
      </c>
      <c r="E63" s="161">
        <f>E59*D63</f>
        <v>1.1000000000000001</v>
      </c>
      <c r="F63" s="9"/>
      <c r="G63" s="161">
        <f>F63*E63</f>
        <v>0</v>
      </c>
      <c r="H63" s="161"/>
      <c r="I63" s="161"/>
      <c r="J63" s="161"/>
      <c r="K63" s="161"/>
      <c r="L63" s="161">
        <f>K63+I63+G63</f>
        <v>0</v>
      </c>
    </row>
    <row r="64" spans="1:12" ht="16.5" customHeight="1">
      <c r="A64" s="224"/>
      <c r="B64" s="106" t="s">
        <v>165</v>
      </c>
      <c r="C64" s="56" t="s">
        <v>8</v>
      </c>
      <c r="D64" s="8">
        <v>0.1</v>
      </c>
      <c r="E64" s="161">
        <f>E59*D64</f>
        <v>11</v>
      </c>
      <c r="F64" s="9"/>
      <c r="G64" s="161">
        <f>F64*E64</f>
        <v>0</v>
      </c>
      <c r="H64" s="161"/>
      <c r="I64" s="161"/>
      <c r="J64" s="161"/>
      <c r="K64" s="161"/>
      <c r="L64" s="161">
        <f>K64+I64+G64</f>
        <v>0</v>
      </c>
    </row>
    <row r="65" spans="1:12" ht="31.5" customHeight="1">
      <c r="A65" s="364">
        <v>2</v>
      </c>
      <c r="B65" s="97" t="s">
        <v>435</v>
      </c>
      <c r="C65" s="63" t="s">
        <v>160</v>
      </c>
      <c r="D65" s="98"/>
      <c r="E65" s="7">
        <v>108</v>
      </c>
      <c r="F65" s="92"/>
      <c r="G65" s="92"/>
      <c r="H65" s="92"/>
      <c r="I65" s="92"/>
      <c r="J65" s="92"/>
      <c r="K65" s="92"/>
      <c r="L65" s="8"/>
    </row>
    <row r="66" spans="1:12" ht="16.5" customHeight="1">
      <c r="A66" s="362"/>
      <c r="B66" s="103" t="s">
        <v>156</v>
      </c>
      <c r="C66" s="37" t="s">
        <v>8</v>
      </c>
      <c r="D66" s="8">
        <v>1</v>
      </c>
      <c r="E66" s="161">
        <f>E65*D66</f>
        <v>108</v>
      </c>
      <c r="F66" s="9"/>
      <c r="G66" s="161"/>
      <c r="H66" s="161"/>
      <c r="I66" s="161">
        <f>H66*E66</f>
        <v>0</v>
      </c>
      <c r="J66" s="161"/>
      <c r="K66" s="161"/>
      <c r="L66" s="161">
        <f>K66+I66+G66</f>
        <v>0</v>
      </c>
    </row>
    <row r="67" spans="1:12" ht="16.5" customHeight="1">
      <c r="A67" s="362"/>
      <c r="B67" s="102" t="s">
        <v>436</v>
      </c>
      <c r="C67" s="133" t="s">
        <v>170</v>
      </c>
      <c r="D67" s="8">
        <v>50</v>
      </c>
      <c r="E67" s="161">
        <f>E65*D67</f>
        <v>5400</v>
      </c>
      <c r="F67" s="161"/>
      <c r="G67" s="161">
        <f>F67*E67</f>
        <v>0</v>
      </c>
      <c r="H67" s="161"/>
      <c r="I67" s="161"/>
      <c r="J67" s="161"/>
      <c r="K67" s="161"/>
      <c r="L67" s="161">
        <f>K67+I67+G67</f>
        <v>0</v>
      </c>
    </row>
    <row r="68" spans="1:12" ht="16.5" customHeight="1">
      <c r="A68" s="362"/>
      <c r="B68" s="106" t="s">
        <v>312</v>
      </c>
      <c r="C68" s="61" t="s">
        <v>158</v>
      </c>
      <c r="D68" s="348">
        <v>0.1</v>
      </c>
      <c r="E68" s="349">
        <f>E65*D68</f>
        <v>10.8</v>
      </c>
      <c r="F68" s="9"/>
      <c r="G68" s="161">
        <f>F68*E68</f>
        <v>0</v>
      </c>
      <c r="H68" s="161"/>
      <c r="I68" s="161"/>
      <c r="J68" s="161"/>
      <c r="K68" s="161"/>
      <c r="L68" s="161">
        <f>K68+I68+G68</f>
        <v>0</v>
      </c>
    </row>
    <row r="69" spans="1:12" ht="33.75" customHeight="1">
      <c r="A69" s="75"/>
      <c r="B69" s="494" t="s">
        <v>437</v>
      </c>
      <c r="C69" s="495"/>
      <c r="D69" s="495"/>
      <c r="E69" s="495"/>
      <c r="F69" s="100"/>
      <c r="G69" s="99"/>
      <c r="H69" s="100"/>
      <c r="I69" s="99"/>
      <c r="J69" s="99"/>
      <c r="K69" s="99"/>
      <c r="L69" s="101"/>
    </row>
    <row r="70" spans="1:12" ht="27" customHeight="1">
      <c r="A70" s="60">
        <v>1</v>
      </c>
      <c r="B70" s="171" t="s">
        <v>431</v>
      </c>
      <c r="C70" s="131" t="s">
        <v>162</v>
      </c>
      <c r="D70" s="132"/>
      <c r="E70" s="7">
        <v>167</v>
      </c>
      <c r="F70" s="56"/>
      <c r="G70" s="8"/>
      <c r="H70" s="8"/>
      <c r="I70" s="8"/>
      <c r="J70" s="8"/>
      <c r="K70" s="8"/>
      <c r="L70" s="7"/>
    </row>
    <row r="71" spans="1:12" ht="16.5" customHeight="1">
      <c r="A71" s="224"/>
      <c r="B71" s="103" t="s">
        <v>156</v>
      </c>
      <c r="C71" s="37" t="s">
        <v>8</v>
      </c>
      <c r="D71" s="8">
        <v>1</v>
      </c>
      <c r="E71" s="161">
        <f>E70*D71</f>
        <v>167</v>
      </c>
      <c r="F71" s="9"/>
      <c r="G71" s="161"/>
      <c r="H71" s="161"/>
      <c r="I71" s="161">
        <f>H71*E71</f>
        <v>0</v>
      </c>
      <c r="J71" s="161"/>
      <c r="K71" s="161"/>
      <c r="L71" s="161">
        <f>K71+I71+G71</f>
        <v>0</v>
      </c>
    </row>
    <row r="72" spans="1:12" ht="16.5" customHeight="1">
      <c r="A72" s="287"/>
      <c r="B72" s="125" t="s">
        <v>432</v>
      </c>
      <c r="C72" s="133" t="s">
        <v>162</v>
      </c>
      <c r="D72" s="8">
        <v>1</v>
      </c>
      <c r="E72" s="161">
        <f>E70*D72</f>
        <v>167</v>
      </c>
      <c r="F72" s="161"/>
      <c r="G72" s="161">
        <f>F72*E72</f>
        <v>0</v>
      </c>
      <c r="H72" s="161"/>
      <c r="I72" s="161"/>
      <c r="J72" s="161"/>
      <c r="K72" s="161"/>
      <c r="L72" s="161">
        <f>K72+I72+G72</f>
        <v>0</v>
      </c>
    </row>
    <row r="73" spans="1:12" ht="16.5" customHeight="1">
      <c r="A73" s="287"/>
      <c r="B73" s="125" t="s">
        <v>433</v>
      </c>
      <c r="C73" s="56" t="s">
        <v>158</v>
      </c>
      <c r="D73" s="58">
        <v>0.02</v>
      </c>
      <c r="E73" s="161">
        <f>E70*D73</f>
        <v>3.34</v>
      </c>
      <c r="F73" s="9"/>
      <c r="G73" s="161">
        <f>F73*E73</f>
        <v>0</v>
      </c>
      <c r="H73" s="161"/>
      <c r="I73" s="161"/>
      <c r="J73" s="161"/>
      <c r="K73" s="161"/>
      <c r="L73" s="161">
        <f>K73+I73+G73</f>
        <v>0</v>
      </c>
    </row>
    <row r="74" spans="1:12" ht="16.5" customHeight="1">
      <c r="A74" s="287"/>
      <c r="B74" s="125" t="s">
        <v>434</v>
      </c>
      <c r="C74" s="56" t="s">
        <v>158</v>
      </c>
      <c r="D74" s="134">
        <v>0.01</v>
      </c>
      <c r="E74" s="161">
        <f>E70*D74</f>
        <v>1.67</v>
      </c>
      <c r="F74" s="9"/>
      <c r="G74" s="161">
        <f>F74*E74</f>
        <v>0</v>
      </c>
      <c r="H74" s="161"/>
      <c r="I74" s="161"/>
      <c r="J74" s="161"/>
      <c r="K74" s="161"/>
      <c r="L74" s="161">
        <f>K74+I74+G74</f>
        <v>0</v>
      </c>
    </row>
    <row r="75" spans="1:12" ht="16.5" customHeight="1">
      <c r="A75" s="224"/>
      <c r="B75" s="106" t="s">
        <v>165</v>
      </c>
      <c r="C75" s="56" t="s">
        <v>8</v>
      </c>
      <c r="D75" s="8">
        <v>0.1</v>
      </c>
      <c r="E75" s="161">
        <f>E70*D75</f>
        <v>16.7</v>
      </c>
      <c r="F75" s="9"/>
      <c r="G75" s="161">
        <f>F75*E75</f>
        <v>0</v>
      </c>
      <c r="H75" s="161"/>
      <c r="I75" s="161"/>
      <c r="J75" s="161"/>
      <c r="K75" s="161"/>
      <c r="L75" s="161">
        <f>K75+I75+G75</f>
        <v>0</v>
      </c>
    </row>
    <row r="76" spans="1:12" ht="30" customHeight="1">
      <c r="A76" s="364">
        <v>2</v>
      </c>
      <c r="B76" s="97" t="s">
        <v>435</v>
      </c>
      <c r="C76" s="63" t="s">
        <v>160</v>
      </c>
      <c r="D76" s="98"/>
      <c r="E76" s="7">
        <v>368.14</v>
      </c>
      <c r="F76" s="92"/>
      <c r="G76" s="92"/>
      <c r="H76" s="92"/>
      <c r="I76" s="92"/>
      <c r="J76" s="92"/>
      <c r="K76" s="92"/>
      <c r="L76" s="8"/>
    </row>
    <row r="77" spans="1:12" ht="16.5" customHeight="1">
      <c r="A77" s="362"/>
      <c r="B77" s="103" t="s">
        <v>156</v>
      </c>
      <c r="C77" s="37" t="s">
        <v>8</v>
      </c>
      <c r="D77" s="8">
        <v>1</v>
      </c>
      <c r="E77" s="161">
        <f>E76*D77</f>
        <v>368.14</v>
      </c>
      <c r="F77" s="9"/>
      <c r="G77" s="161"/>
      <c r="H77" s="161"/>
      <c r="I77" s="161">
        <f>H77*E77</f>
        <v>0</v>
      </c>
      <c r="J77" s="161"/>
      <c r="K77" s="161"/>
      <c r="L77" s="161">
        <f>K77+I77+G77</f>
        <v>0</v>
      </c>
    </row>
    <row r="78" spans="1:12" ht="16.5" customHeight="1">
      <c r="A78" s="362"/>
      <c r="B78" s="102" t="s">
        <v>436</v>
      </c>
      <c r="C78" s="133" t="s">
        <v>170</v>
      </c>
      <c r="D78" s="8">
        <v>50</v>
      </c>
      <c r="E78" s="161">
        <f>E76*D78</f>
        <v>18407</v>
      </c>
      <c r="F78" s="161"/>
      <c r="G78" s="161">
        <f>F78*E78</f>
        <v>0</v>
      </c>
      <c r="H78" s="161"/>
      <c r="I78" s="161"/>
      <c r="J78" s="161"/>
      <c r="K78" s="161"/>
      <c r="L78" s="161">
        <f>K78+I78+G78</f>
        <v>0</v>
      </c>
    </row>
    <row r="79" spans="1:12" ht="16.5" customHeight="1">
      <c r="A79" s="362"/>
      <c r="B79" s="106" t="s">
        <v>312</v>
      </c>
      <c r="C79" s="61" t="s">
        <v>158</v>
      </c>
      <c r="D79" s="348">
        <v>0.1</v>
      </c>
      <c r="E79" s="349">
        <f>E76*D79</f>
        <v>36.814</v>
      </c>
      <c r="F79" s="9"/>
      <c r="G79" s="161">
        <f>F79*E79</f>
        <v>0</v>
      </c>
      <c r="H79" s="161"/>
      <c r="I79" s="161"/>
      <c r="J79" s="161"/>
      <c r="K79" s="161"/>
      <c r="L79" s="161">
        <f>K79+I79+G79</f>
        <v>0</v>
      </c>
    </row>
    <row r="80" spans="1:12" ht="15">
      <c r="A80" s="76"/>
      <c r="B80" s="495" t="s">
        <v>438</v>
      </c>
      <c r="C80" s="495"/>
      <c r="D80" s="495"/>
      <c r="E80" s="495"/>
      <c r="F80" s="353"/>
      <c r="G80" s="365"/>
      <c r="H80" s="353"/>
      <c r="I80" s="365"/>
      <c r="J80" s="365"/>
      <c r="K80" s="365"/>
      <c r="L80" s="366"/>
    </row>
    <row r="81" spans="1:12">
      <c r="A81" s="223" t="s">
        <v>129</v>
      </c>
      <c r="B81" s="350" t="s">
        <v>439</v>
      </c>
      <c r="C81" s="351" t="s">
        <v>158</v>
      </c>
      <c r="D81" s="352"/>
      <c r="E81" s="352">
        <v>2.1</v>
      </c>
      <c r="F81" s="61"/>
      <c r="G81" s="111"/>
      <c r="H81" s="111"/>
      <c r="I81" s="111"/>
      <c r="J81" s="111"/>
      <c r="K81" s="111"/>
      <c r="L81" s="111"/>
    </row>
    <row r="82" spans="1:12">
      <c r="A82" s="285"/>
      <c r="B82" s="103" t="s">
        <v>156</v>
      </c>
      <c r="C82" s="37" t="s">
        <v>8</v>
      </c>
      <c r="D82" s="94">
        <v>1</v>
      </c>
      <c r="E82" s="92">
        <f>E81*D82</f>
        <v>2.1</v>
      </c>
      <c r="F82" s="92"/>
      <c r="G82" s="92"/>
      <c r="H82" s="92"/>
      <c r="I82" s="92">
        <f>H82*E82</f>
        <v>0</v>
      </c>
      <c r="J82" s="92"/>
      <c r="K82" s="92"/>
      <c r="L82" s="8">
        <f t="shared" ref="L82:L97" si="4">K82+I82+G82</f>
        <v>0</v>
      </c>
    </row>
    <row r="83" spans="1:12">
      <c r="A83" s="285"/>
      <c r="B83" s="105" t="s">
        <v>209</v>
      </c>
      <c r="C83" s="56" t="s">
        <v>158</v>
      </c>
      <c r="D83" s="54">
        <v>1.02</v>
      </c>
      <c r="E83" s="8">
        <f>E81*D83</f>
        <v>2.1420000000000003</v>
      </c>
      <c r="F83" s="8"/>
      <c r="G83" s="8">
        <f>F83*E83</f>
        <v>0</v>
      </c>
      <c r="H83" s="8"/>
      <c r="I83" s="8"/>
      <c r="J83" s="8"/>
      <c r="K83" s="8"/>
      <c r="L83" s="8">
        <f t="shared" si="4"/>
        <v>0</v>
      </c>
    </row>
    <row r="84" spans="1:12">
      <c r="A84" s="285"/>
      <c r="B84" s="102" t="s">
        <v>201</v>
      </c>
      <c r="C84" s="94" t="s">
        <v>160</v>
      </c>
      <c r="D84" s="54">
        <v>2.64</v>
      </c>
      <c r="E84" s="92">
        <f>E81*D84</f>
        <v>5.5440000000000005</v>
      </c>
      <c r="F84" s="92"/>
      <c r="G84" s="8">
        <f>F84*E84</f>
        <v>0</v>
      </c>
      <c r="H84" s="92"/>
      <c r="I84" s="92"/>
      <c r="J84" s="92"/>
      <c r="K84" s="92"/>
      <c r="L84" s="8">
        <f t="shared" si="4"/>
        <v>0</v>
      </c>
    </row>
    <row r="85" spans="1:12">
      <c r="A85" s="285"/>
      <c r="B85" s="102" t="s">
        <v>202</v>
      </c>
      <c r="C85" s="94" t="s">
        <v>158</v>
      </c>
      <c r="D85" s="54">
        <v>0.08</v>
      </c>
      <c r="E85" s="92">
        <f>E81*D85</f>
        <v>0.16800000000000001</v>
      </c>
      <c r="F85" s="92"/>
      <c r="G85" s="8">
        <f>F85*E85</f>
        <v>0</v>
      </c>
      <c r="H85" s="92"/>
      <c r="I85" s="92"/>
      <c r="J85" s="92"/>
      <c r="K85" s="92"/>
      <c r="L85" s="8">
        <f t="shared" si="4"/>
        <v>0</v>
      </c>
    </row>
    <row r="86" spans="1:12">
      <c r="A86" s="285"/>
      <c r="B86" s="103" t="s">
        <v>440</v>
      </c>
      <c r="C86" s="94" t="s">
        <v>182</v>
      </c>
      <c r="D86" s="94"/>
      <c r="E86" s="92">
        <v>0.1</v>
      </c>
      <c r="F86" s="92"/>
      <c r="G86" s="92">
        <f>F86*E86</f>
        <v>0</v>
      </c>
      <c r="H86" s="92"/>
      <c r="I86" s="92"/>
      <c r="J86" s="92"/>
      <c r="K86" s="92"/>
      <c r="L86" s="8">
        <f t="shared" si="4"/>
        <v>0</v>
      </c>
    </row>
    <row r="87" spans="1:12">
      <c r="A87" s="285"/>
      <c r="B87" s="106" t="s">
        <v>165</v>
      </c>
      <c r="C87" s="61" t="s">
        <v>8</v>
      </c>
      <c r="D87" s="111">
        <v>0.93</v>
      </c>
      <c r="E87" s="111">
        <f>E81*D87</f>
        <v>1.9530000000000003</v>
      </c>
      <c r="F87" s="111"/>
      <c r="G87" s="111">
        <f>F87*E87</f>
        <v>0</v>
      </c>
      <c r="H87" s="8"/>
      <c r="I87" s="8"/>
      <c r="J87" s="8"/>
      <c r="K87" s="8"/>
      <c r="L87" s="8">
        <f t="shared" si="4"/>
        <v>0</v>
      </c>
    </row>
    <row r="88" spans="1:12" ht="25.5">
      <c r="A88" s="222" t="s">
        <v>186</v>
      </c>
      <c r="B88" s="227" t="s">
        <v>441</v>
      </c>
      <c r="C88" s="114" t="s">
        <v>162</v>
      </c>
      <c r="D88" s="116"/>
      <c r="E88" s="116">
        <v>18</v>
      </c>
      <c r="F88" s="114"/>
      <c r="G88" s="116"/>
      <c r="H88" s="111"/>
      <c r="I88" s="111"/>
      <c r="J88" s="111"/>
      <c r="K88" s="111"/>
      <c r="L88" s="8"/>
    </row>
    <row r="89" spans="1:12">
      <c r="A89" s="285"/>
      <c r="B89" s="103" t="s">
        <v>156</v>
      </c>
      <c r="C89" s="37" t="s">
        <v>8</v>
      </c>
      <c r="D89" s="94">
        <v>1</v>
      </c>
      <c r="E89" s="92">
        <f>E88*D89</f>
        <v>18</v>
      </c>
      <c r="F89" s="92"/>
      <c r="G89" s="92"/>
      <c r="H89" s="92"/>
      <c r="I89" s="92">
        <f>H89*E89</f>
        <v>0</v>
      </c>
      <c r="J89" s="92"/>
      <c r="K89" s="92"/>
      <c r="L89" s="8">
        <f t="shared" si="4"/>
        <v>0</v>
      </c>
    </row>
    <row r="90" spans="1:12">
      <c r="A90" s="285"/>
      <c r="B90" s="105" t="s">
        <v>442</v>
      </c>
      <c r="C90" s="56" t="s">
        <v>160</v>
      </c>
      <c r="D90" s="54">
        <v>0.3</v>
      </c>
      <c r="E90" s="8">
        <f>E88*D90</f>
        <v>5.3999999999999995</v>
      </c>
      <c r="F90" s="8"/>
      <c r="G90" s="8">
        <f>F90*E90</f>
        <v>0</v>
      </c>
      <c r="H90" s="8"/>
      <c r="I90" s="8"/>
      <c r="J90" s="8"/>
      <c r="K90" s="8"/>
      <c r="L90" s="8">
        <f t="shared" si="4"/>
        <v>0</v>
      </c>
    </row>
    <row r="91" spans="1:12">
      <c r="A91" s="285"/>
      <c r="B91" s="102" t="s">
        <v>443</v>
      </c>
      <c r="C91" s="94" t="s">
        <v>162</v>
      </c>
      <c r="D91" s="54">
        <v>1.05</v>
      </c>
      <c r="E91" s="92">
        <f>E88*D91</f>
        <v>18.900000000000002</v>
      </c>
      <c r="F91" s="92"/>
      <c r="G91" s="8">
        <f>F91*E91</f>
        <v>0</v>
      </c>
      <c r="H91" s="92"/>
      <c r="I91" s="92"/>
      <c r="J91" s="92"/>
      <c r="K91" s="92"/>
      <c r="L91" s="8">
        <f t="shared" si="4"/>
        <v>0</v>
      </c>
    </row>
    <row r="92" spans="1:12">
      <c r="A92" s="285"/>
      <c r="B92" s="106" t="s">
        <v>165</v>
      </c>
      <c r="C92" s="61" t="s">
        <v>8</v>
      </c>
      <c r="D92" s="111">
        <v>25</v>
      </c>
      <c r="E92" s="111">
        <f>E87*D92</f>
        <v>48.82500000000001</v>
      </c>
      <c r="F92" s="111"/>
      <c r="G92" s="111">
        <f>F92*E92</f>
        <v>0</v>
      </c>
      <c r="H92" s="8"/>
      <c r="I92" s="8"/>
      <c r="J92" s="8"/>
      <c r="K92" s="8"/>
      <c r="L92" s="8">
        <f t="shared" si="4"/>
        <v>0</v>
      </c>
    </row>
    <row r="93" spans="1:12" ht="25.5">
      <c r="A93" s="222" t="s">
        <v>191</v>
      </c>
      <c r="B93" s="227" t="s">
        <v>444</v>
      </c>
      <c r="C93" s="114" t="s">
        <v>160</v>
      </c>
      <c r="D93" s="116"/>
      <c r="E93" s="116">
        <v>7</v>
      </c>
      <c r="F93" s="61"/>
      <c r="G93" s="111"/>
      <c r="H93" s="111"/>
      <c r="I93" s="111"/>
      <c r="J93" s="111"/>
      <c r="K93" s="111"/>
      <c r="L93" s="8"/>
    </row>
    <row r="94" spans="1:12">
      <c r="A94" s="285"/>
      <c r="B94" s="103" t="s">
        <v>156</v>
      </c>
      <c r="C94" s="37" t="s">
        <v>8</v>
      </c>
      <c r="D94" s="94">
        <v>1</v>
      </c>
      <c r="E94" s="92">
        <f>E93*D94</f>
        <v>7</v>
      </c>
      <c r="F94" s="92"/>
      <c r="G94" s="92"/>
      <c r="H94" s="92"/>
      <c r="I94" s="92">
        <f>H94*E94</f>
        <v>0</v>
      </c>
      <c r="J94" s="92"/>
      <c r="K94" s="92"/>
      <c r="L94" s="8">
        <f t="shared" si="4"/>
        <v>0</v>
      </c>
    </row>
    <row r="95" spans="1:12">
      <c r="A95" s="285"/>
      <c r="B95" s="105" t="s">
        <v>445</v>
      </c>
      <c r="C95" s="56" t="s">
        <v>160</v>
      </c>
      <c r="D95" s="54">
        <v>10</v>
      </c>
      <c r="E95" s="8">
        <f>E93*D95</f>
        <v>70</v>
      </c>
      <c r="F95" s="8"/>
      <c r="G95" s="8">
        <f>F95*E95</f>
        <v>0</v>
      </c>
      <c r="H95" s="8"/>
      <c r="I95" s="8"/>
      <c r="J95" s="8"/>
      <c r="K95" s="8"/>
      <c r="L95" s="8">
        <f t="shared" si="4"/>
        <v>0</v>
      </c>
    </row>
    <row r="96" spans="1:12">
      <c r="A96" s="285"/>
      <c r="B96" s="102" t="s">
        <v>345</v>
      </c>
      <c r="C96" s="56" t="s">
        <v>160</v>
      </c>
      <c r="D96" s="54">
        <v>1.05</v>
      </c>
      <c r="E96" s="8">
        <f>E93*D96</f>
        <v>7.3500000000000005</v>
      </c>
      <c r="F96" s="8"/>
      <c r="G96" s="8">
        <f>F96*E96</f>
        <v>0</v>
      </c>
      <c r="H96" s="8"/>
      <c r="I96" s="8"/>
      <c r="J96" s="8"/>
      <c r="K96" s="8"/>
      <c r="L96" s="8">
        <f t="shared" si="4"/>
        <v>0</v>
      </c>
    </row>
    <row r="97" spans="1:14">
      <c r="A97" s="285"/>
      <c r="B97" s="106" t="s">
        <v>165</v>
      </c>
      <c r="C97" s="61" t="s">
        <v>8</v>
      </c>
      <c r="D97" s="111">
        <v>0.2</v>
      </c>
      <c r="E97" s="111">
        <f>E89*D97</f>
        <v>3.6</v>
      </c>
      <c r="F97" s="111"/>
      <c r="G97" s="111">
        <f>F97*E97</f>
        <v>0</v>
      </c>
      <c r="H97" s="111"/>
      <c r="I97" s="111"/>
      <c r="J97" s="111"/>
      <c r="K97" s="111"/>
      <c r="L97" s="111">
        <f t="shared" si="4"/>
        <v>0</v>
      </c>
    </row>
    <row r="98" spans="1:14" ht="36" customHeight="1">
      <c r="A98" s="76"/>
      <c r="B98" s="485" t="s">
        <v>446</v>
      </c>
      <c r="C98" s="485"/>
      <c r="D98" s="485"/>
      <c r="E98" s="485"/>
      <c r="F98" s="100"/>
      <c r="G98" s="99"/>
      <c r="H98" s="100"/>
      <c r="I98" s="99"/>
      <c r="J98" s="99"/>
      <c r="K98" s="99"/>
      <c r="L98" s="101"/>
    </row>
    <row r="99" spans="1:14" ht="25.5">
      <c r="A99" s="104">
        <v>1</v>
      </c>
      <c r="B99" s="107" t="s">
        <v>447</v>
      </c>
      <c r="C99" s="335" t="s">
        <v>158</v>
      </c>
      <c r="D99" s="335"/>
      <c r="E99" s="341">
        <v>4</v>
      </c>
      <c r="F99" s="94"/>
      <c r="G99" s="92"/>
      <c r="H99" s="94"/>
      <c r="I99" s="92"/>
      <c r="J99" s="92"/>
      <c r="K99" s="92"/>
      <c r="L99" s="92"/>
    </row>
    <row r="100" spans="1:14">
      <c r="A100" s="224"/>
      <c r="B100" s="103" t="s">
        <v>156</v>
      </c>
      <c r="C100" s="56" t="s">
        <v>8</v>
      </c>
      <c r="D100" s="8">
        <v>1</v>
      </c>
      <c r="E100" s="8">
        <f>E99*D100</f>
        <v>4</v>
      </c>
      <c r="F100" s="8"/>
      <c r="G100" s="8"/>
      <c r="H100" s="8"/>
      <c r="I100" s="8">
        <f>H100*E100</f>
        <v>0</v>
      </c>
      <c r="J100" s="8"/>
      <c r="K100" s="8"/>
      <c r="L100" s="8">
        <f>I100+G100</f>
        <v>0</v>
      </c>
    </row>
    <row r="101" spans="1:14">
      <c r="A101" s="224"/>
      <c r="B101" s="105" t="s">
        <v>209</v>
      </c>
      <c r="C101" s="56" t="s">
        <v>158</v>
      </c>
      <c r="D101" s="8">
        <v>1.02</v>
      </c>
      <c r="E101" s="8">
        <f>E99*D101</f>
        <v>4.08</v>
      </c>
      <c r="F101" s="8"/>
      <c r="G101" s="8">
        <f t="shared" ref="G101:G106" si="5">F101*E101</f>
        <v>0</v>
      </c>
      <c r="H101" s="8"/>
      <c r="I101" s="8"/>
      <c r="J101" s="8"/>
      <c r="K101" s="8"/>
      <c r="L101" s="8">
        <f t="shared" ref="L101:L106" si="6">K101+I101+G101</f>
        <v>0</v>
      </c>
    </row>
    <row r="102" spans="1:14">
      <c r="A102" s="224"/>
      <c r="B102" s="105" t="s">
        <v>201</v>
      </c>
      <c r="C102" s="94" t="s">
        <v>160</v>
      </c>
      <c r="D102" s="54">
        <v>2.64</v>
      </c>
      <c r="E102" s="92">
        <f>E99*D102</f>
        <v>10.56</v>
      </c>
      <c r="F102" s="92"/>
      <c r="G102" s="8">
        <f t="shared" si="5"/>
        <v>0</v>
      </c>
      <c r="H102" s="92"/>
      <c r="I102" s="92"/>
      <c r="J102" s="92"/>
      <c r="K102" s="92"/>
      <c r="L102" s="8">
        <f t="shared" si="6"/>
        <v>0</v>
      </c>
      <c r="N102" s="401"/>
    </row>
    <row r="103" spans="1:14">
      <c r="A103" s="224"/>
      <c r="B103" s="105" t="s">
        <v>202</v>
      </c>
      <c r="C103" s="94" t="s">
        <v>158</v>
      </c>
      <c r="D103" s="54">
        <v>0.08</v>
      </c>
      <c r="E103" s="92">
        <f>E99*D103</f>
        <v>0.32</v>
      </c>
      <c r="F103" s="92"/>
      <c r="G103" s="8">
        <f t="shared" si="5"/>
        <v>0</v>
      </c>
      <c r="H103" s="92"/>
      <c r="I103" s="92"/>
      <c r="J103" s="92"/>
      <c r="K103" s="92"/>
      <c r="L103" s="8">
        <f t="shared" si="6"/>
        <v>0</v>
      </c>
    </row>
    <row r="104" spans="1:14">
      <c r="A104" s="224"/>
      <c r="B104" s="103" t="s">
        <v>203</v>
      </c>
      <c r="C104" s="94" t="s">
        <v>182</v>
      </c>
      <c r="D104" s="94" t="s">
        <v>204</v>
      </c>
      <c r="E104" s="92">
        <v>0.19</v>
      </c>
      <c r="F104" s="92"/>
      <c r="G104" s="92">
        <f t="shared" si="5"/>
        <v>0</v>
      </c>
      <c r="H104" s="92"/>
      <c r="I104" s="92"/>
      <c r="J104" s="92"/>
      <c r="K104" s="92"/>
      <c r="L104" s="8">
        <f t="shared" si="6"/>
        <v>0</v>
      </c>
    </row>
    <row r="105" spans="1:14">
      <c r="A105" s="224"/>
      <c r="B105" s="103" t="s">
        <v>212</v>
      </c>
      <c r="C105" s="94" t="s">
        <v>182</v>
      </c>
      <c r="D105" s="94" t="s">
        <v>204</v>
      </c>
      <c r="E105" s="92">
        <v>0.1</v>
      </c>
      <c r="F105" s="92"/>
      <c r="G105" s="92">
        <f t="shared" si="5"/>
        <v>0</v>
      </c>
      <c r="H105" s="92"/>
      <c r="I105" s="92"/>
      <c r="J105" s="92"/>
      <c r="K105" s="92"/>
      <c r="L105" s="8">
        <f t="shared" si="6"/>
        <v>0</v>
      </c>
    </row>
    <row r="106" spans="1:14">
      <c r="A106" s="224"/>
      <c r="B106" s="106" t="s">
        <v>165</v>
      </c>
      <c r="C106" s="61" t="s">
        <v>8</v>
      </c>
      <c r="D106" s="111">
        <v>0.9</v>
      </c>
      <c r="E106" s="111">
        <f>E99*D106</f>
        <v>3.6</v>
      </c>
      <c r="F106" s="8"/>
      <c r="G106" s="111">
        <f t="shared" si="5"/>
        <v>0</v>
      </c>
      <c r="H106" s="8"/>
      <c r="I106" s="8"/>
      <c r="J106" s="8"/>
      <c r="K106" s="8"/>
      <c r="L106" s="8">
        <f t="shared" si="6"/>
        <v>0</v>
      </c>
    </row>
    <row r="107" spans="1:14" ht="38.25">
      <c r="A107" s="222" t="s">
        <v>186</v>
      </c>
      <c r="B107" s="218" t="s">
        <v>448</v>
      </c>
      <c r="C107" s="6" t="s">
        <v>190</v>
      </c>
      <c r="D107" s="94"/>
      <c r="E107" s="7">
        <v>1.39</v>
      </c>
      <c r="F107" s="92"/>
      <c r="G107" s="92"/>
      <c r="H107" s="92"/>
      <c r="I107" s="92"/>
      <c r="J107" s="92"/>
      <c r="K107" s="92"/>
      <c r="L107" s="92"/>
    </row>
    <row r="108" spans="1:14">
      <c r="A108" s="224"/>
      <c r="B108" s="103" t="s">
        <v>156</v>
      </c>
      <c r="C108" s="37" t="s">
        <v>8</v>
      </c>
      <c r="D108" s="54">
        <v>1</v>
      </c>
      <c r="E108" s="55">
        <f>E107*D108</f>
        <v>1.39</v>
      </c>
      <c r="F108" s="56"/>
      <c r="G108" s="8"/>
      <c r="H108" s="8"/>
      <c r="I108" s="8">
        <f>H108*E108</f>
        <v>0</v>
      </c>
      <c r="J108" s="8"/>
      <c r="K108" s="8"/>
      <c r="L108" s="8">
        <f>K108+I108+G108</f>
        <v>0</v>
      </c>
    </row>
    <row r="109" spans="1:14">
      <c r="A109" s="224"/>
      <c r="B109" s="93" t="s">
        <v>255</v>
      </c>
      <c r="C109" s="37" t="s">
        <v>190</v>
      </c>
      <c r="D109" s="94" t="s">
        <v>204</v>
      </c>
      <c r="E109" s="92">
        <v>0.51</v>
      </c>
      <c r="F109" s="92"/>
      <c r="G109" s="92">
        <f t="shared" ref="G109:G116" si="7">F109*E109</f>
        <v>0</v>
      </c>
      <c r="H109" s="92"/>
      <c r="I109" s="92"/>
      <c r="J109" s="8"/>
      <c r="K109" s="92"/>
      <c r="L109" s="8">
        <f t="shared" ref="L109:L116" si="8">K109+I109+G109</f>
        <v>0</v>
      </c>
    </row>
    <row r="110" spans="1:14">
      <c r="A110" s="224"/>
      <c r="B110" s="93" t="s">
        <v>261</v>
      </c>
      <c r="C110" s="37" t="s">
        <v>190</v>
      </c>
      <c r="D110" s="94" t="s">
        <v>204</v>
      </c>
      <c r="E110" s="92">
        <v>0.3</v>
      </c>
      <c r="F110" s="92"/>
      <c r="G110" s="92">
        <f t="shared" si="7"/>
        <v>0</v>
      </c>
      <c r="H110" s="92"/>
      <c r="I110" s="92"/>
      <c r="J110" s="92"/>
      <c r="K110" s="92"/>
      <c r="L110" s="8">
        <f t="shared" si="8"/>
        <v>0</v>
      </c>
    </row>
    <row r="111" spans="1:14">
      <c r="A111" s="224"/>
      <c r="B111" s="93" t="s">
        <v>449</v>
      </c>
      <c r="C111" s="37" t="s">
        <v>190</v>
      </c>
      <c r="D111" s="94" t="s">
        <v>204</v>
      </c>
      <c r="E111" s="92">
        <v>0.47</v>
      </c>
      <c r="F111" s="92"/>
      <c r="G111" s="92">
        <f t="shared" si="7"/>
        <v>0</v>
      </c>
      <c r="H111" s="92"/>
      <c r="I111" s="92"/>
      <c r="J111" s="92"/>
      <c r="K111" s="92"/>
      <c r="L111" s="8">
        <f t="shared" si="8"/>
        <v>0</v>
      </c>
    </row>
    <row r="112" spans="1:14">
      <c r="A112" s="224"/>
      <c r="B112" s="93" t="s">
        <v>409</v>
      </c>
      <c r="C112" s="37" t="s">
        <v>190</v>
      </c>
      <c r="D112" s="94" t="s">
        <v>204</v>
      </c>
      <c r="E112" s="92">
        <v>0.08</v>
      </c>
      <c r="F112" s="328"/>
      <c r="G112" s="92">
        <f t="shared" si="7"/>
        <v>0</v>
      </c>
      <c r="H112" s="92"/>
      <c r="I112" s="92"/>
      <c r="J112" s="92"/>
      <c r="K112" s="92"/>
      <c r="L112" s="8">
        <f t="shared" si="8"/>
        <v>0</v>
      </c>
    </row>
    <row r="113" spans="1:12">
      <c r="A113" s="224"/>
      <c r="B113" s="93" t="s">
        <v>450</v>
      </c>
      <c r="C113" s="37" t="s">
        <v>190</v>
      </c>
      <c r="D113" s="94" t="s">
        <v>204</v>
      </c>
      <c r="E113" s="92">
        <v>0.03</v>
      </c>
      <c r="F113" s="92"/>
      <c r="G113" s="92">
        <f t="shared" si="7"/>
        <v>0</v>
      </c>
      <c r="H113" s="92"/>
      <c r="I113" s="92"/>
      <c r="J113" s="92"/>
      <c r="K113" s="92"/>
      <c r="L113" s="8">
        <f t="shared" si="8"/>
        <v>0</v>
      </c>
    </row>
    <row r="114" spans="1:12">
      <c r="A114" s="224"/>
      <c r="B114" s="93" t="s">
        <v>231</v>
      </c>
      <c r="C114" s="37" t="s">
        <v>221</v>
      </c>
      <c r="D114" s="94"/>
      <c r="E114" s="92">
        <v>10</v>
      </c>
      <c r="F114" s="92"/>
      <c r="G114" s="92">
        <f t="shared" si="7"/>
        <v>0</v>
      </c>
      <c r="H114" s="92"/>
      <c r="I114" s="92"/>
      <c r="J114" s="92"/>
      <c r="K114" s="92"/>
      <c r="L114" s="8">
        <f t="shared" si="8"/>
        <v>0</v>
      </c>
    </row>
    <row r="115" spans="1:12">
      <c r="A115" s="224"/>
      <c r="B115" s="93" t="s">
        <v>230</v>
      </c>
      <c r="C115" s="37" t="s">
        <v>224</v>
      </c>
      <c r="D115" s="92">
        <v>15</v>
      </c>
      <c r="E115" s="92">
        <f>E107*D115</f>
        <v>20.849999999999998</v>
      </c>
      <c r="F115" s="329"/>
      <c r="G115" s="92">
        <f t="shared" si="7"/>
        <v>0</v>
      </c>
      <c r="H115" s="92"/>
      <c r="I115" s="92"/>
      <c r="J115" s="92"/>
      <c r="K115" s="92"/>
      <c r="L115" s="8">
        <f t="shared" si="8"/>
        <v>0</v>
      </c>
    </row>
    <row r="116" spans="1:12">
      <c r="A116" s="292"/>
      <c r="B116" s="93" t="s">
        <v>165</v>
      </c>
      <c r="C116" s="94" t="s">
        <v>8</v>
      </c>
      <c r="D116" s="54">
        <v>10</v>
      </c>
      <c r="E116" s="92">
        <f>E107*D116</f>
        <v>13.899999999999999</v>
      </c>
      <c r="F116" s="92"/>
      <c r="G116" s="92">
        <f t="shared" si="7"/>
        <v>0</v>
      </c>
      <c r="H116" s="92"/>
      <c r="I116" s="92"/>
      <c r="J116" s="92"/>
      <c r="K116" s="92"/>
      <c r="L116" s="8">
        <f t="shared" si="8"/>
        <v>0</v>
      </c>
    </row>
    <row r="117" spans="1:12" ht="25.5">
      <c r="A117" s="60">
        <v>3</v>
      </c>
      <c r="B117" s="218" t="s">
        <v>451</v>
      </c>
      <c r="C117" s="293" t="s">
        <v>160</v>
      </c>
      <c r="D117" s="94"/>
      <c r="E117" s="7">
        <v>54</v>
      </c>
      <c r="F117" s="92"/>
      <c r="G117" s="92"/>
      <c r="H117" s="92"/>
      <c r="I117" s="92"/>
      <c r="J117" s="92"/>
      <c r="K117" s="92"/>
      <c r="L117" s="92"/>
    </row>
    <row r="118" spans="1:12">
      <c r="A118" s="104"/>
      <c r="B118" s="103" t="s">
        <v>156</v>
      </c>
      <c r="C118" s="37" t="s">
        <v>8</v>
      </c>
      <c r="D118" s="54">
        <v>1</v>
      </c>
      <c r="E118" s="55">
        <f>E117*D118</f>
        <v>54</v>
      </c>
      <c r="F118" s="56"/>
      <c r="G118" s="8"/>
      <c r="H118" s="8"/>
      <c r="I118" s="8">
        <f>H118*E118</f>
        <v>0</v>
      </c>
      <c r="J118" s="8"/>
      <c r="K118" s="8"/>
      <c r="L118" s="8">
        <f>K118+I118+G118</f>
        <v>0</v>
      </c>
    </row>
    <row r="119" spans="1:12">
      <c r="A119" s="104"/>
      <c r="B119" s="93" t="s">
        <v>413</v>
      </c>
      <c r="C119" s="94" t="s">
        <v>160</v>
      </c>
      <c r="D119" s="54">
        <v>1.02</v>
      </c>
      <c r="E119" s="92">
        <f>E117*D119</f>
        <v>55.08</v>
      </c>
      <c r="F119" s="92"/>
      <c r="G119" s="92">
        <f>F119*E119</f>
        <v>0</v>
      </c>
      <c r="H119" s="92"/>
      <c r="I119" s="92"/>
      <c r="J119" s="92"/>
      <c r="K119" s="92"/>
      <c r="L119" s="8">
        <f>K119+I119+G119</f>
        <v>0</v>
      </c>
    </row>
    <row r="120" spans="1:12">
      <c r="A120" s="104"/>
      <c r="B120" s="93" t="s">
        <v>165</v>
      </c>
      <c r="C120" s="94" t="s">
        <v>8</v>
      </c>
      <c r="D120" s="54">
        <v>0.75</v>
      </c>
      <c r="E120" s="92">
        <f>E117*D120</f>
        <v>40.5</v>
      </c>
      <c r="F120" s="92"/>
      <c r="G120" s="92">
        <f>F120*E120</f>
        <v>0</v>
      </c>
      <c r="H120" s="92"/>
      <c r="I120" s="92"/>
      <c r="J120" s="92"/>
      <c r="K120" s="92"/>
      <c r="L120" s="8">
        <f>K120+I120+G120</f>
        <v>0</v>
      </c>
    </row>
    <row r="121" spans="1:12" ht="25.5">
      <c r="A121" s="60">
        <v>4</v>
      </c>
      <c r="B121" s="218" t="s">
        <v>452</v>
      </c>
      <c r="C121" s="293" t="s">
        <v>160</v>
      </c>
      <c r="D121" s="94"/>
      <c r="E121" s="7">
        <v>78</v>
      </c>
      <c r="F121" s="92"/>
      <c r="G121" s="92"/>
      <c r="H121" s="92"/>
      <c r="I121" s="92"/>
      <c r="J121" s="92"/>
      <c r="K121" s="92"/>
      <c r="L121" s="92"/>
    </row>
    <row r="122" spans="1:12">
      <c r="A122" s="104"/>
      <c r="B122" s="103" t="s">
        <v>156</v>
      </c>
      <c r="C122" s="37" t="s">
        <v>8</v>
      </c>
      <c r="D122" s="54">
        <v>1</v>
      </c>
      <c r="E122" s="55">
        <f>E121*D122</f>
        <v>78</v>
      </c>
      <c r="F122" s="56"/>
      <c r="G122" s="8"/>
      <c r="H122" s="8"/>
      <c r="I122" s="8">
        <f>H122*E122</f>
        <v>0</v>
      </c>
      <c r="J122" s="8"/>
      <c r="K122" s="8"/>
      <c r="L122" s="8">
        <f>K122+I122+G122</f>
        <v>0</v>
      </c>
    </row>
    <row r="123" spans="1:12">
      <c r="A123" s="104"/>
      <c r="B123" s="93" t="s">
        <v>413</v>
      </c>
      <c r="C123" s="94" t="s">
        <v>160</v>
      </c>
      <c r="D123" s="54">
        <v>1.02</v>
      </c>
      <c r="E123" s="92">
        <f>E121*D123</f>
        <v>79.56</v>
      </c>
      <c r="F123" s="92"/>
      <c r="G123" s="92">
        <f>F123*E123</f>
        <v>0</v>
      </c>
      <c r="H123" s="92"/>
      <c r="I123" s="92"/>
      <c r="J123" s="92"/>
      <c r="K123" s="92"/>
      <c r="L123" s="8">
        <f>K123+I123+G123</f>
        <v>0</v>
      </c>
    </row>
    <row r="124" spans="1:12">
      <c r="A124" s="104"/>
      <c r="B124" s="93" t="s">
        <v>165</v>
      </c>
      <c r="C124" s="94" t="s">
        <v>8</v>
      </c>
      <c r="D124" s="54">
        <v>0.75</v>
      </c>
      <c r="E124" s="92">
        <f>E121*D124</f>
        <v>58.5</v>
      </c>
      <c r="F124" s="92"/>
      <c r="G124" s="92">
        <f>F124*E124</f>
        <v>0</v>
      </c>
      <c r="H124" s="92"/>
      <c r="I124" s="92"/>
      <c r="J124" s="92"/>
      <c r="K124" s="92"/>
      <c r="L124" s="8">
        <f>K124+I124+G124</f>
        <v>0</v>
      </c>
    </row>
    <row r="125" spans="1:12" ht="15">
      <c r="A125" s="342"/>
      <c r="B125" s="497" t="s">
        <v>453</v>
      </c>
      <c r="C125" s="497"/>
      <c r="D125" s="497"/>
      <c r="E125" s="497"/>
      <c r="F125" s="342"/>
      <c r="G125" s="99"/>
      <c r="H125" s="100"/>
      <c r="I125" s="99"/>
      <c r="J125" s="99"/>
      <c r="K125" s="99"/>
      <c r="L125" s="101"/>
    </row>
    <row r="126" spans="1:12" ht="25.5">
      <c r="A126" s="291">
        <v>1</v>
      </c>
      <c r="B126" s="170" t="s">
        <v>454</v>
      </c>
      <c r="C126" s="6" t="s">
        <v>160</v>
      </c>
      <c r="D126" s="7"/>
      <c r="E126" s="7">
        <v>352</v>
      </c>
      <c r="F126" s="8"/>
      <c r="G126" s="8"/>
      <c r="H126" s="8"/>
      <c r="I126" s="8"/>
      <c r="J126" s="8"/>
      <c r="K126" s="8"/>
      <c r="L126" s="8"/>
    </row>
    <row r="127" spans="1:12">
      <c r="A127" s="288"/>
      <c r="B127" s="103" t="s">
        <v>156</v>
      </c>
      <c r="C127" s="243" t="s">
        <v>8</v>
      </c>
      <c r="D127" s="244">
        <v>1</v>
      </c>
      <c r="E127" s="245">
        <f>E126*D127</f>
        <v>352</v>
      </c>
      <c r="F127" s="245"/>
      <c r="G127" s="246"/>
      <c r="H127" s="245"/>
      <c r="I127" s="246">
        <f>H127*E127</f>
        <v>0</v>
      </c>
      <c r="J127" s="245"/>
      <c r="K127" s="245"/>
      <c r="L127" s="246">
        <f>K127+I127+G127</f>
        <v>0</v>
      </c>
    </row>
    <row r="128" spans="1:12">
      <c r="A128" s="289"/>
      <c r="B128" s="290" t="s">
        <v>455</v>
      </c>
      <c r="C128" s="56" t="s">
        <v>158</v>
      </c>
      <c r="D128" s="8">
        <v>0.2</v>
      </c>
      <c r="E128" s="8">
        <f>E126*D128</f>
        <v>70.400000000000006</v>
      </c>
      <c r="F128" s="8"/>
      <c r="G128" s="8">
        <f>F128*E128</f>
        <v>0</v>
      </c>
      <c r="H128" s="8"/>
      <c r="I128" s="8"/>
      <c r="J128" s="8"/>
      <c r="K128" s="8"/>
      <c r="L128" s="246">
        <f>K128+I128+G128</f>
        <v>0</v>
      </c>
    </row>
    <row r="129" spans="1:12">
      <c r="A129" s="346">
        <v>2</v>
      </c>
      <c r="B129" s="107" t="s">
        <v>456</v>
      </c>
      <c r="C129" s="114" t="s">
        <v>160</v>
      </c>
      <c r="D129" s="114"/>
      <c r="E129" s="116">
        <v>352</v>
      </c>
      <c r="F129" s="111"/>
      <c r="G129" s="111"/>
      <c r="H129" s="111"/>
      <c r="I129" s="111"/>
      <c r="J129" s="111"/>
      <c r="K129" s="111"/>
      <c r="L129" s="111"/>
    </row>
    <row r="130" spans="1:12">
      <c r="A130" s="215"/>
      <c r="B130" s="219" t="s">
        <v>226</v>
      </c>
      <c r="C130" s="37" t="s">
        <v>8</v>
      </c>
      <c r="D130" s="92">
        <v>1</v>
      </c>
      <c r="E130" s="92">
        <f>E129*D130</f>
        <v>352</v>
      </c>
      <c r="F130" s="94"/>
      <c r="G130" s="92"/>
      <c r="H130" s="92"/>
      <c r="I130" s="92">
        <f>H130*E130</f>
        <v>0</v>
      </c>
      <c r="J130" s="92"/>
      <c r="K130" s="92"/>
      <c r="L130" s="92">
        <f>I130+G130</f>
        <v>0</v>
      </c>
    </row>
    <row r="131" spans="1:12">
      <c r="A131" s="347"/>
      <c r="B131" s="105" t="s">
        <v>457</v>
      </c>
      <c r="C131" s="56" t="s">
        <v>224</v>
      </c>
      <c r="D131" s="56">
        <v>0.1</v>
      </c>
      <c r="E131" s="8">
        <f>E129*D131</f>
        <v>35.200000000000003</v>
      </c>
      <c r="F131" s="8"/>
      <c r="G131" s="8">
        <f>F131*E131</f>
        <v>0</v>
      </c>
      <c r="H131" s="8"/>
      <c r="I131" s="8"/>
      <c r="J131" s="8"/>
      <c r="K131" s="8"/>
      <c r="L131" s="8">
        <f>G131</f>
        <v>0</v>
      </c>
    </row>
    <row r="132" spans="1:12" ht="15">
      <c r="A132" s="124"/>
      <c r="B132" s="498" t="s">
        <v>458</v>
      </c>
      <c r="C132" s="499"/>
      <c r="D132" s="500"/>
      <c r="E132" s="500"/>
      <c r="F132" s="353"/>
      <c r="G132" s="365"/>
      <c r="H132" s="353"/>
      <c r="I132" s="365"/>
      <c r="J132" s="365"/>
      <c r="K132" s="365"/>
      <c r="L132" s="366"/>
    </row>
    <row r="133" spans="1:12">
      <c r="A133" s="75">
        <v>1</v>
      </c>
      <c r="B133" s="170" t="s">
        <v>459</v>
      </c>
      <c r="C133" s="6" t="s">
        <v>158</v>
      </c>
      <c r="D133" s="286"/>
      <c r="E133" s="367">
        <v>30.3</v>
      </c>
      <c r="F133" s="9"/>
      <c r="G133" s="161"/>
      <c r="H133" s="161"/>
      <c r="I133" s="161"/>
      <c r="J133" s="161"/>
      <c r="K133" s="161"/>
      <c r="L133" s="161"/>
    </row>
    <row r="134" spans="1:12">
      <c r="A134" s="224"/>
      <c r="B134" s="168" t="s">
        <v>175</v>
      </c>
      <c r="C134" s="72" t="s">
        <v>180</v>
      </c>
      <c r="D134" s="111">
        <v>0.2</v>
      </c>
      <c r="E134" s="349">
        <f>E133*D134</f>
        <v>6.0600000000000005</v>
      </c>
      <c r="F134" s="9"/>
      <c r="G134" s="161"/>
      <c r="H134" s="58"/>
      <c r="I134" s="161">
        <f>H134*E134</f>
        <v>0</v>
      </c>
      <c r="J134" s="161"/>
      <c r="K134" s="161"/>
      <c r="L134" s="161">
        <f>K134+I134+G134</f>
        <v>0</v>
      </c>
    </row>
    <row r="135" spans="1:12">
      <c r="A135" s="75">
        <v>2</v>
      </c>
      <c r="B135" s="170" t="s">
        <v>460</v>
      </c>
      <c r="C135" s="6" t="s">
        <v>162</v>
      </c>
      <c r="D135" s="7"/>
      <c r="E135" s="59">
        <v>50.2</v>
      </c>
      <c r="F135" s="9"/>
      <c r="G135" s="161"/>
      <c r="H135" s="161"/>
      <c r="I135" s="161"/>
      <c r="J135" s="161"/>
      <c r="K135" s="161"/>
      <c r="L135" s="161"/>
    </row>
    <row r="136" spans="1:12">
      <c r="A136" s="224"/>
      <c r="B136" s="103" t="s">
        <v>156</v>
      </c>
      <c r="C136" s="37" t="s">
        <v>8</v>
      </c>
      <c r="D136" s="8">
        <v>1</v>
      </c>
      <c r="E136" s="92">
        <f>E135*D136</f>
        <v>50.2</v>
      </c>
      <c r="F136" s="94"/>
      <c r="G136" s="92"/>
      <c r="H136" s="92"/>
      <c r="I136" s="92">
        <f>H136*E136</f>
        <v>0</v>
      </c>
      <c r="J136" s="92"/>
      <c r="K136" s="92"/>
      <c r="L136" s="92">
        <f>K136+I136+G136</f>
        <v>0</v>
      </c>
    </row>
    <row r="137" spans="1:12">
      <c r="A137" s="224"/>
      <c r="B137" s="228" t="s">
        <v>461</v>
      </c>
      <c r="C137" s="53" t="s">
        <v>158</v>
      </c>
      <c r="D137" s="96">
        <v>0.26</v>
      </c>
      <c r="E137" s="96">
        <f>E135*D137</f>
        <v>13.052000000000001</v>
      </c>
      <c r="F137" s="8"/>
      <c r="G137" s="96">
        <f>F137*E137</f>
        <v>0</v>
      </c>
      <c r="H137" s="96"/>
      <c r="I137" s="96"/>
      <c r="J137" s="96"/>
      <c r="K137" s="96"/>
      <c r="L137" s="111">
        <f>G137</f>
        <v>0</v>
      </c>
    </row>
    <row r="138" spans="1:12">
      <c r="A138" s="224"/>
      <c r="B138" s="103" t="s">
        <v>203</v>
      </c>
      <c r="C138" s="94" t="s">
        <v>182</v>
      </c>
      <c r="D138" s="94"/>
      <c r="E138" s="92">
        <v>0.24</v>
      </c>
      <c r="F138" s="92"/>
      <c r="G138" s="92">
        <f>F138*E138</f>
        <v>0</v>
      </c>
      <c r="H138" s="92"/>
      <c r="I138" s="92"/>
      <c r="J138" s="92"/>
      <c r="K138" s="92"/>
      <c r="L138" s="92">
        <f>K138+I138+G138</f>
        <v>0</v>
      </c>
    </row>
    <row r="139" spans="1:12">
      <c r="A139" s="224"/>
      <c r="B139" s="102" t="s">
        <v>295</v>
      </c>
      <c r="C139" s="53" t="s">
        <v>162</v>
      </c>
      <c r="D139" s="92">
        <v>2</v>
      </c>
      <c r="E139" s="92">
        <f>E135*D139</f>
        <v>100.4</v>
      </c>
      <c r="F139" s="92"/>
      <c r="G139" s="92">
        <f>F139*E139</f>
        <v>0</v>
      </c>
      <c r="H139" s="92"/>
      <c r="I139" s="92"/>
      <c r="J139" s="92"/>
      <c r="K139" s="92"/>
      <c r="L139" s="8">
        <f>K139+I139+G139</f>
        <v>0</v>
      </c>
    </row>
    <row r="140" spans="1:12">
      <c r="A140" s="224"/>
      <c r="B140" s="106" t="s">
        <v>165</v>
      </c>
      <c r="C140" s="61" t="s">
        <v>8</v>
      </c>
      <c r="D140" s="8">
        <v>2.5</v>
      </c>
      <c r="E140" s="92">
        <f>E133*D140</f>
        <v>75.75</v>
      </c>
      <c r="F140" s="92"/>
      <c r="G140" s="92">
        <f>F140*E140</f>
        <v>0</v>
      </c>
      <c r="H140" s="92"/>
      <c r="I140" s="92"/>
      <c r="J140" s="92"/>
      <c r="K140" s="92"/>
      <c r="L140" s="92">
        <f>K140+I140+G140</f>
        <v>0</v>
      </c>
    </row>
    <row r="141" spans="1:12" ht="38.25">
      <c r="A141" s="60">
        <v>3</v>
      </c>
      <c r="B141" s="170" t="s">
        <v>462</v>
      </c>
      <c r="C141" s="6" t="s">
        <v>162</v>
      </c>
      <c r="D141" s="7"/>
      <c r="E141" s="7">
        <v>50.2</v>
      </c>
      <c r="F141" s="94"/>
      <c r="G141" s="92"/>
      <c r="H141" s="92"/>
      <c r="I141" s="92"/>
      <c r="J141" s="92"/>
      <c r="K141" s="92"/>
      <c r="L141" s="92"/>
    </row>
    <row r="142" spans="1:12">
      <c r="A142" s="224"/>
      <c r="B142" s="103" t="s">
        <v>156</v>
      </c>
      <c r="C142" s="37" t="s">
        <v>8</v>
      </c>
      <c r="D142" s="8">
        <v>1</v>
      </c>
      <c r="E142" s="92">
        <f>E141*D142</f>
        <v>50.2</v>
      </c>
      <c r="F142" s="94"/>
      <c r="G142" s="92"/>
      <c r="H142" s="92"/>
      <c r="I142" s="92">
        <f>H142*E142</f>
        <v>0</v>
      </c>
      <c r="J142" s="92"/>
      <c r="K142" s="92"/>
      <c r="L142" s="92">
        <f>K142+I142+G142</f>
        <v>0</v>
      </c>
    </row>
    <row r="143" spans="1:12">
      <c r="A143" s="224"/>
      <c r="B143" s="102" t="s">
        <v>463</v>
      </c>
      <c r="C143" s="56" t="s">
        <v>162</v>
      </c>
      <c r="D143" s="8">
        <v>2</v>
      </c>
      <c r="E143" s="161">
        <f>E141*D143</f>
        <v>100.4</v>
      </c>
      <c r="F143" s="9"/>
      <c r="G143" s="161">
        <f>F143*E143</f>
        <v>0</v>
      </c>
      <c r="H143" s="161"/>
      <c r="I143" s="161"/>
      <c r="J143" s="161"/>
      <c r="K143" s="161"/>
      <c r="L143" s="161">
        <f>G143</f>
        <v>0</v>
      </c>
    </row>
    <row r="144" spans="1:12">
      <c r="A144" s="224"/>
      <c r="B144" s="102" t="s">
        <v>464</v>
      </c>
      <c r="C144" s="56" t="s">
        <v>162</v>
      </c>
      <c r="D144" s="8">
        <v>2.7</v>
      </c>
      <c r="E144" s="161">
        <f>E141*D144</f>
        <v>135.54000000000002</v>
      </c>
      <c r="F144" s="9"/>
      <c r="G144" s="161">
        <f>F144*E144</f>
        <v>0</v>
      </c>
      <c r="H144" s="161"/>
      <c r="I144" s="161"/>
      <c r="J144" s="161"/>
      <c r="K144" s="161"/>
      <c r="L144" s="161">
        <f>G144</f>
        <v>0</v>
      </c>
    </row>
    <row r="145" spans="1:12">
      <c r="A145" s="292"/>
      <c r="B145" s="102" t="s">
        <v>165</v>
      </c>
      <c r="C145" s="56" t="s">
        <v>8</v>
      </c>
      <c r="D145" s="8">
        <v>2.5</v>
      </c>
      <c r="E145" s="92">
        <f>E141*D145</f>
        <v>125.5</v>
      </c>
      <c r="F145" s="94"/>
      <c r="G145" s="92">
        <f>F145*E145</f>
        <v>0</v>
      </c>
      <c r="H145" s="92"/>
      <c r="I145" s="92"/>
      <c r="J145" s="92"/>
      <c r="K145" s="92"/>
      <c r="L145" s="92">
        <f>G145</f>
        <v>0</v>
      </c>
    </row>
    <row r="146" spans="1:12" ht="15">
      <c r="A146" s="248"/>
      <c r="B146" s="249" t="s">
        <v>465</v>
      </c>
      <c r="C146" s="250"/>
      <c r="D146" s="251"/>
      <c r="E146" s="252"/>
      <c r="F146" s="252"/>
      <c r="G146" s="253"/>
      <c r="H146" s="252"/>
      <c r="I146" s="253"/>
      <c r="J146" s="252"/>
      <c r="K146" s="252"/>
      <c r="L146" s="254"/>
    </row>
    <row r="147" spans="1:12">
      <c r="A147" s="255">
        <v>1</v>
      </c>
      <c r="B147" s="256" t="s">
        <v>466</v>
      </c>
      <c r="C147" s="257" t="s">
        <v>158</v>
      </c>
      <c r="D147" s="258"/>
      <c r="E147" s="259">
        <v>6</v>
      </c>
      <c r="F147" s="260"/>
      <c r="G147" s="261"/>
      <c r="H147" s="260"/>
      <c r="I147" s="261"/>
      <c r="J147" s="260"/>
      <c r="K147" s="260"/>
      <c r="L147" s="261"/>
    </row>
    <row r="148" spans="1:12">
      <c r="A148" s="262"/>
      <c r="B148" s="103" t="s">
        <v>156</v>
      </c>
      <c r="C148" s="264" t="s">
        <v>8</v>
      </c>
      <c r="D148" s="245">
        <v>1</v>
      </c>
      <c r="E148" s="245">
        <f>E147*D148</f>
        <v>6</v>
      </c>
      <c r="F148" s="245"/>
      <c r="G148" s="246"/>
      <c r="H148" s="245"/>
      <c r="I148" s="246">
        <f>H148*E148</f>
        <v>0</v>
      </c>
      <c r="J148" s="245"/>
      <c r="K148" s="245"/>
      <c r="L148" s="246">
        <f>K148+I148+G148</f>
        <v>0</v>
      </c>
    </row>
    <row r="149" spans="1:12">
      <c r="A149" s="255">
        <v>2</v>
      </c>
      <c r="B149" s="256" t="s">
        <v>467</v>
      </c>
      <c r="C149" s="265" t="s">
        <v>160</v>
      </c>
      <c r="D149" s="267"/>
      <c r="E149" s="267">
        <v>4</v>
      </c>
      <c r="F149" s="268"/>
      <c r="G149" s="246"/>
      <c r="H149" s="268"/>
      <c r="I149" s="246"/>
      <c r="J149" s="268"/>
      <c r="K149" s="268"/>
      <c r="L149" s="246"/>
    </row>
    <row r="150" spans="1:12">
      <c r="A150" s="262"/>
      <c r="B150" s="263" t="s">
        <v>226</v>
      </c>
      <c r="C150" s="264" t="s">
        <v>8</v>
      </c>
      <c r="D150" s="245">
        <v>1</v>
      </c>
      <c r="E150" s="245">
        <f>E149*D150</f>
        <v>4</v>
      </c>
      <c r="F150" s="245"/>
      <c r="G150" s="246"/>
      <c r="H150" s="245"/>
      <c r="I150" s="246">
        <f>H150*E150</f>
        <v>0</v>
      </c>
      <c r="J150" s="245"/>
      <c r="K150" s="245"/>
      <c r="L150" s="246">
        <f>K150+I150+G150</f>
        <v>0</v>
      </c>
    </row>
    <row r="151" spans="1:12">
      <c r="A151" s="262"/>
      <c r="B151" s="269" t="s">
        <v>468</v>
      </c>
      <c r="C151" s="270" t="s">
        <v>158</v>
      </c>
      <c r="D151" s="271">
        <v>0.18</v>
      </c>
      <c r="E151" s="272">
        <f>E149*D151</f>
        <v>0.72</v>
      </c>
      <c r="F151" s="268"/>
      <c r="G151" s="246">
        <f>F151*E151</f>
        <v>0</v>
      </c>
      <c r="H151" s="268"/>
      <c r="I151" s="246"/>
      <c r="J151" s="268"/>
      <c r="K151" s="268"/>
      <c r="L151" s="246">
        <f>G151</f>
        <v>0</v>
      </c>
    </row>
    <row r="152" spans="1:12" ht="25.5">
      <c r="A152" s="273">
        <v>3</v>
      </c>
      <c r="B152" s="274" t="s">
        <v>469</v>
      </c>
      <c r="C152" s="265" t="s">
        <v>158</v>
      </c>
      <c r="D152" s="266"/>
      <c r="E152" s="267">
        <v>1.6</v>
      </c>
      <c r="F152" s="268"/>
      <c r="G152" s="246"/>
      <c r="H152" s="268"/>
      <c r="I152" s="246"/>
      <c r="J152" s="268"/>
      <c r="K152" s="268"/>
      <c r="L152" s="246"/>
    </row>
    <row r="153" spans="1:12">
      <c r="A153" s="262"/>
      <c r="B153" s="103" t="s">
        <v>156</v>
      </c>
      <c r="C153" s="56" t="s">
        <v>8</v>
      </c>
      <c r="D153" s="8">
        <v>1</v>
      </c>
      <c r="E153" s="8">
        <f>E152*D153</f>
        <v>1.6</v>
      </c>
      <c r="F153" s="8"/>
      <c r="G153" s="8"/>
      <c r="H153" s="8"/>
      <c r="I153" s="8">
        <f>H153*E153</f>
        <v>0</v>
      </c>
      <c r="J153" s="8"/>
      <c r="K153" s="8"/>
      <c r="L153" s="8">
        <f>I153+G153</f>
        <v>0</v>
      </c>
    </row>
    <row r="154" spans="1:12">
      <c r="A154" s="262"/>
      <c r="B154" s="102" t="s">
        <v>209</v>
      </c>
      <c r="C154" s="56" t="s">
        <v>158</v>
      </c>
      <c r="D154" s="8">
        <v>1.02</v>
      </c>
      <c r="E154" s="8">
        <f>E152*D154</f>
        <v>1.6320000000000001</v>
      </c>
      <c r="F154" s="8"/>
      <c r="G154" s="8">
        <f>F154*E154</f>
        <v>0</v>
      </c>
      <c r="H154" s="8"/>
      <c r="I154" s="8"/>
      <c r="J154" s="8"/>
      <c r="K154" s="8"/>
      <c r="L154" s="8">
        <f>K154+I154+G154</f>
        <v>0</v>
      </c>
    </row>
    <row r="155" spans="1:12">
      <c r="A155" s="262"/>
      <c r="B155" s="102" t="s">
        <v>201</v>
      </c>
      <c r="C155" s="94" t="s">
        <v>160</v>
      </c>
      <c r="D155" s="54">
        <v>2.64</v>
      </c>
      <c r="E155" s="92">
        <f>E152*D155</f>
        <v>4.2240000000000002</v>
      </c>
      <c r="F155" s="92"/>
      <c r="G155" s="8">
        <f>F155*E155</f>
        <v>0</v>
      </c>
      <c r="H155" s="92"/>
      <c r="I155" s="92"/>
      <c r="J155" s="92"/>
      <c r="K155" s="92"/>
      <c r="L155" s="92">
        <f>K155+I155+G155</f>
        <v>0</v>
      </c>
    </row>
    <row r="156" spans="1:12">
      <c r="A156" s="262"/>
      <c r="B156" s="102" t="s">
        <v>202</v>
      </c>
      <c r="C156" s="94" t="s">
        <v>158</v>
      </c>
      <c r="D156" s="54">
        <v>0.08</v>
      </c>
      <c r="E156" s="92">
        <f>E152*D156</f>
        <v>0.128</v>
      </c>
      <c r="F156" s="92"/>
      <c r="G156" s="8">
        <f>F156*E156</f>
        <v>0</v>
      </c>
      <c r="H156" s="92"/>
      <c r="I156" s="92"/>
      <c r="J156" s="92"/>
      <c r="K156" s="92"/>
      <c r="L156" s="92">
        <f>K156+I156+G156</f>
        <v>0</v>
      </c>
    </row>
    <row r="157" spans="1:12">
      <c r="A157" s="262"/>
      <c r="B157" s="103" t="s">
        <v>203</v>
      </c>
      <c r="C157" s="94" t="s">
        <v>182</v>
      </c>
      <c r="D157" s="94" t="s">
        <v>204</v>
      </c>
      <c r="E157" s="92">
        <v>0.08</v>
      </c>
      <c r="F157" s="92"/>
      <c r="G157" s="92">
        <f>F157*E157</f>
        <v>0</v>
      </c>
      <c r="H157" s="92"/>
      <c r="I157" s="92"/>
      <c r="J157" s="92"/>
      <c r="K157" s="92"/>
      <c r="L157" s="92">
        <f>K157+I157+G157</f>
        <v>0</v>
      </c>
    </row>
    <row r="158" spans="1:12">
      <c r="A158" s="262"/>
      <c r="B158" s="106" t="s">
        <v>165</v>
      </c>
      <c r="C158" s="61" t="s">
        <v>8</v>
      </c>
      <c r="D158" s="111">
        <v>1.61</v>
      </c>
      <c r="E158" s="111">
        <f>E152*D158</f>
        <v>2.5760000000000005</v>
      </c>
      <c r="F158" s="8"/>
      <c r="G158" s="8">
        <f>F158*E158</f>
        <v>0</v>
      </c>
      <c r="H158" s="8"/>
      <c r="I158" s="8"/>
      <c r="J158" s="8"/>
      <c r="K158" s="8"/>
      <c r="L158" s="8">
        <f>K158+I158+G158</f>
        <v>0</v>
      </c>
    </row>
    <row r="159" spans="1:12">
      <c r="A159" s="273">
        <v>4</v>
      </c>
      <c r="B159" s="275" t="s">
        <v>470</v>
      </c>
      <c r="C159" s="6" t="s">
        <v>471</v>
      </c>
      <c r="D159" s="7"/>
      <c r="E159" s="7">
        <v>1</v>
      </c>
      <c r="F159" s="8"/>
      <c r="G159" s="8"/>
      <c r="H159" s="8"/>
      <c r="I159" s="8"/>
      <c r="J159" s="8"/>
      <c r="K159" s="8"/>
      <c r="L159" s="8"/>
    </row>
    <row r="160" spans="1:12">
      <c r="A160" s="262"/>
      <c r="B160" s="103" t="s">
        <v>156</v>
      </c>
      <c r="C160" s="243" t="s">
        <v>8</v>
      </c>
      <c r="D160" s="245">
        <v>1</v>
      </c>
      <c r="E160" s="245">
        <f>E159*D160</f>
        <v>1</v>
      </c>
      <c r="F160" s="245"/>
      <c r="G160" s="246"/>
      <c r="H160" s="245"/>
      <c r="I160" s="246">
        <f>H160*E160</f>
        <v>0</v>
      </c>
      <c r="J160" s="245"/>
      <c r="K160" s="245"/>
      <c r="L160" s="246">
        <f>K160+I160+G160</f>
        <v>0</v>
      </c>
    </row>
    <row r="161" spans="1:12">
      <c r="A161" s="262"/>
      <c r="B161" s="276" t="s">
        <v>472</v>
      </c>
      <c r="C161" s="273" t="s">
        <v>471</v>
      </c>
      <c r="D161" s="277">
        <v>1</v>
      </c>
      <c r="E161" s="277">
        <f>E159*D161</f>
        <v>1</v>
      </c>
      <c r="F161" s="245"/>
      <c r="G161" s="246">
        <f>F161*E161</f>
        <v>0</v>
      </c>
      <c r="H161" s="245"/>
      <c r="I161" s="246"/>
      <c r="J161" s="245"/>
      <c r="K161" s="245"/>
      <c r="L161" s="246">
        <f>K161+I161+G161</f>
        <v>0</v>
      </c>
    </row>
    <row r="162" spans="1:12" ht="18" customHeight="1">
      <c r="A162" s="273">
        <v>5</v>
      </c>
      <c r="B162" s="275" t="s">
        <v>473</v>
      </c>
      <c r="C162" s="6" t="s">
        <v>471</v>
      </c>
      <c r="D162" s="7"/>
      <c r="E162" s="7">
        <v>1</v>
      </c>
      <c r="F162" s="8"/>
      <c r="G162" s="8"/>
      <c r="H162" s="8"/>
      <c r="I162" s="8"/>
      <c r="J162" s="8"/>
      <c r="K162" s="8"/>
      <c r="L162" s="8"/>
    </row>
    <row r="163" spans="1:12">
      <c r="A163" s="262"/>
      <c r="B163" s="103" t="s">
        <v>156</v>
      </c>
      <c r="C163" s="243" t="s">
        <v>8</v>
      </c>
      <c r="D163" s="245">
        <v>1</v>
      </c>
      <c r="E163" s="245">
        <f>E162*D163</f>
        <v>1</v>
      </c>
      <c r="F163" s="245"/>
      <c r="G163" s="246"/>
      <c r="H163" s="245"/>
      <c r="I163" s="246">
        <f>H163*E163</f>
        <v>0</v>
      </c>
      <c r="J163" s="245"/>
      <c r="K163" s="245"/>
      <c r="L163" s="246">
        <f>K163+I163+G163</f>
        <v>0</v>
      </c>
    </row>
    <row r="164" spans="1:12">
      <c r="A164" s="262"/>
      <c r="B164" s="276" t="s">
        <v>474</v>
      </c>
      <c r="C164" s="273" t="s">
        <v>471</v>
      </c>
      <c r="D164" s="277">
        <v>1</v>
      </c>
      <c r="E164" s="277">
        <f>E162*D164</f>
        <v>1</v>
      </c>
      <c r="F164" s="245"/>
      <c r="G164" s="246">
        <f>F164*E164</f>
        <v>0</v>
      </c>
      <c r="H164" s="245"/>
      <c r="I164" s="246"/>
      <c r="J164" s="245"/>
      <c r="K164" s="245"/>
      <c r="L164" s="246">
        <f>K164+I164+G164</f>
        <v>0</v>
      </c>
    </row>
    <row r="165" spans="1:12">
      <c r="A165" s="255">
        <v>6</v>
      </c>
      <c r="B165" s="275" t="s">
        <v>475</v>
      </c>
      <c r="C165" s="6" t="s">
        <v>471</v>
      </c>
      <c r="D165" s="7"/>
      <c r="E165" s="7">
        <v>8</v>
      </c>
      <c r="F165" s="8"/>
      <c r="G165" s="8"/>
      <c r="H165" s="8"/>
      <c r="I165" s="8"/>
      <c r="J165" s="8"/>
      <c r="K165" s="8"/>
      <c r="L165" s="8"/>
    </row>
    <row r="166" spans="1:12">
      <c r="A166" s="262"/>
      <c r="B166" s="103" t="s">
        <v>156</v>
      </c>
      <c r="C166" s="243" t="s">
        <v>8</v>
      </c>
      <c r="D166" s="245">
        <v>1</v>
      </c>
      <c r="E166" s="245">
        <f>E165*D166</f>
        <v>8</v>
      </c>
      <c r="F166" s="245"/>
      <c r="G166" s="246"/>
      <c r="H166" s="245"/>
      <c r="I166" s="246">
        <f>H166*E166</f>
        <v>0</v>
      </c>
      <c r="J166" s="245"/>
      <c r="K166" s="245"/>
      <c r="L166" s="246">
        <f>K166+I166+G166</f>
        <v>0</v>
      </c>
    </row>
    <row r="167" spans="1:12">
      <c r="A167" s="262"/>
      <c r="B167" s="276" t="s">
        <v>476</v>
      </c>
      <c r="C167" s="273" t="s">
        <v>471</v>
      </c>
      <c r="D167" s="277">
        <v>1</v>
      </c>
      <c r="E167" s="277">
        <f>E165*D167</f>
        <v>8</v>
      </c>
      <c r="F167" s="245"/>
      <c r="G167" s="246">
        <f>F167*E167</f>
        <v>0</v>
      </c>
      <c r="H167" s="245"/>
      <c r="I167" s="246"/>
      <c r="J167" s="245"/>
      <c r="K167" s="245"/>
      <c r="L167" s="246">
        <f>K167+I167+G167</f>
        <v>0</v>
      </c>
    </row>
    <row r="168" spans="1:12">
      <c r="A168" s="262"/>
      <c r="B168" s="278" t="s">
        <v>477</v>
      </c>
      <c r="C168" s="273" t="s">
        <v>170</v>
      </c>
      <c r="D168" s="277"/>
      <c r="E168" s="277">
        <v>2</v>
      </c>
      <c r="F168" s="272"/>
      <c r="G168" s="279">
        <f>F168*E168</f>
        <v>0</v>
      </c>
      <c r="H168" s="277"/>
      <c r="I168" s="279"/>
      <c r="J168" s="277"/>
      <c r="K168" s="277"/>
      <c r="L168" s="279">
        <f>K168+I168+G168</f>
        <v>0</v>
      </c>
    </row>
    <row r="169" spans="1:12">
      <c r="A169" s="255">
        <v>7</v>
      </c>
      <c r="B169" s="280" t="s">
        <v>478</v>
      </c>
      <c r="C169" s="281" t="s">
        <v>479</v>
      </c>
      <c r="D169" s="282"/>
      <c r="E169" s="282">
        <v>1</v>
      </c>
      <c r="F169" s="268"/>
      <c r="G169" s="246"/>
      <c r="H169" s="245"/>
      <c r="I169" s="246"/>
      <c r="J169" s="245"/>
      <c r="K169" s="245"/>
      <c r="L169" s="246"/>
    </row>
    <row r="170" spans="1:12">
      <c r="A170" s="262"/>
      <c r="B170" s="103" t="s">
        <v>156</v>
      </c>
      <c r="C170" s="243" t="s">
        <v>8</v>
      </c>
      <c r="D170" s="245">
        <v>1</v>
      </c>
      <c r="E170" s="245">
        <f>E169*D170</f>
        <v>1</v>
      </c>
      <c r="F170" s="245"/>
      <c r="G170" s="246"/>
      <c r="H170" s="245"/>
      <c r="I170" s="246">
        <f>H170*E170</f>
        <v>0</v>
      </c>
      <c r="J170" s="245"/>
      <c r="K170" s="245"/>
      <c r="L170" s="246">
        <f>K170+I170+G170</f>
        <v>0</v>
      </c>
    </row>
    <row r="171" spans="1:12">
      <c r="A171" s="262"/>
      <c r="B171" s="283" t="s">
        <v>480</v>
      </c>
      <c r="C171" s="273" t="s">
        <v>170</v>
      </c>
      <c r="D171" s="273"/>
      <c r="E171" s="277">
        <v>1</v>
      </c>
      <c r="F171" s="268"/>
      <c r="G171" s="246">
        <f>F171*E171</f>
        <v>0</v>
      </c>
      <c r="H171" s="245"/>
      <c r="I171" s="246"/>
      <c r="J171" s="245"/>
      <c r="K171" s="245"/>
      <c r="L171" s="246">
        <f>G171</f>
        <v>0</v>
      </c>
    </row>
    <row r="172" spans="1:12">
      <c r="A172" s="262"/>
      <c r="B172" s="283" t="s">
        <v>481</v>
      </c>
      <c r="C172" s="273" t="s">
        <v>170</v>
      </c>
      <c r="D172" s="273"/>
      <c r="E172" s="277">
        <v>1</v>
      </c>
      <c r="F172" s="268"/>
      <c r="G172" s="246">
        <f>F172*E172</f>
        <v>0</v>
      </c>
      <c r="H172" s="245"/>
      <c r="I172" s="246"/>
      <c r="J172" s="245"/>
      <c r="K172" s="245"/>
      <c r="L172" s="246">
        <f>G172</f>
        <v>0</v>
      </c>
    </row>
    <row r="173" spans="1:12">
      <c r="A173" s="262"/>
      <c r="B173" s="283" t="s">
        <v>482</v>
      </c>
      <c r="C173" s="273" t="s">
        <v>170</v>
      </c>
      <c r="D173" s="273"/>
      <c r="E173" s="277">
        <v>2</v>
      </c>
      <c r="F173" s="268"/>
      <c r="G173" s="246">
        <f>F173*E173</f>
        <v>0</v>
      </c>
      <c r="H173" s="245"/>
      <c r="I173" s="246"/>
      <c r="J173" s="245"/>
      <c r="K173" s="245"/>
      <c r="L173" s="246">
        <f>G173</f>
        <v>0</v>
      </c>
    </row>
    <row r="174" spans="1:12">
      <c r="A174" s="262"/>
      <c r="B174" s="283" t="s">
        <v>483</v>
      </c>
      <c r="C174" s="273" t="s">
        <v>170</v>
      </c>
      <c r="D174" s="273"/>
      <c r="E174" s="277">
        <v>1</v>
      </c>
      <c r="F174" s="268"/>
      <c r="G174" s="246">
        <f>F174*E174</f>
        <v>0</v>
      </c>
      <c r="H174" s="245"/>
      <c r="I174" s="246"/>
      <c r="J174" s="245"/>
      <c r="K174" s="245"/>
      <c r="L174" s="246">
        <f>G174</f>
        <v>0</v>
      </c>
    </row>
    <row r="175" spans="1:12">
      <c r="A175" s="262"/>
      <c r="B175" s="283" t="s">
        <v>484</v>
      </c>
      <c r="C175" s="273" t="s">
        <v>170</v>
      </c>
      <c r="D175" s="273"/>
      <c r="E175" s="277">
        <v>1</v>
      </c>
      <c r="F175" s="268"/>
      <c r="G175" s="246">
        <f>F175*E175</f>
        <v>0</v>
      </c>
      <c r="H175" s="245"/>
      <c r="I175" s="246"/>
      <c r="J175" s="245"/>
      <c r="K175" s="245"/>
      <c r="L175" s="246">
        <f>G175</f>
        <v>0</v>
      </c>
    </row>
    <row r="176" spans="1:12">
      <c r="A176" s="255">
        <v>8</v>
      </c>
      <c r="B176" s="275" t="s">
        <v>485</v>
      </c>
      <c r="C176" s="6" t="s">
        <v>170</v>
      </c>
      <c r="D176" s="7"/>
      <c r="E176" s="7">
        <v>2</v>
      </c>
      <c r="F176" s="8"/>
      <c r="G176" s="8"/>
      <c r="H176" s="8"/>
      <c r="I176" s="8"/>
      <c r="J176" s="8"/>
      <c r="K176" s="8"/>
      <c r="L176" s="8"/>
    </row>
    <row r="177" spans="1:12">
      <c r="A177" s="262"/>
      <c r="B177" s="103" t="s">
        <v>156</v>
      </c>
      <c r="C177" s="243" t="s">
        <v>8</v>
      </c>
      <c r="D177" s="245">
        <v>1</v>
      </c>
      <c r="E177" s="245">
        <f>E176*D177</f>
        <v>2</v>
      </c>
      <c r="F177" s="245"/>
      <c r="G177" s="246"/>
      <c r="H177" s="245"/>
      <c r="I177" s="246">
        <f>H177*E177</f>
        <v>0</v>
      </c>
      <c r="J177" s="245"/>
      <c r="K177" s="245"/>
      <c r="L177" s="246">
        <f>K177+I177+G177</f>
        <v>0</v>
      </c>
    </row>
    <row r="178" spans="1:12">
      <c r="A178" s="262"/>
      <c r="B178" s="163" t="s">
        <v>486</v>
      </c>
      <c r="C178" s="56" t="s">
        <v>170</v>
      </c>
      <c r="D178" s="8"/>
      <c r="E178" s="8">
        <v>1</v>
      </c>
      <c r="F178" s="96"/>
      <c r="G178" s="8">
        <f>F178*E178</f>
        <v>0</v>
      </c>
      <c r="H178" s="8"/>
      <c r="I178" s="8"/>
      <c r="J178" s="8"/>
      <c r="K178" s="8"/>
      <c r="L178" s="8">
        <f>G178</f>
        <v>0</v>
      </c>
    </row>
    <row r="179" spans="1:12">
      <c r="A179" s="262"/>
      <c r="B179" s="163" t="s">
        <v>487</v>
      </c>
      <c r="C179" s="56" t="s">
        <v>170</v>
      </c>
      <c r="D179" s="8"/>
      <c r="E179" s="8">
        <v>1</v>
      </c>
      <c r="F179" s="96"/>
      <c r="G179" s="8">
        <f>F179*E179</f>
        <v>0</v>
      </c>
      <c r="H179" s="8"/>
      <c r="I179" s="8"/>
      <c r="J179" s="8"/>
      <c r="K179" s="8"/>
      <c r="L179" s="8">
        <f>G179</f>
        <v>0</v>
      </c>
    </row>
    <row r="180" spans="1:12">
      <c r="A180" s="262"/>
      <c r="B180" s="284" t="s">
        <v>171</v>
      </c>
      <c r="C180" s="61" t="s">
        <v>8</v>
      </c>
      <c r="D180" s="111"/>
      <c r="E180" s="111">
        <v>1</v>
      </c>
      <c r="F180" s="8"/>
      <c r="G180" s="8">
        <f>F180*E180</f>
        <v>0</v>
      </c>
      <c r="H180" s="8"/>
      <c r="I180" s="8"/>
      <c r="J180" s="8"/>
      <c r="K180" s="8"/>
      <c r="L180" s="8">
        <f>G180</f>
        <v>0</v>
      </c>
    </row>
    <row r="181" spans="1:12">
      <c r="A181" s="355">
        <v>9</v>
      </c>
      <c r="B181" s="356" t="s">
        <v>488</v>
      </c>
      <c r="C181" s="6" t="s">
        <v>162</v>
      </c>
      <c r="D181" s="7"/>
      <c r="E181" s="7">
        <v>24</v>
      </c>
      <c r="F181" s="8"/>
      <c r="G181" s="8"/>
      <c r="H181" s="8"/>
      <c r="I181" s="8"/>
      <c r="J181" s="8"/>
      <c r="K181" s="8"/>
      <c r="L181" s="8"/>
    </row>
    <row r="182" spans="1:12">
      <c r="A182" s="354"/>
      <c r="B182" s="103" t="s">
        <v>156</v>
      </c>
      <c r="C182" s="243" t="s">
        <v>8</v>
      </c>
      <c r="D182" s="245">
        <v>1</v>
      </c>
      <c r="E182" s="245">
        <f>E181*D182</f>
        <v>24</v>
      </c>
      <c r="F182" s="245"/>
      <c r="G182" s="246"/>
      <c r="H182" s="245"/>
      <c r="I182" s="246">
        <f>H182*E182</f>
        <v>0</v>
      </c>
      <c r="J182" s="245"/>
      <c r="K182" s="245"/>
      <c r="L182" s="246">
        <f>K182+I182+G182</f>
        <v>0</v>
      </c>
    </row>
    <row r="183" spans="1:12">
      <c r="A183" s="354"/>
      <c r="B183" s="290" t="s">
        <v>489</v>
      </c>
      <c r="C183" s="56" t="s">
        <v>490</v>
      </c>
      <c r="D183" s="8">
        <v>1</v>
      </c>
      <c r="E183" s="8">
        <f>E181*D183</f>
        <v>24</v>
      </c>
      <c r="F183" s="8"/>
      <c r="G183" s="8">
        <f>F183*E183</f>
        <v>0</v>
      </c>
      <c r="H183" s="8"/>
      <c r="I183" s="8"/>
      <c r="J183" s="8"/>
      <c r="K183" s="8"/>
      <c r="L183" s="8">
        <f>G183</f>
        <v>0</v>
      </c>
    </row>
    <row r="184" spans="1:12">
      <c r="A184" s="354"/>
      <c r="B184" s="357" t="s">
        <v>171</v>
      </c>
      <c r="C184" s="61" t="s">
        <v>8</v>
      </c>
      <c r="D184" s="111"/>
      <c r="E184" s="111">
        <v>1</v>
      </c>
      <c r="F184" s="8"/>
      <c r="G184" s="8">
        <f>F184*E184</f>
        <v>0</v>
      </c>
      <c r="H184" s="8"/>
      <c r="I184" s="8"/>
      <c r="J184" s="8"/>
      <c r="K184" s="8"/>
      <c r="L184" s="8">
        <f>G184</f>
        <v>0</v>
      </c>
    </row>
    <row r="185" spans="1:12" ht="15">
      <c r="A185" s="342"/>
      <c r="B185" s="496" t="s">
        <v>491</v>
      </c>
      <c r="C185" s="495"/>
      <c r="D185" s="495"/>
      <c r="E185" s="495"/>
      <c r="F185" s="342"/>
      <c r="G185" s="99"/>
      <c r="H185" s="100"/>
      <c r="I185" s="99"/>
      <c r="J185" s="99"/>
      <c r="K185" s="99"/>
      <c r="L185" s="101"/>
    </row>
    <row r="186" spans="1:12" ht="25.5">
      <c r="A186" s="291">
        <v>1</v>
      </c>
      <c r="B186" s="170" t="s">
        <v>454</v>
      </c>
      <c r="C186" s="6" t="s">
        <v>160</v>
      </c>
      <c r="D186" s="7"/>
      <c r="E186" s="7">
        <v>493.78</v>
      </c>
      <c r="F186" s="8"/>
      <c r="G186" s="8"/>
      <c r="H186" s="8"/>
      <c r="I186" s="8"/>
      <c r="J186" s="8"/>
      <c r="K186" s="8"/>
      <c r="L186" s="8"/>
    </row>
    <row r="187" spans="1:12">
      <c r="A187" s="288"/>
      <c r="B187" s="103" t="s">
        <v>156</v>
      </c>
      <c r="C187" s="243" t="s">
        <v>8</v>
      </c>
      <c r="D187" s="244">
        <v>1</v>
      </c>
      <c r="E187" s="245">
        <f>E186*D187</f>
        <v>493.78</v>
      </c>
      <c r="F187" s="245"/>
      <c r="G187" s="246"/>
      <c r="H187" s="245"/>
      <c r="I187" s="246">
        <f>H187*E187</f>
        <v>0</v>
      </c>
      <c r="J187" s="245"/>
      <c r="K187" s="245"/>
      <c r="L187" s="246">
        <f>K187+I187+G187</f>
        <v>0</v>
      </c>
    </row>
    <row r="188" spans="1:12">
      <c r="A188" s="289"/>
      <c r="B188" s="290" t="s">
        <v>455</v>
      </c>
      <c r="C188" s="56" t="s">
        <v>158</v>
      </c>
      <c r="D188" s="8">
        <v>0.2</v>
      </c>
      <c r="E188" s="8">
        <f>E186*D188</f>
        <v>98.756</v>
      </c>
      <c r="F188" s="8"/>
      <c r="G188" s="8">
        <f>F188*E188</f>
        <v>0</v>
      </c>
      <c r="H188" s="8"/>
      <c r="I188" s="8"/>
      <c r="J188" s="8"/>
      <c r="K188" s="8"/>
      <c r="L188" s="246">
        <f>K188+I188+G188</f>
        <v>0</v>
      </c>
    </row>
    <row r="189" spans="1:12">
      <c r="A189" s="346">
        <v>2</v>
      </c>
      <c r="B189" s="107" t="s">
        <v>456</v>
      </c>
      <c r="C189" s="114" t="s">
        <v>160</v>
      </c>
      <c r="D189" s="114"/>
      <c r="E189" s="116">
        <v>493.78</v>
      </c>
      <c r="F189" s="111"/>
      <c r="G189" s="111"/>
      <c r="H189" s="111"/>
      <c r="I189" s="111"/>
      <c r="J189" s="111"/>
      <c r="K189" s="111"/>
      <c r="L189" s="111"/>
    </row>
    <row r="190" spans="1:12">
      <c r="A190" s="215"/>
      <c r="B190" s="103" t="s">
        <v>156</v>
      </c>
      <c r="C190" s="37" t="s">
        <v>8</v>
      </c>
      <c r="D190" s="92">
        <v>1</v>
      </c>
      <c r="E190" s="92">
        <f>E189*D190</f>
        <v>493.78</v>
      </c>
      <c r="F190" s="94"/>
      <c r="G190" s="92"/>
      <c r="H190" s="92"/>
      <c r="I190" s="92">
        <f>H190*E190</f>
        <v>0</v>
      </c>
      <c r="J190" s="92"/>
      <c r="K190" s="92"/>
      <c r="L190" s="92">
        <f>I190+G190</f>
        <v>0</v>
      </c>
    </row>
    <row r="191" spans="1:12">
      <c r="A191" s="347"/>
      <c r="B191" s="105" t="s">
        <v>457</v>
      </c>
      <c r="C191" s="56" t="s">
        <v>224</v>
      </c>
      <c r="D191" s="56">
        <v>0.1</v>
      </c>
      <c r="E191" s="8">
        <f>E189*D191</f>
        <v>49.378</v>
      </c>
      <c r="F191" s="8"/>
      <c r="G191" s="8">
        <f>F191*E191</f>
        <v>0</v>
      </c>
      <c r="H191" s="8"/>
      <c r="I191" s="8"/>
      <c r="J191" s="8"/>
      <c r="K191" s="8"/>
      <c r="L191" s="8">
        <f>G191</f>
        <v>0</v>
      </c>
    </row>
    <row r="192" spans="1:12">
      <c r="A192" s="120"/>
      <c r="B192" s="107" t="s">
        <v>125</v>
      </c>
      <c r="C192" s="94"/>
      <c r="D192" s="92"/>
      <c r="E192" s="92"/>
      <c r="F192" s="92"/>
      <c r="G192" s="59">
        <f>SUM(G15:G191)</f>
        <v>0</v>
      </c>
      <c r="H192" s="92"/>
      <c r="I192" s="92"/>
      <c r="J192" s="92"/>
      <c r="K192" s="92"/>
      <c r="L192" s="7">
        <f>SUM(L15:L191)</f>
        <v>0</v>
      </c>
    </row>
    <row r="193" spans="1:13">
      <c r="A193" s="124"/>
      <c r="B193" s="98" t="s">
        <v>264</v>
      </c>
      <c r="C193" s="368">
        <v>0.05</v>
      </c>
      <c r="D193" s="369"/>
      <c r="E193" s="11"/>
      <c r="F193" s="12"/>
      <c r="G193" s="12"/>
      <c r="H193" s="12"/>
      <c r="I193" s="12"/>
      <c r="J193" s="12"/>
      <c r="K193" s="12"/>
      <c r="L193" s="8">
        <f>G192*C193</f>
        <v>0</v>
      </c>
    </row>
    <row r="194" spans="1:13">
      <c r="A194" s="124"/>
      <c r="B194" s="107" t="s">
        <v>125</v>
      </c>
      <c r="C194" s="368"/>
      <c r="D194" s="369"/>
      <c r="E194" s="11"/>
      <c r="F194" s="12"/>
      <c r="G194" s="12"/>
      <c r="H194" s="12"/>
      <c r="I194" s="12"/>
      <c r="J194" s="12"/>
      <c r="K194" s="12"/>
      <c r="L194" s="8">
        <f>L193+L192</f>
        <v>0</v>
      </c>
      <c r="M194" s="52"/>
    </row>
    <row r="195" spans="1:13">
      <c r="A195" s="370"/>
      <c r="B195" s="371" t="s">
        <v>265</v>
      </c>
      <c r="C195" s="372">
        <v>0.1</v>
      </c>
      <c r="D195" s="369"/>
      <c r="E195" s="11"/>
      <c r="F195" s="12"/>
      <c r="G195" s="12"/>
      <c r="H195" s="12"/>
      <c r="I195" s="12"/>
      <c r="J195" s="12"/>
      <c r="K195" s="12"/>
      <c r="L195" s="8">
        <f>L194*C195</f>
        <v>0</v>
      </c>
    </row>
    <row r="196" spans="1:13">
      <c r="A196" s="370"/>
      <c r="B196" s="373" t="s">
        <v>137</v>
      </c>
      <c r="C196" s="372"/>
      <c r="D196" s="369"/>
      <c r="E196" s="11"/>
      <c r="F196" s="12"/>
      <c r="G196" s="12"/>
      <c r="H196" s="12"/>
      <c r="I196" s="12"/>
      <c r="J196" s="12"/>
      <c r="K196" s="12"/>
      <c r="L196" s="8">
        <f>L195+L194</f>
        <v>0</v>
      </c>
      <c r="M196" s="52"/>
    </row>
    <row r="197" spans="1:13">
      <c r="A197" s="374"/>
      <c r="B197" s="98" t="s">
        <v>266</v>
      </c>
      <c r="C197" s="368">
        <v>0.08</v>
      </c>
      <c r="D197" s="6"/>
      <c r="E197" s="6"/>
      <c r="F197" s="98"/>
      <c r="G197" s="59"/>
      <c r="H197" s="59"/>
      <c r="I197" s="59"/>
      <c r="J197" s="375"/>
      <c r="K197" s="375"/>
      <c r="L197" s="92">
        <f>L196*C197</f>
        <v>0</v>
      </c>
    </row>
    <row r="198" spans="1:13">
      <c r="A198" s="376"/>
      <c r="B198" s="107" t="s">
        <v>125</v>
      </c>
      <c r="C198" s="368"/>
      <c r="D198" s="6"/>
      <c r="E198" s="6"/>
      <c r="F198" s="98"/>
      <c r="G198" s="59"/>
      <c r="H198" s="59"/>
      <c r="I198" s="59"/>
      <c r="J198" s="375"/>
      <c r="K198" s="375"/>
      <c r="L198" s="92">
        <f>L197+L196</f>
        <v>0</v>
      </c>
    </row>
    <row r="199" spans="1:13">
      <c r="A199" s="376"/>
      <c r="B199" s="98" t="s">
        <v>267</v>
      </c>
      <c r="C199" s="368">
        <v>0.05</v>
      </c>
      <c r="D199" s="6"/>
      <c r="E199" s="6"/>
      <c r="F199" s="98"/>
      <c r="G199" s="59"/>
      <c r="H199" s="59"/>
      <c r="I199" s="59"/>
      <c r="J199" s="375"/>
      <c r="K199" s="375"/>
      <c r="L199" s="92">
        <f>L198*C199</f>
        <v>0</v>
      </c>
    </row>
    <row r="200" spans="1:13">
      <c r="A200" s="376"/>
      <c r="B200" s="107" t="s">
        <v>125</v>
      </c>
      <c r="C200" s="368"/>
      <c r="D200" s="6"/>
      <c r="E200" s="6"/>
      <c r="F200" s="98"/>
      <c r="G200" s="59"/>
      <c r="H200" s="59"/>
      <c r="I200" s="59"/>
      <c r="J200" s="375"/>
      <c r="K200" s="375"/>
      <c r="L200" s="92">
        <f>L199+L198</f>
        <v>0</v>
      </c>
    </row>
    <row r="201" spans="1:13">
      <c r="A201" s="376"/>
      <c r="B201" s="98" t="s">
        <v>268</v>
      </c>
      <c r="C201" s="368">
        <v>0.18</v>
      </c>
      <c r="D201" s="6"/>
      <c r="E201" s="6"/>
      <c r="F201" s="98"/>
      <c r="G201" s="59"/>
      <c r="H201" s="59"/>
      <c r="I201" s="59"/>
      <c r="J201" s="375"/>
      <c r="K201" s="375"/>
      <c r="L201" s="92">
        <f>L200*C201</f>
        <v>0</v>
      </c>
    </row>
    <row r="202" spans="1:13">
      <c r="A202" s="376"/>
      <c r="B202" s="107" t="s">
        <v>140</v>
      </c>
      <c r="C202" s="377"/>
      <c r="D202" s="377"/>
      <c r="E202" s="377"/>
      <c r="F202" s="377"/>
      <c r="G202" s="378"/>
      <c r="H202" s="378"/>
      <c r="I202" s="378"/>
      <c r="J202" s="378"/>
      <c r="K202" s="378"/>
      <c r="L202" s="51">
        <f>L201+L200</f>
        <v>0</v>
      </c>
    </row>
    <row r="203" spans="1:13">
      <c r="L203"/>
    </row>
    <row r="205" spans="1:13">
      <c r="L205" s="52"/>
    </row>
    <row r="210" spans="12:12">
      <c r="L210" s="52"/>
    </row>
  </sheetData>
  <mergeCells count="16">
    <mergeCell ref="B58:E58"/>
    <mergeCell ref="A40:A42"/>
    <mergeCell ref="L10:L11"/>
    <mergeCell ref="A10:A11"/>
    <mergeCell ref="D10:E10"/>
    <mergeCell ref="F10:G10"/>
    <mergeCell ref="H10:I10"/>
    <mergeCell ref="J10:K10"/>
    <mergeCell ref="B13:E13"/>
    <mergeCell ref="B39:E39"/>
    <mergeCell ref="B69:E69"/>
    <mergeCell ref="B185:E185"/>
    <mergeCell ref="B125:E125"/>
    <mergeCell ref="B132:E132"/>
    <mergeCell ref="B80:E80"/>
    <mergeCell ref="B98:E98"/>
  </mergeCells>
  <conditionalFormatting sqref="C190 C130">
    <cfRule type="cellIs" dxfId="0" priority="4" stopIfTrue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99A4E-C918-433F-8A4D-37AF178A5C4D}">
  <dimension ref="A2:L93"/>
  <sheetViews>
    <sheetView topLeftCell="A9" workbookViewId="0">
      <selection activeCell="J14" sqref="J14:J86"/>
    </sheetView>
  </sheetViews>
  <sheetFormatPr defaultRowHeight="12.75"/>
  <cols>
    <col min="1" max="1" width="6.28515625" style="16" customWidth="1"/>
    <col min="2" max="2" width="47.140625" style="16" customWidth="1"/>
    <col min="3" max="3" width="9.140625" style="16"/>
    <col min="4" max="4" width="9.42578125" style="16" customWidth="1"/>
    <col min="5" max="5" width="9" style="16" customWidth="1"/>
    <col min="6" max="6" width="9.7109375" style="16" customWidth="1"/>
    <col min="7" max="7" width="10.7109375" style="16" customWidth="1"/>
    <col min="8" max="8" width="9.140625" style="16"/>
    <col min="9" max="11" width="12.140625" style="16" customWidth="1"/>
    <col min="12" max="12" width="13.5703125" style="16" customWidth="1"/>
    <col min="13" max="16384" width="9.140625" style="16"/>
  </cols>
  <sheetData>
    <row r="2" spans="1:12" ht="18" customHeight="1">
      <c r="B2" s="15" t="s">
        <v>110</v>
      </c>
      <c r="C2" s="15"/>
      <c r="D2" s="15"/>
      <c r="E2" s="230"/>
      <c r="F2" s="230"/>
      <c r="G2" s="230"/>
      <c r="H2" s="86"/>
      <c r="I2" s="17"/>
      <c r="J2" s="17"/>
      <c r="K2" s="17"/>
      <c r="L2" s="17"/>
    </row>
    <row r="3" spans="1:12" ht="16.5" customHeight="1">
      <c r="B3" s="15" t="s">
        <v>111</v>
      </c>
      <c r="C3" s="15"/>
      <c r="D3" s="15"/>
      <c r="E3" s="230"/>
      <c r="F3" s="230"/>
      <c r="G3" s="230"/>
      <c r="H3" s="86"/>
      <c r="I3" s="17"/>
      <c r="J3" s="17"/>
      <c r="K3" s="17"/>
      <c r="L3" s="17"/>
    </row>
    <row r="4" spans="1:12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21" customHeight="1">
      <c r="B5" s="17"/>
      <c r="C5" s="15" t="s">
        <v>492</v>
      </c>
      <c r="D5" s="15"/>
      <c r="E5" s="15"/>
      <c r="F5" s="15"/>
      <c r="G5" s="15"/>
      <c r="H5" s="17"/>
      <c r="I5" s="17"/>
      <c r="J5" s="17"/>
      <c r="K5" s="18"/>
      <c r="L5" s="17"/>
    </row>
    <row r="6" spans="1:12" ht="18.75" customHeight="1">
      <c r="B6" s="17"/>
      <c r="C6" s="17" t="s">
        <v>493</v>
      </c>
      <c r="D6" s="17"/>
      <c r="E6" s="17"/>
      <c r="F6" s="17"/>
      <c r="G6" s="17"/>
      <c r="H6" s="17"/>
      <c r="I6" s="17"/>
      <c r="J6" s="17"/>
      <c r="K6" s="17"/>
      <c r="L6" s="17"/>
    </row>
    <row r="7" spans="1:12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9.5" customHeight="1">
      <c r="B8" s="17" t="s">
        <v>142</v>
      </c>
      <c r="C8" s="17"/>
      <c r="D8" s="17"/>
      <c r="E8" s="17"/>
      <c r="F8" s="17"/>
      <c r="G8" s="17"/>
      <c r="H8" s="17"/>
      <c r="I8" s="17"/>
      <c r="J8" s="17"/>
      <c r="K8" s="19"/>
      <c r="L8" s="17"/>
    </row>
    <row r="9" spans="1:12" ht="16.5" customHeight="1">
      <c r="B9" s="17"/>
      <c r="C9" s="17"/>
      <c r="D9" s="17"/>
      <c r="E9" s="17"/>
      <c r="F9" s="17"/>
      <c r="G9" s="17"/>
      <c r="H9" s="17"/>
      <c r="I9" s="17"/>
      <c r="J9" s="17"/>
      <c r="K9" s="19"/>
      <c r="L9" s="17"/>
    </row>
    <row r="10" spans="1:12" ht="33" customHeight="1">
      <c r="A10" s="477" t="s">
        <v>112</v>
      </c>
      <c r="B10" s="477" t="s">
        <v>148</v>
      </c>
      <c r="C10" s="477" t="s">
        <v>149</v>
      </c>
      <c r="D10" s="483" t="s">
        <v>143</v>
      </c>
      <c r="E10" s="480"/>
      <c r="F10" s="481" t="s">
        <v>144</v>
      </c>
      <c r="G10" s="482"/>
      <c r="H10" s="483" t="s">
        <v>145</v>
      </c>
      <c r="I10" s="480"/>
      <c r="J10" s="483" t="s">
        <v>494</v>
      </c>
      <c r="K10" s="480"/>
      <c r="L10" s="474" t="s">
        <v>125</v>
      </c>
    </row>
    <row r="11" spans="1:12" ht="68.25" customHeight="1">
      <c r="A11" s="478"/>
      <c r="B11" s="478"/>
      <c r="C11" s="478"/>
      <c r="D11" s="22" t="s">
        <v>150</v>
      </c>
      <c r="E11" s="22" t="s">
        <v>103</v>
      </c>
      <c r="F11" s="23" t="s">
        <v>151</v>
      </c>
      <c r="G11" s="24" t="s">
        <v>125</v>
      </c>
      <c r="H11" s="22" t="s">
        <v>151</v>
      </c>
      <c r="I11" s="24" t="s">
        <v>125</v>
      </c>
      <c r="J11" s="22" t="s">
        <v>151</v>
      </c>
      <c r="K11" s="24" t="s">
        <v>125</v>
      </c>
      <c r="L11" s="475"/>
    </row>
    <row r="12" spans="1:12" ht="21" customHeight="1">
      <c r="A12" s="175" t="s">
        <v>129</v>
      </c>
      <c r="B12" s="175">
        <v>2</v>
      </c>
      <c r="C12" s="175">
        <v>3</v>
      </c>
      <c r="D12" s="23" t="s">
        <v>152</v>
      </c>
      <c r="E12" s="173">
        <v>5</v>
      </c>
      <c r="F12" s="175">
        <v>6</v>
      </c>
      <c r="G12" s="173">
        <v>7</v>
      </c>
      <c r="H12" s="175">
        <v>8</v>
      </c>
      <c r="I12" s="173">
        <v>9</v>
      </c>
      <c r="J12" s="173">
        <v>10</v>
      </c>
      <c r="K12" s="173">
        <v>11</v>
      </c>
      <c r="L12" s="175">
        <v>12</v>
      </c>
    </row>
    <row r="13" spans="1:12" ht="21" customHeight="1">
      <c r="A13" s="124"/>
      <c r="B13" s="504" t="s">
        <v>495</v>
      </c>
      <c r="C13" s="505"/>
      <c r="D13" s="505"/>
      <c r="E13" s="505"/>
      <c r="F13" s="135"/>
      <c r="G13" s="136"/>
      <c r="H13" s="135"/>
      <c r="I13" s="136"/>
      <c r="J13" s="136"/>
      <c r="K13" s="136"/>
      <c r="L13" s="137"/>
    </row>
    <row r="14" spans="1:12" ht="46.5" customHeight="1">
      <c r="A14" s="336">
        <v>1</v>
      </c>
      <c r="B14" s="180" t="s">
        <v>496</v>
      </c>
      <c r="C14" s="144" t="s">
        <v>162</v>
      </c>
      <c r="D14" s="144"/>
      <c r="E14" s="145">
        <v>5800</v>
      </c>
      <c r="F14" s="146"/>
      <c r="G14" s="148"/>
      <c r="H14" s="148"/>
      <c r="I14" s="148"/>
      <c r="J14" s="148"/>
      <c r="K14" s="146"/>
      <c r="L14" s="148"/>
    </row>
    <row r="15" spans="1:12" ht="15.75" customHeight="1">
      <c r="A15" s="436"/>
      <c r="B15" s="216" t="s">
        <v>211</v>
      </c>
      <c r="C15" s="37" t="s">
        <v>8</v>
      </c>
      <c r="D15" s="148">
        <v>0.13</v>
      </c>
      <c r="E15" s="146">
        <f>E14*D15</f>
        <v>754</v>
      </c>
      <c r="F15" s="146"/>
      <c r="G15" s="148"/>
      <c r="H15" s="146"/>
      <c r="I15" s="146">
        <f>H15*E15</f>
        <v>0</v>
      </c>
      <c r="J15" s="146"/>
      <c r="K15" s="146"/>
      <c r="L15" s="146">
        <f t="shared" ref="L15:L22" si="0">K15+I15+G15</f>
        <v>0</v>
      </c>
    </row>
    <row r="16" spans="1:12" ht="15.75" customHeight="1">
      <c r="A16" s="436"/>
      <c r="B16" s="239" t="s">
        <v>497</v>
      </c>
      <c r="C16" s="174" t="s">
        <v>8</v>
      </c>
      <c r="D16" s="148">
        <v>2.4400000000000002E-2</v>
      </c>
      <c r="E16" s="146">
        <f>E14*D16</f>
        <v>141.52000000000001</v>
      </c>
      <c r="F16" s="146"/>
      <c r="G16" s="146">
        <f t="shared" ref="G16:G22" si="1">F16*E16</f>
        <v>0</v>
      </c>
      <c r="H16" s="199"/>
      <c r="I16" s="199"/>
      <c r="J16" s="199"/>
      <c r="K16" s="199"/>
      <c r="L16" s="146">
        <f t="shared" si="0"/>
        <v>0</v>
      </c>
    </row>
    <row r="17" spans="1:12" ht="15.75" customHeight="1">
      <c r="A17" s="436"/>
      <c r="B17" s="202" t="s">
        <v>498</v>
      </c>
      <c r="C17" s="148" t="s">
        <v>490</v>
      </c>
      <c r="D17" s="148" t="s">
        <v>244</v>
      </c>
      <c r="E17" s="146">
        <v>180</v>
      </c>
      <c r="F17" s="146"/>
      <c r="G17" s="380">
        <f t="shared" si="1"/>
        <v>0</v>
      </c>
      <c r="H17" s="380"/>
      <c r="I17" s="380"/>
      <c r="J17" s="380"/>
      <c r="K17" s="380"/>
      <c r="L17" s="146">
        <f t="shared" si="0"/>
        <v>0</v>
      </c>
    </row>
    <row r="18" spans="1:12" ht="15.75" customHeight="1">
      <c r="A18" s="436"/>
      <c r="B18" s="202" t="s">
        <v>499</v>
      </c>
      <c r="C18" s="148" t="s">
        <v>490</v>
      </c>
      <c r="D18" s="148" t="s">
        <v>244</v>
      </c>
      <c r="E18" s="146">
        <v>220</v>
      </c>
      <c r="F18" s="146"/>
      <c r="G18" s="380">
        <f t="shared" si="1"/>
        <v>0</v>
      </c>
      <c r="H18" s="380"/>
      <c r="I18" s="380"/>
      <c r="J18" s="380"/>
      <c r="K18" s="380"/>
      <c r="L18" s="146">
        <f t="shared" si="0"/>
        <v>0</v>
      </c>
    </row>
    <row r="19" spans="1:12" ht="15.75" customHeight="1">
      <c r="A19" s="436"/>
      <c r="B19" s="202" t="s">
        <v>500</v>
      </c>
      <c r="C19" s="148" t="s">
        <v>490</v>
      </c>
      <c r="D19" s="148" t="s">
        <v>244</v>
      </c>
      <c r="E19" s="146">
        <v>400</v>
      </c>
      <c r="F19" s="146"/>
      <c r="G19" s="380">
        <f t="shared" si="1"/>
        <v>0</v>
      </c>
      <c r="H19" s="380"/>
      <c r="I19" s="380"/>
      <c r="J19" s="380"/>
      <c r="K19" s="380"/>
      <c r="L19" s="146">
        <f>K19+I19+G19</f>
        <v>0</v>
      </c>
    </row>
    <row r="20" spans="1:12" ht="15.75" customHeight="1">
      <c r="A20" s="436"/>
      <c r="B20" s="202" t="s">
        <v>501</v>
      </c>
      <c r="C20" s="148" t="s">
        <v>490</v>
      </c>
      <c r="D20" s="148" t="s">
        <v>244</v>
      </c>
      <c r="E20" s="146">
        <v>3200</v>
      </c>
      <c r="F20" s="146"/>
      <c r="G20" s="380">
        <f t="shared" si="1"/>
        <v>0</v>
      </c>
      <c r="H20" s="380"/>
      <c r="I20" s="380"/>
      <c r="J20" s="380"/>
      <c r="K20" s="380"/>
      <c r="L20" s="146">
        <f t="shared" si="0"/>
        <v>0</v>
      </c>
    </row>
    <row r="21" spans="1:12" ht="15.75" customHeight="1">
      <c r="A21" s="436"/>
      <c r="B21" s="202" t="s">
        <v>502</v>
      </c>
      <c r="C21" s="148" t="s">
        <v>490</v>
      </c>
      <c r="D21" s="148" t="s">
        <v>244</v>
      </c>
      <c r="E21" s="146">
        <v>1200</v>
      </c>
      <c r="F21" s="146"/>
      <c r="G21" s="380">
        <f>F21*E21</f>
        <v>0</v>
      </c>
      <c r="H21" s="380"/>
      <c r="I21" s="380"/>
      <c r="J21" s="380"/>
      <c r="K21" s="380"/>
      <c r="L21" s="146">
        <f>K21+I21+G21</f>
        <v>0</v>
      </c>
    </row>
    <row r="22" spans="1:12" ht="15.75" customHeight="1">
      <c r="A22" s="436"/>
      <c r="B22" s="202" t="s">
        <v>503</v>
      </c>
      <c r="C22" s="148" t="s">
        <v>490</v>
      </c>
      <c r="D22" s="148" t="s">
        <v>244</v>
      </c>
      <c r="E22" s="146">
        <v>600</v>
      </c>
      <c r="F22" s="146"/>
      <c r="G22" s="380">
        <f t="shared" si="1"/>
        <v>0</v>
      </c>
      <c r="H22" s="380"/>
      <c r="I22" s="380"/>
      <c r="J22" s="380"/>
      <c r="K22" s="380"/>
      <c r="L22" s="146">
        <f t="shared" si="0"/>
        <v>0</v>
      </c>
    </row>
    <row r="23" spans="1:12" ht="15.75" customHeight="1">
      <c r="A23" s="336">
        <v>2</v>
      </c>
      <c r="B23" s="201" t="s">
        <v>504</v>
      </c>
      <c r="C23" s="144" t="s">
        <v>162</v>
      </c>
      <c r="D23" s="144"/>
      <c r="E23" s="145">
        <v>350</v>
      </c>
      <c r="F23" s="146"/>
      <c r="G23" s="380"/>
      <c r="H23" s="380"/>
      <c r="I23" s="380"/>
      <c r="J23" s="380"/>
      <c r="K23" s="380"/>
      <c r="L23" s="380"/>
    </row>
    <row r="24" spans="1:12" ht="15.75" customHeight="1">
      <c r="A24" s="436"/>
      <c r="B24" s="216" t="s">
        <v>211</v>
      </c>
      <c r="C24" s="37" t="s">
        <v>8</v>
      </c>
      <c r="D24" s="148">
        <v>0.16</v>
      </c>
      <c r="E24" s="146">
        <f>E23*D24</f>
        <v>56</v>
      </c>
      <c r="F24" s="146"/>
      <c r="G24" s="380"/>
      <c r="H24" s="380"/>
      <c r="I24" s="380">
        <f>H24*E24</f>
        <v>0</v>
      </c>
      <c r="J24" s="380"/>
      <c r="K24" s="380"/>
      <c r="L24" s="380">
        <f>K24+I24+G24</f>
        <v>0</v>
      </c>
    </row>
    <row r="25" spans="1:12" ht="15.75" customHeight="1">
      <c r="A25" s="436"/>
      <c r="B25" s="216" t="s">
        <v>505</v>
      </c>
      <c r="C25" s="37" t="s">
        <v>490</v>
      </c>
      <c r="D25" s="148"/>
      <c r="E25" s="146">
        <v>50</v>
      </c>
      <c r="F25" s="146"/>
      <c r="G25" s="380">
        <f>F25*E25</f>
        <v>0</v>
      </c>
      <c r="H25" s="380"/>
      <c r="I25" s="380"/>
      <c r="J25" s="380"/>
      <c r="K25" s="380"/>
      <c r="L25" s="380">
        <f>G25</f>
        <v>0</v>
      </c>
    </row>
    <row r="26" spans="1:12" ht="15.75" customHeight="1">
      <c r="A26" s="436"/>
      <c r="B26" s="216" t="s">
        <v>506</v>
      </c>
      <c r="C26" s="148" t="s">
        <v>490</v>
      </c>
      <c r="D26" s="146"/>
      <c r="E26" s="146">
        <v>300</v>
      </c>
      <c r="F26" s="146"/>
      <c r="G26" s="380">
        <f>F26*E26</f>
        <v>0</v>
      </c>
      <c r="H26" s="380"/>
      <c r="I26" s="380"/>
      <c r="J26" s="380"/>
      <c r="K26" s="380"/>
      <c r="L26" s="380">
        <f>I26+G26</f>
        <v>0</v>
      </c>
    </row>
    <row r="27" spans="1:12" ht="15.75" customHeight="1">
      <c r="A27" s="197">
        <v>3</v>
      </c>
      <c r="B27" s="80" t="s">
        <v>507</v>
      </c>
      <c r="C27" s="77" t="s">
        <v>170</v>
      </c>
      <c r="D27" s="78"/>
      <c r="E27" s="82">
        <v>149</v>
      </c>
      <c r="F27" s="146"/>
      <c r="G27" s="380"/>
      <c r="H27" s="380"/>
      <c r="I27" s="380"/>
      <c r="J27" s="380"/>
      <c r="K27" s="380"/>
      <c r="L27" s="380"/>
    </row>
    <row r="28" spans="1:12" ht="15.75" customHeight="1">
      <c r="A28" s="196"/>
      <c r="B28" s="216" t="s">
        <v>156</v>
      </c>
      <c r="C28" s="37" t="s">
        <v>8</v>
      </c>
      <c r="D28" s="146">
        <v>1</v>
      </c>
      <c r="E28" s="177">
        <f>E27*D28</f>
        <v>149</v>
      </c>
      <c r="F28" s="146"/>
      <c r="G28" s="380"/>
      <c r="H28" s="380"/>
      <c r="I28" s="380">
        <f>H28*E28</f>
        <v>0</v>
      </c>
      <c r="J28" s="380"/>
      <c r="K28" s="380"/>
      <c r="L28" s="380">
        <f>K28+I28+G28</f>
        <v>0</v>
      </c>
    </row>
    <row r="29" spans="1:12" ht="15.75" customHeight="1">
      <c r="A29" s="196"/>
      <c r="B29" s="302" t="s">
        <v>508</v>
      </c>
      <c r="C29" s="122" t="s">
        <v>170</v>
      </c>
      <c r="D29" s="183">
        <v>1</v>
      </c>
      <c r="E29" s="183">
        <f>E27*D29</f>
        <v>149</v>
      </c>
      <c r="F29" s="146"/>
      <c r="G29" s="380">
        <f>F29*E29</f>
        <v>0</v>
      </c>
      <c r="H29" s="380"/>
      <c r="I29" s="380"/>
      <c r="J29" s="380"/>
      <c r="K29" s="380"/>
      <c r="L29" s="380">
        <f>K29+I29+G29</f>
        <v>0</v>
      </c>
    </row>
    <row r="30" spans="1:12" ht="15" customHeight="1">
      <c r="A30" s="194">
        <v>4</v>
      </c>
      <c r="B30" s="39" t="s">
        <v>509</v>
      </c>
      <c r="C30" s="77" t="s">
        <v>170</v>
      </c>
      <c r="D30" s="78"/>
      <c r="E30" s="82">
        <v>30</v>
      </c>
      <c r="F30" s="146"/>
      <c r="G30" s="380"/>
      <c r="H30" s="380"/>
      <c r="I30" s="380"/>
      <c r="J30" s="380"/>
      <c r="K30" s="380"/>
      <c r="L30" s="380"/>
    </row>
    <row r="31" spans="1:12" ht="15.75" customHeight="1">
      <c r="A31" s="196"/>
      <c r="B31" s="216" t="s">
        <v>156</v>
      </c>
      <c r="C31" s="37" t="s">
        <v>8</v>
      </c>
      <c r="D31" s="146">
        <v>1</v>
      </c>
      <c r="E31" s="177">
        <f>E30*D31</f>
        <v>30</v>
      </c>
      <c r="F31" s="146"/>
      <c r="G31" s="380"/>
      <c r="H31" s="380"/>
      <c r="I31" s="380">
        <f>H31*E31</f>
        <v>0</v>
      </c>
      <c r="J31" s="380"/>
      <c r="K31" s="380"/>
      <c r="L31" s="380">
        <f>K31+I31+G31</f>
        <v>0</v>
      </c>
    </row>
    <row r="32" spans="1:12" ht="15.75" customHeight="1">
      <c r="A32" s="196"/>
      <c r="B32" s="153" t="s">
        <v>509</v>
      </c>
      <c r="C32" s="122" t="s">
        <v>170</v>
      </c>
      <c r="D32" s="183">
        <v>1</v>
      </c>
      <c r="E32" s="183">
        <f>E30*D32</f>
        <v>30</v>
      </c>
      <c r="F32" s="146"/>
      <c r="G32" s="380">
        <f>F32*E32</f>
        <v>0</v>
      </c>
      <c r="H32" s="380"/>
      <c r="I32" s="380"/>
      <c r="J32" s="380"/>
      <c r="K32" s="380"/>
      <c r="L32" s="380">
        <f>K32+I32+G32</f>
        <v>0</v>
      </c>
    </row>
    <row r="33" spans="1:12" ht="27" customHeight="1">
      <c r="A33" s="194">
        <v>5</v>
      </c>
      <c r="B33" s="39" t="s">
        <v>510</v>
      </c>
      <c r="C33" s="77" t="s">
        <v>170</v>
      </c>
      <c r="D33" s="78"/>
      <c r="E33" s="82">
        <v>32</v>
      </c>
      <c r="F33" s="146"/>
      <c r="G33" s="380"/>
      <c r="H33" s="380"/>
      <c r="I33" s="380"/>
      <c r="J33" s="380"/>
      <c r="K33" s="380"/>
      <c r="L33" s="380"/>
    </row>
    <row r="34" spans="1:12" ht="15.75" customHeight="1">
      <c r="A34" s="196"/>
      <c r="B34" s="216" t="s">
        <v>156</v>
      </c>
      <c r="C34" s="37" t="s">
        <v>8</v>
      </c>
      <c r="D34" s="146">
        <v>1</v>
      </c>
      <c r="E34" s="177">
        <f>E33*D34</f>
        <v>32</v>
      </c>
      <c r="F34" s="146"/>
      <c r="G34" s="380"/>
      <c r="H34" s="380"/>
      <c r="I34" s="380">
        <f>H34*E34</f>
        <v>0</v>
      </c>
      <c r="J34" s="380"/>
      <c r="K34" s="380"/>
      <c r="L34" s="380">
        <f>K34+I34+G34</f>
        <v>0</v>
      </c>
    </row>
    <row r="35" spans="1:12" ht="15.75" customHeight="1">
      <c r="A35" s="196"/>
      <c r="B35" s="167" t="s">
        <v>511</v>
      </c>
      <c r="C35" s="122" t="s">
        <v>170</v>
      </c>
      <c r="D35" s="183">
        <v>1</v>
      </c>
      <c r="E35" s="183">
        <f>E33*D35</f>
        <v>32</v>
      </c>
      <c r="F35" s="146"/>
      <c r="G35" s="380">
        <f>F35*E35</f>
        <v>0</v>
      </c>
      <c r="H35" s="380"/>
      <c r="I35" s="380"/>
      <c r="J35" s="380"/>
      <c r="K35" s="380"/>
      <c r="L35" s="380">
        <f>K35+I35+G35</f>
        <v>0</v>
      </c>
    </row>
    <row r="36" spans="1:12" ht="15.75" customHeight="1">
      <c r="A36" s="197">
        <v>6</v>
      </c>
      <c r="B36" s="39" t="s">
        <v>512</v>
      </c>
      <c r="C36" s="141" t="s">
        <v>168</v>
      </c>
      <c r="D36" s="381"/>
      <c r="E36" s="382">
        <v>3</v>
      </c>
      <c r="F36" s="146"/>
      <c r="G36" s="380"/>
      <c r="H36" s="380"/>
      <c r="I36" s="380"/>
      <c r="J36" s="380"/>
      <c r="K36" s="380"/>
      <c r="L36" s="380"/>
    </row>
    <row r="37" spans="1:12" ht="15.75" customHeight="1">
      <c r="A37" s="196"/>
      <c r="B37" s="216" t="s">
        <v>156</v>
      </c>
      <c r="C37" s="37" t="s">
        <v>8</v>
      </c>
      <c r="D37" s="146">
        <v>1</v>
      </c>
      <c r="E37" s="177">
        <f>E36*D37</f>
        <v>3</v>
      </c>
      <c r="F37" s="146"/>
      <c r="G37" s="380"/>
      <c r="H37" s="380"/>
      <c r="I37" s="380">
        <f>H37*E37</f>
        <v>0</v>
      </c>
      <c r="J37" s="380"/>
      <c r="K37" s="380"/>
      <c r="L37" s="380">
        <f>K37+I37+G37</f>
        <v>0</v>
      </c>
    </row>
    <row r="38" spans="1:12" ht="15.75" customHeight="1">
      <c r="A38" s="196"/>
      <c r="B38" s="167" t="s">
        <v>512</v>
      </c>
      <c r="C38" s="21" t="s">
        <v>168</v>
      </c>
      <c r="D38" s="183">
        <v>1</v>
      </c>
      <c r="E38" s="183">
        <f>E36*D38</f>
        <v>3</v>
      </c>
      <c r="F38" s="146"/>
      <c r="G38" s="380">
        <f>F38*E38</f>
        <v>0</v>
      </c>
      <c r="H38" s="380"/>
      <c r="I38" s="380"/>
      <c r="J38" s="380"/>
      <c r="K38" s="380"/>
      <c r="L38" s="380">
        <f>K38+I38+G38</f>
        <v>0</v>
      </c>
    </row>
    <row r="39" spans="1:12" ht="15.75" customHeight="1">
      <c r="A39" s="197">
        <v>7</v>
      </c>
      <c r="B39" s="80" t="s">
        <v>513</v>
      </c>
      <c r="C39" s="77" t="s">
        <v>170</v>
      </c>
      <c r="D39" s="78"/>
      <c r="E39" s="82">
        <v>30</v>
      </c>
      <c r="F39" s="146"/>
      <c r="G39" s="380"/>
      <c r="H39" s="380"/>
      <c r="I39" s="380"/>
      <c r="J39" s="380"/>
      <c r="K39" s="380"/>
      <c r="L39" s="380"/>
    </row>
    <row r="40" spans="1:12" ht="15.75" customHeight="1">
      <c r="A40" s="196"/>
      <c r="B40" s="216" t="s">
        <v>156</v>
      </c>
      <c r="C40" s="37" t="s">
        <v>8</v>
      </c>
      <c r="D40" s="307">
        <v>1</v>
      </c>
      <c r="E40" s="177">
        <f>E39*D40</f>
        <v>30</v>
      </c>
      <c r="F40" s="146"/>
      <c r="G40" s="380"/>
      <c r="H40" s="380"/>
      <c r="I40" s="380">
        <f>H40*E40</f>
        <v>0</v>
      </c>
      <c r="J40" s="380"/>
      <c r="K40" s="380"/>
      <c r="L40" s="380">
        <f>K40+I40+G40</f>
        <v>0</v>
      </c>
    </row>
    <row r="41" spans="1:12" ht="15.75" customHeight="1">
      <c r="A41" s="196"/>
      <c r="B41" s="198" t="s">
        <v>513</v>
      </c>
      <c r="C41" s="175" t="s">
        <v>170</v>
      </c>
      <c r="D41" s="177">
        <v>1</v>
      </c>
      <c r="E41" s="177">
        <f>E39*D41</f>
        <v>30</v>
      </c>
      <c r="F41" s="146"/>
      <c r="G41" s="380">
        <f>F41*E41</f>
        <v>0</v>
      </c>
      <c r="H41" s="380"/>
      <c r="I41" s="380"/>
      <c r="J41" s="380"/>
      <c r="K41" s="380"/>
      <c r="L41" s="380">
        <f>K41+I41+G41</f>
        <v>0</v>
      </c>
    </row>
    <row r="42" spans="1:12" ht="15.75" customHeight="1">
      <c r="A42" s="197">
        <v>8</v>
      </c>
      <c r="B42" s="39" t="s">
        <v>514</v>
      </c>
      <c r="C42" s="77" t="s">
        <v>170</v>
      </c>
      <c r="D42" s="78"/>
      <c r="E42" s="82">
        <v>165</v>
      </c>
      <c r="F42" s="146"/>
      <c r="G42" s="380"/>
      <c r="H42" s="380"/>
      <c r="I42" s="380"/>
      <c r="J42" s="380"/>
      <c r="K42" s="380"/>
      <c r="L42" s="380"/>
    </row>
    <row r="43" spans="1:12" ht="15.75" customHeight="1">
      <c r="A43" s="196"/>
      <c r="B43" s="216" t="s">
        <v>156</v>
      </c>
      <c r="C43" s="37" t="s">
        <v>8</v>
      </c>
      <c r="D43" s="307">
        <v>1</v>
      </c>
      <c r="E43" s="177">
        <f>E42*D43</f>
        <v>165</v>
      </c>
      <c r="F43" s="146"/>
      <c r="G43" s="380"/>
      <c r="H43" s="380"/>
      <c r="I43" s="380">
        <f>H43*E43</f>
        <v>0</v>
      </c>
      <c r="J43" s="380"/>
      <c r="K43" s="380"/>
      <c r="L43" s="380">
        <f>K43+I43+G43</f>
        <v>0</v>
      </c>
    </row>
    <row r="44" spans="1:12" ht="15.75" customHeight="1">
      <c r="A44" s="196"/>
      <c r="B44" s="198" t="s">
        <v>513</v>
      </c>
      <c r="C44" s="175" t="s">
        <v>170</v>
      </c>
      <c r="D44" s="177">
        <v>1</v>
      </c>
      <c r="E44" s="177">
        <f>E42*D44</f>
        <v>165</v>
      </c>
      <c r="F44" s="146"/>
      <c r="G44" s="380">
        <f>F44*E44</f>
        <v>0</v>
      </c>
      <c r="H44" s="380"/>
      <c r="I44" s="380"/>
      <c r="J44" s="380"/>
      <c r="K44" s="380"/>
      <c r="L44" s="380">
        <f>K44+I44+G44</f>
        <v>0</v>
      </c>
    </row>
    <row r="45" spans="1:12" ht="42.75" customHeight="1">
      <c r="A45" s="194">
        <v>9</v>
      </c>
      <c r="B45" s="80" t="s">
        <v>515</v>
      </c>
      <c r="C45" s="77" t="s">
        <v>170</v>
      </c>
      <c r="D45" s="78"/>
      <c r="E45" s="82">
        <v>137</v>
      </c>
      <c r="F45" s="146"/>
      <c r="G45" s="380"/>
      <c r="H45" s="380"/>
      <c r="I45" s="380"/>
      <c r="J45" s="380"/>
      <c r="K45" s="380"/>
      <c r="L45" s="380"/>
    </row>
    <row r="46" spans="1:12" ht="15.75" customHeight="1">
      <c r="A46" s="195"/>
      <c r="B46" s="216" t="s">
        <v>156</v>
      </c>
      <c r="C46" s="37" t="s">
        <v>8</v>
      </c>
      <c r="D46" s="306">
        <v>1</v>
      </c>
      <c r="E46" s="177">
        <f>E45*D46</f>
        <v>137</v>
      </c>
      <c r="F46" s="146"/>
      <c r="G46" s="380"/>
      <c r="H46" s="380"/>
      <c r="I46" s="380">
        <f>H46*E46</f>
        <v>0</v>
      </c>
      <c r="J46" s="380"/>
      <c r="K46" s="380"/>
      <c r="L46" s="380">
        <f>K46+I46+G46</f>
        <v>0</v>
      </c>
    </row>
    <row r="47" spans="1:12" ht="15.75" customHeight="1">
      <c r="A47" s="196"/>
      <c r="B47" s="81" t="s">
        <v>516</v>
      </c>
      <c r="C47" s="175" t="s">
        <v>170</v>
      </c>
      <c r="D47" s="176"/>
      <c r="E47" s="177">
        <v>25</v>
      </c>
      <c r="F47" s="146"/>
      <c r="G47" s="380">
        <f>F47*E47</f>
        <v>0</v>
      </c>
      <c r="H47" s="380"/>
      <c r="I47" s="380"/>
      <c r="J47" s="380"/>
      <c r="K47" s="380"/>
      <c r="L47" s="380">
        <f>K47+I47+G47</f>
        <v>0</v>
      </c>
    </row>
    <row r="48" spans="1:12" ht="31.5" customHeight="1">
      <c r="A48" s="196"/>
      <c r="B48" s="81" t="s">
        <v>517</v>
      </c>
      <c r="C48" s="175" t="s">
        <v>170</v>
      </c>
      <c r="D48" s="176"/>
      <c r="E48" s="177">
        <v>112</v>
      </c>
      <c r="F48" s="146"/>
      <c r="G48" s="380">
        <f>F48*E48</f>
        <v>0</v>
      </c>
      <c r="H48" s="380"/>
      <c r="I48" s="380"/>
      <c r="J48" s="380"/>
      <c r="K48" s="380"/>
      <c r="L48" s="380">
        <f>K48+I48+G48</f>
        <v>0</v>
      </c>
    </row>
    <row r="49" spans="1:12" ht="29.25" customHeight="1">
      <c r="A49" s="194">
        <v>10</v>
      </c>
      <c r="B49" s="80" t="s">
        <v>518</v>
      </c>
      <c r="C49" s="77" t="s">
        <v>170</v>
      </c>
      <c r="D49" s="78"/>
      <c r="E49" s="82">
        <v>4</v>
      </c>
      <c r="F49" s="146"/>
      <c r="G49" s="380"/>
      <c r="H49" s="380"/>
      <c r="I49" s="380"/>
      <c r="J49" s="380"/>
      <c r="K49" s="380"/>
      <c r="L49" s="380"/>
    </row>
    <row r="50" spans="1:12" ht="15.75" customHeight="1">
      <c r="A50" s="195"/>
      <c r="B50" s="216" t="s">
        <v>156</v>
      </c>
      <c r="C50" s="37" t="s">
        <v>8</v>
      </c>
      <c r="D50" s="306">
        <v>1</v>
      </c>
      <c r="E50" s="177">
        <f>E49*D50</f>
        <v>4</v>
      </c>
      <c r="F50" s="146"/>
      <c r="G50" s="380"/>
      <c r="H50" s="380"/>
      <c r="I50" s="380">
        <f>H50*E50</f>
        <v>0</v>
      </c>
      <c r="J50" s="380"/>
      <c r="K50" s="380"/>
      <c r="L50" s="380">
        <f>K50+I50+G50</f>
        <v>0</v>
      </c>
    </row>
    <row r="51" spans="1:12" ht="29.25" customHeight="1">
      <c r="A51" s="196"/>
      <c r="B51" s="302" t="s">
        <v>519</v>
      </c>
      <c r="C51" s="175" t="s">
        <v>170</v>
      </c>
      <c r="D51" s="177">
        <v>1</v>
      </c>
      <c r="E51" s="177">
        <f>E49*D51</f>
        <v>4</v>
      </c>
      <c r="F51" s="146"/>
      <c r="G51" s="380">
        <f>F51*E51</f>
        <v>0</v>
      </c>
      <c r="H51" s="380"/>
      <c r="I51" s="380"/>
      <c r="J51" s="380"/>
      <c r="K51" s="380"/>
      <c r="L51" s="380">
        <f>K51+I51+G51</f>
        <v>0</v>
      </c>
    </row>
    <row r="52" spans="1:12" ht="20.25" customHeight="1">
      <c r="A52" s="197">
        <v>11</v>
      </c>
      <c r="B52" s="39" t="s">
        <v>520</v>
      </c>
      <c r="C52" s="47" t="s">
        <v>170</v>
      </c>
      <c r="D52" s="82"/>
      <c r="E52" s="82">
        <v>4</v>
      </c>
      <c r="F52" s="145"/>
      <c r="G52" s="380"/>
      <c r="H52" s="380"/>
      <c r="I52" s="380"/>
      <c r="J52" s="380"/>
      <c r="K52" s="380"/>
      <c r="L52" s="380"/>
    </row>
    <row r="53" spans="1:12" ht="18" customHeight="1">
      <c r="A53" s="196"/>
      <c r="B53" s="216" t="s">
        <v>156</v>
      </c>
      <c r="C53" s="37" t="s">
        <v>8</v>
      </c>
      <c r="D53" s="306">
        <v>1</v>
      </c>
      <c r="E53" s="177">
        <f>E52*D53</f>
        <v>4</v>
      </c>
      <c r="F53" s="146"/>
      <c r="G53" s="380"/>
      <c r="H53" s="380"/>
      <c r="I53" s="380">
        <f>H53*E53</f>
        <v>0</v>
      </c>
      <c r="J53" s="380"/>
      <c r="K53" s="380"/>
      <c r="L53" s="380">
        <f>K53+I53+G53</f>
        <v>0</v>
      </c>
    </row>
    <row r="54" spans="1:12" ht="18" customHeight="1">
      <c r="A54" s="196"/>
      <c r="B54" s="167" t="s">
        <v>520</v>
      </c>
      <c r="C54" s="122" t="s">
        <v>170</v>
      </c>
      <c r="D54" s="83">
        <v>1</v>
      </c>
      <c r="E54" s="183">
        <f>E52*D54</f>
        <v>4</v>
      </c>
      <c r="F54" s="185"/>
      <c r="G54" s="403">
        <f>F54*E54</f>
        <v>0</v>
      </c>
      <c r="H54" s="380"/>
      <c r="I54" s="380"/>
      <c r="J54" s="380"/>
      <c r="K54" s="380"/>
      <c r="L54" s="380">
        <f>K54+I54+G54</f>
        <v>0</v>
      </c>
    </row>
    <row r="55" spans="1:12" ht="22.5" customHeight="1">
      <c r="A55" s="194">
        <v>12</v>
      </c>
      <c r="B55" s="303" t="s">
        <v>521</v>
      </c>
      <c r="C55" s="77" t="s">
        <v>170</v>
      </c>
      <c r="D55" s="78"/>
      <c r="E55" s="82">
        <v>28</v>
      </c>
      <c r="F55" s="146"/>
      <c r="G55" s="380"/>
      <c r="H55" s="380"/>
      <c r="I55" s="380"/>
      <c r="J55" s="380"/>
      <c r="K55" s="380"/>
      <c r="L55" s="380"/>
    </row>
    <row r="56" spans="1:12" ht="15.75" customHeight="1">
      <c r="A56" s="196"/>
      <c r="B56" s="216" t="s">
        <v>156</v>
      </c>
      <c r="C56" s="37" t="s">
        <v>8</v>
      </c>
      <c r="D56" s="177">
        <v>1</v>
      </c>
      <c r="E56" s="177">
        <f>E55*D56</f>
        <v>28</v>
      </c>
      <c r="F56" s="146"/>
      <c r="G56" s="380"/>
      <c r="H56" s="380"/>
      <c r="I56" s="380">
        <f>H56*E56</f>
        <v>0</v>
      </c>
      <c r="J56" s="380"/>
      <c r="K56" s="380"/>
      <c r="L56" s="380">
        <f>K56+I56+G56</f>
        <v>0</v>
      </c>
    </row>
    <row r="57" spans="1:12" ht="30.75" customHeight="1">
      <c r="A57" s="196"/>
      <c r="B57" s="302" t="s">
        <v>522</v>
      </c>
      <c r="C57" s="175" t="s">
        <v>170</v>
      </c>
      <c r="D57" s="24">
        <v>1</v>
      </c>
      <c r="E57" s="177">
        <f>D57*E55</f>
        <v>28</v>
      </c>
      <c r="F57" s="146"/>
      <c r="G57" s="380">
        <f>F57*E57</f>
        <v>0</v>
      </c>
      <c r="H57" s="380"/>
      <c r="I57" s="380"/>
      <c r="J57" s="380"/>
      <c r="K57" s="380"/>
      <c r="L57" s="380">
        <f>K57+I57+G57</f>
        <v>0</v>
      </c>
    </row>
    <row r="58" spans="1:12" ht="15.75" customHeight="1">
      <c r="A58" s="197">
        <v>13</v>
      </c>
      <c r="B58" s="383" t="s">
        <v>523</v>
      </c>
      <c r="C58" s="77" t="s">
        <v>170</v>
      </c>
      <c r="D58" s="78"/>
      <c r="E58" s="82">
        <v>34</v>
      </c>
      <c r="F58" s="145"/>
      <c r="G58" s="380"/>
      <c r="H58" s="380"/>
      <c r="I58" s="380"/>
      <c r="J58" s="380"/>
      <c r="K58" s="380"/>
      <c r="L58" s="380"/>
    </row>
    <row r="59" spans="1:12" ht="15.75" customHeight="1">
      <c r="A59" s="196"/>
      <c r="B59" s="216" t="s">
        <v>156</v>
      </c>
      <c r="C59" s="37" t="s">
        <v>8</v>
      </c>
      <c r="D59" s="177">
        <v>1</v>
      </c>
      <c r="E59" s="177">
        <f>E58*D59</f>
        <v>34</v>
      </c>
      <c r="F59" s="146"/>
      <c r="G59" s="380"/>
      <c r="H59" s="380"/>
      <c r="I59" s="380">
        <f>H59*E59</f>
        <v>0</v>
      </c>
      <c r="J59" s="380"/>
      <c r="K59" s="380"/>
      <c r="L59" s="380">
        <f>K59+I59+G59</f>
        <v>0</v>
      </c>
    </row>
    <row r="60" spans="1:12" ht="15.75" customHeight="1">
      <c r="A60" s="196"/>
      <c r="B60" s="302" t="s">
        <v>524</v>
      </c>
      <c r="C60" s="175" t="s">
        <v>170</v>
      </c>
      <c r="D60" s="176"/>
      <c r="E60" s="177">
        <v>4</v>
      </c>
      <c r="F60" s="146"/>
      <c r="G60" s="380">
        <f>F60*E60</f>
        <v>0</v>
      </c>
      <c r="H60" s="380"/>
      <c r="I60" s="380"/>
      <c r="J60" s="380"/>
      <c r="K60" s="380"/>
      <c r="L60" s="380">
        <f>G60</f>
        <v>0</v>
      </c>
    </row>
    <row r="61" spans="1:12" ht="15.75" customHeight="1">
      <c r="A61" s="196"/>
      <c r="B61" s="302" t="s">
        <v>525</v>
      </c>
      <c r="C61" s="175" t="s">
        <v>170</v>
      </c>
      <c r="D61" s="176"/>
      <c r="E61" s="177">
        <v>30</v>
      </c>
      <c r="F61" s="146"/>
      <c r="G61" s="380">
        <f>F61*E61</f>
        <v>0</v>
      </c>
      <c r="H61" s="380"/>
      <c r="I61" s="380"/>
      <c r="J61" s="380"/>
      <c r="K61" s="380"/>
      <c r="L61" s="380">
        <f>G61</f>
        <v>0</v>
      </c>
    </row>
    <row r="62" spans="1:12" ht="15.75" customHeight="1">
      <c r="A62" s="437"/>
      <c r="B62" s="201" t="s">
        <v>125</v>
      </c>
      <c r="C62" s="144"/>
      <c r="D62" s="144"/>
      <c r="E62" s="144"/>
      <c r="F62" s="145"/>
      <c r="G62" s="145">
        <f>SUM(G14:G61)</f>
        <v>0</v>
      </c>
      <c r="H62" s="145"/>
      <c r="I62" s="145">
        <f>SUM(I14:I61)</f>
        <v>0</v>
      </c>
      <c r="J62" s="145"/>
      <c r="K62" s="145"/>
      <c r="L62" s="145">
        <f>SUM(L14:L61)</f>
        <v>0</v>
      </c>
    </row>
    <row r="63" spans="1:12" ht="15.75" customHeight="1">
      <c r="A63" s="438"/>
      <c r="B63" s="47" t="s">
        <v>264</v>
      </c>
      <c r="C63" s="179">
        <v>0.05</v>
      </c>
      <c r="D63" s="144"/>
      <c r="E63" s="144"/>
      <c r="F63" s="145"/>
      <c r="G63" s="145"/>
      <c r="H63" s="145"/>
      <c r="I63" s="145"/>
      <c r="J63" s="145"/>
      <c r="K63" s="145"/>
      <c r="L63" s="146">
        <f>G62*C63</f>
        <v>0</v>
      </c>
    </row>
    <row r="64" spans="1:12" ht="15.75" customHeight="1">
      <c r="A64" s="438"/>
      <c r="B64" s="39" t="s">
        <v>125</v>
      </c>
      <c r="C64" s="42"/>
      <c r="D64" s="144"/>
      <c r="E64" s="144"/>
      <c r="F64" s="145"/>
      <c r="G64" s="145"/>
      <c r="H64" s="145"/>
      <c r="I64" s="145"/>
      <c r="J64" s="145"/>
      <c r="K64" s="145"/>
      <c r="L64" s="146">
        <f>L63+L62</f>
        <v>0</v>
      </c>
    </row>
    <row r="65" spans="1:12" ht="15.75" customHeight="1">
      <c r="A65" s="438"/>
      <c r="B65" s="144" t="s">
        <v>526</v>
      </c>
      <c r="C65" s="200">
        <v>0.75</v>
      </c>
      <c r="D65" s="144"/>
      <c r="E65" s="144"/>
      <c r="F65" s="145"/>
      <c r="G65" s="145"/>
      <c r="H65" s="145"/>
      <c r="I65" s="145"/>
      <c r="J65" s="145"/>
      <c r="K65" s="145"/>
      <c r="L65" s="146">
        <f>I62*C65</f>
        <v>0</v>
      </c>
    </row>
    <row r="66" spans="1:12" ht="15.75" customHeight="1">
      <c r="A66" s="438"/>
      <c r="B66" s="201" t="s">
        <v>125</v>
      </c>
      <c r="C66" s="144"/>
      <c r="D66" s="144"/>
      <c r="E66" s="144"/>
      <c r="F66" s="145"/>
      <c r="G66" s="145"/>
      <c r="H66" s="145"/>
      <c r="I66" s="145"/>
      <c r="J66" s="145"/>
      <c r="K66" s="145"/>
      <c r="L66" s="146">
        <f>L65+L64</f>
        <v>0</v>
      </c>
    </row>
    <row r="67" spans="1:12" ht="15.75" customHeight="1">
      <c r="A67" s="438"/>
      <c r="B67" s="144" t="s">
        <v>527</v>
      </c>
      <c r="C67" s="200">
        <v>0.08</v>
      </c>
      <c r="D67" s="144"/>
      <c r="E67" s="144"/>
      <c r="F67" s="145"/>
      <c r="G67" s="145"/>
      <c r="H67" s="145"/>
      <c r="I67" s="145"/>
      <c r="J67" s="145"/>
      <c r="K67" s="145"/>
      <c r="L67" s="146">
        <f>L66*C67</f>
        <v>0</v>
      </c>
    </row>
    <row r="68" spans="1:12" ht="15.75" customHeight="1">
      <c r="A68" s="438"/>
      <c r="B68" s="295" t="s">
        <v>125</v>
      </c>
      <c r="C68" s="209"/>
      <c r="D68" s="209"/>
      <c r="E68" s="209"/>
      <c r="F68" s="210"/>
      <c r="G68" s="210"/>
      <c r="H68" s="210"/>
      <c r="I68" s="210"/>
      <c r="J68" s="210"/>
      <c r="K68" s="210"/>
      <c r="L68" s="210">
        <f>L67+L66</f>
        <v>0</v>
      </c>
    </row>
    <row r="69" spans="1:12" ht="36" customHeight="1">
      <c r="A69" s="296"/>
      <c r="B69" s="503" t="s">
        <v>528</v>
      </c>
      <c r="C69" s="503"/>
      <c r="D69" s="503"/>
      <c r="E69" s="503"/>
      <c r="F69" s="297"/>
      <c r="G69" s="298"/>
      <c r="H69" s="297"/>
      <c r="I69" s="298"/>
      <c r="J69" s="298"/>
      <c r="K69" s="298"/>
      <c r="L69" s="299"/>
    </row>
    <row r="70" spans="1:12" ht="17.25" customHeight="1">
      <c r="A70" s="336">
        <v>1</v>
      </c>
      <c r="B70" s="201" t="s">
        <v>529</v>
      </c>
      <c r="C70" s="144" t="s">
        <v>158</v>
      </c>
      <c r="D70" s="144"/>
      <c r="E70" s="145">
        <v>32.200000000000003</v>
      </c>
      <c r="F70" s="146"/>
      <c r="G70" s="146"/>
      <c r="H70" s="146"/>
      <c r="I70" s="146"/>
      <c r="J70" s="146"/>
      <c r="K70" s="146"/>
      <c r="L70" s="146"/>
    </row>
    <row r="71" spans="1:12" ht="15.75" customHeight="1">
      <c r="A71" s="436"/>
      <c r="B71" s="216" t="s">
        <v>156</v>
      </c>
      <c r="C71" s="37" t="s">
        <v>8</v>
      </c>
      <c r="D71" s="146">
        <v>1</v>
      </c>
      <c r="E71" s="146">
        <f>E70*D71</f>
        <v>32.200000000000003</v>
      </c>
      <c r="F71" s="146"/>
      <c r="G71" s="146"/>
      <c r="H71" s="146"/>
      <c r="I71" s="146">
        <f>H71*E71</f>
        <v>0</v>
      </c>
      <c r="J71" s="146"/>
      <c r="K71" s="146"/>
      <c r="L71" s="146">
        <f>I71</f>
        <v>0</v>
      </c>
    </row>
    <row r="72" spans="1:12" ht="21" customHeight="1">
      <c r="A72" s="187">
        <v>2</v>
      </c>
      <c r="B72" s="201" t="s">
        <v>530</v>
      </c>
      <c r="C72" s="144" t="s">
        <v>158</v>
      </c>
      <c r="D72" s="145"/>
      <c r="E72" s="145">
        <v>16.100000000000001</v>
      </c>
      <c r="F72" s="146"/>
      <c r="G72" s="146"/>
      <c r="H72" s="146"/>
      <c r="I72" s="146"/>
      <c r="J72" s="146"/>
      <c r="K72" s="146"/>
      <c r="L72" s="146"/>
    </row>
    <row r="73" spans="1:12" ht="15.75" customHeight="1">
      <c r="A73" s="189"/>
      <c r="B73" s="216" t="s">
        <v>156</v>
      </c>
      <c r="C73" s="37" t="s">
        <v>8</v>
      </c>
      <c r="D73" s="146">
        <v>1</v>
      </c>
      <c r="E73" s="146">
        <f>E72*D73</f>
        <v>16.100000000000001</v>
      </c>
      <c r="F73" s="146"/>
      <c r="G73" s="146"/>
      <c r="H73" s="146"/>
      <c r="I73" s="146">
        <f>H73*E73</f>
        <v>0</v>
      </c>
      <c r="J73" s="146"/>
      <c r="K73" s="146"/>
      <c r="L73" s="146">
        <f>I73</f>
        <v>0</v>
      </c>
    </row>
    <row r="74" spans="1:12" ht="15.75" customHeight="1">
      <c r="A74" s="189"/>
      <c r="B74" s="202" t="s">
        <v>531</v>
      </c>
      <c r="C74" s="148" t="s">
        <v>158</v>
      </c>
      <c r="D74" s="146">
        <v>1.1000000000000001</v>
      </c>
      <c r="E74" s="146">
        <f>E72*D74</f>
        <v>17.710000000000004</v>
      </c>
      <c r="F74" s="146"/>
      <c r="G74" s="146">
        <f>F74*E74</f>
        <v>0</v>
      </c>
      <c r="H74" s="146"/>
      <c r="I74" s="146"/>
      <c r="J74" s="146"/>
      <c r="K74" s="146"/>
      <c r="L74" s="146">
        <f>G74</f>
        <v>0</v>
      </c>
    </row>
    <row r="75" spans="1:12" ht="15.75" customHeight="1">
      <c r="A75" s="189"/>
      <c r="B75" s="202" t="s">
        <v>532</v>
      </c>
      <c r="C75" s="148" t="s">
        <v>162</v>
      </c>
      <c r="D75" s="148"/>
      <c r="E75" s="146">
        <v>120</v>
      </c>
      <c r="F75" s="146"/>
      <c r="G75" s="146">
        <f>F75*E75</f>
        <v>0</v>
      </c>
      <c r="H75" s="146"/>
      <c r="I75" s="146"/>
      <c r="J75" s="146"/>
      <c r="K75" s="146"/>
      <c r="L75" s="146">
        <f>G75</f>
        <v>0</v>
      </c>
    </row>
    <row r="76" spans="1:12" ht="21" customHeight="1">
      <c r="A76" s="187">
        <v>3</v>
      </c>
      <c r="B76" s="201" t="s">
        <v>533</v>
      </c>
      <c r="C76" s="144" t="s">
        <v>158</v>
      </c>
      <c r="D76" s="144"/>
      <c r="E76" s="145">
        <v>17.100000000000001</v>
      </c>
      <c r="F76" s="146"/>
      <c r="G76" s="146"/>
      <c r="H76" s="146"/>
      <c r="I76" s="146"/>
      <c r="J76" s="146"/>
      <c r="K76" s="146"/>
      <c r="L76" s="146"/>
    </row>
    <row r="77" spans="1:12" ht="15.75" customHeight="1">
      <c r="A77" s="189"/>
      <c r="B77" s="216" t="s">
        <v>156</v>
      </c>
      <c r="C77" s="37" t="s">
        <v>8</v>
      </c>
      <c r="D77" s="146">
        <v>1</v>
      </c>
      <c r="E77" s="146">
        <f>E76*D77</f>
        <v>17.100000000000001</v>
      </c>
      <c r="F77" s="146"/>
      <c r="G77" s="146"/>
      <c r="H77" s="146"/>
      <c r="I77" s="146">
        <f>H77*E77</f>
        <v>0</v>
      </c>
      <c r="J77" s="146"/>
      <c r="K77" s="146"/>
      <c r="L77" s="146">
        <f>I77</f>
        <v>0</v>
      </c>
    </row>
    <row r="78" spans="1:12" ht="33.75" customHeight="1">
      <c r="A78" s="187">
        <v>4</v>
      </c>
      <c r="B78" s="180" t="s">
        <v>534</v>
      </c>
      <c r="C78" s="144" t="s">
        <v>158</v>
      </c>
      <c r="D78" s="145"/>
      <c r="E78" s="145">
        <v>16.100000000000001</v>
      </c>
      <c r="F78" s="146"/>
      <c r="G78" s="146"/>
      <c r="H78" s="146"/>
      <c r="I78" s="146"/>
      <c r="J78" s="146"/>
      <c r="K78" s="146"/>
      <c r="L78" s="146"/>
    </row>
    <row r="79" spans="1:12" ht="15.75" customHeight="1">
      <c r="A79" s="189"/>
      <c r="B79" s="216" t="s">
        <v>156</v>
      </c>
      <c r="C79" s="37" t="s">
        <v>8</v>
      </c>
      <c r="D79" s="146">
        <v>1</v>
      </c>
      <c r="E79" s="146">
        <f>E78*D79</f>
        <v>16.100000000000001</v>
      </c>
      <c r="F79" s="146"/>
      <c r="G79" s="146"/>
      <c r="H79" s="146"/>
      <c r="I79" s="146">
        <f>H79*E79</f>
        <v>0</v>
      </c>
      <c r="J79" s="146"/>
      <c r="K79" s="146"/>
      <c r="L79" s="146">
        <f>I79</f>
        <v>0</v>
      </c>
    </row>
    <row r="80" spans="1:12" ht="15.75" customHeight="1">
      <c r="A80" s="191"/>
      <c r="B80" s="216" t="s">
        <v>535</v>
      </c>
      <c r="C80" s="148" t="s">
        <v>182</v>
      </c>
      <c r="D80" s="146">
        <v>1.75</v>
      </c>
      <c r="E80" s="146">
        <f>E78*D80</f>
        <v>28.175000000000004</v>
      </c>
      <c r="F80" s="146"/>
      <c r="G80" s="146"/>
      <c r="H80" s="146"/>
      <c r="I80" s="146"/>
      <c r="J80" s="146"/>
      <c r="K80" s="146">
        <f>J80*E80</f>
        <v>0</v>
      </c>
      <c r="L80" s="146">
        <f>K80</f>
        <v>0</v>
      </c>
    </row>
    <row r="81" spans="1:12" ht="15.75" customHeight="1">
      <c r="A81" s="193"/>
      <c r="B81" s="201" t="s">
        <v>125</v>
      </c>
      <c r="C81" s="144"/>
      <c r="D81" s="144"/>
      <c r="E81" s="144"/>
      <c r="F81" s="145"/>
      <c r="G81" s="145">
        <f>SUM(G70:G78)</f>
        <v>0</v>
      </c>
      <c r="H81" s="145"/>
      <c r="I81" s="145"/>
      <c r="J81" s="145"/>
      <c r="K81" s="145"/>
      <c r="L81" s="145">
        <f>SUM(L71:L80)</f>
        <v>0</v>
      </c>
    </row>
    <row r="82" spans="1:12" ht="15.75" customHeight="1">
      <c r="A82" s="193"/>
      <c r="B82" s="47" t="s">
        <v>264</v>
      </c>
      <c r="C82" s="179">
        <v>0.05</v>
      </c>
      <c r="D82" s="144"/>
      <c r="E82" s="144"/>
      <c r="F82" s="145"/>
      <c r="G82" s="145"/>
      <c r="H82" s="145"/>
      <c r="I82" s="145"/>
      <c r="J82" s="145"/>
      <c r="K82" s="145"/>
      <c r="L82" s="146">
        <f>G81*C82</f>
        <v>0</v>
      </c>
    </row>
    <row r="83" spans="1:12" ht="15.75" customHeight="1">
      <c r="A83" s="193"/>
      <c r="B83" s="180" t="s">
        <v>125</v>
      </c>
      <c r="C83" s="42"/>
      <c r="D83" s="144"/>
      <c r="E83" s="144"/>
      <c r="F83" s="145"/>
      <c r="G83" s="145"/>
      <c r="H83" s="145"/>
      <c r="I83" s="145"/>
      <c r="J83" s="145"/>
      <c r="K83" s="145"/>
      <c r="L83" s="146">
        <f>L82+L81</f>
        <v>0</v>
      </c>
    </row>
    <row r="84" spans="1:12" ht="15.75" customHeight="1">
      <c r="A84" s="193"/>
      <c r="B84" s="144" t="s">
        <v>536</v>
      </c>
      <c r="C84" s="200">
        <v>0.1</v>
      </c>
      <c r="D84" s="144"/>
      <c r="E84" s="145"/>
      <c r="F84" s="145"/>
      <c r="G84" s="145"/>
      <c r="H84" s="145"/>
      <c r="I84" s="145"/>
      <c r="J84" s="145"/>
      <c r="K84" s="145"/>
      <c r="L84" s="146">
        <f>L83*C84</f>
        <v>0</v>
      </c>
    </row>
    <row r="85" spans="1:12" ht="15.75" customHeight="1">
      <c r="A85" s="193"/>
      <c r="B85" s="201" t="s">
        <v>537</v>
      </c>
      <c r="C85" s="201"/>
      <c r="D85" s="144"/>
      <c r="E85" s="145"/>
      <c r="F85" s="145"/>
      <c r="G85" s="145"/>
      <c r="H85" s="145"/>
      <c r="I85" s="145"/>
      <c r="J85" s="145"/>
      <c r="K85" s="145"/>
      <c r="L85" s="146">
        <f>L84+L83</f>
        <v>0</v>
      </c>
    </row>
    <row r="86" spans="1:12" ht="15.75" customHeight="1">
      <c r="A86" s="193"/>
      <c r="B86" s="144" t="s">
        <v>527</v>
      </c>
      <c r="C86" s="200">
        <v>0.08</v>
      </c>
      <c r="D86" s="144"/>
      <c r="E86" s="145"/>
      <c r="F86" s="145"/>
      <c r="G86" s="145"/>
      <c r="H86" s="145"/>
      <c r="I86" s="145"/>
      <c r="J86" s="145"/>
      <c r="K86" s="145"/>
      <c r="L86" s="146">
        <f>L85*C86</f>
        <v>0</v>
      </c>
    </row>
    <row r="87" spans="1:12" ht="15.75" customHeight="1">
      <c r="A87" s="193"/>
      <c r="B87" s="201" t="s">
        <v>537</v>
      </c>
      <c r="C87" s="201"/>
      <c r="D87" s="144"/>
      <c r="E87" s="145"/>
      <c r="F87" s="145"/>
      <c r="G87" s="145"/>
      <c r="H87" s="145"/>
      <c r="I87" s="145"/>
      <c r="J87" s="145"/>
      <c r="K87" s="145"/>
      <c r="L87" s="145">
        <f>L86+L85</f>
        <v>0</v>
      </c>
    </row>
    <row r="88" spans="1:12" ht="15.75" customHeight="1">
      <c r="A88" s="193"/>
      <c r="B88" s="201" t="s">
        <v>125</v>
      </c>
      <c r="C88" s="201"/>
      <c r="D88" s="144"/>
      <c r="E88" s="145"/>
      <c r="F88" s="145"/>
      <c r="G88" s="145"/>
      <c r="H88" s="145"/>
      <c r="I88" s="145"/>
      <c r="J88" s="145"/>
      <c r="K88" s="145"/>
      <c r="L88" s="145">
        <f>L87+L68</f>
        <v>0</v>
      </c>
    </row>
    <row r="89" spans="1:12" ht="15.75" customHeight="1">
      <c r="B89" s="42" t="s">
        <v>267</v>
      </c>
      <c r="C89" s="43">
        <v>0.05</v>
      </c>
      <c r="D89" s="47"/>
      <c r="E89" s="47"/>
      <c r="F89" s="42"/>
      <c r="G89" s="40"/>
      <c r="H89" s="40"/>
      <c r="I89" s="40"/>
      <c r="J89" s="48"/>
      <c r="K89" s="48"/>
      <c r="L89" s="36">
        <f>L88*C89</f>
        <v>0</v>
      </c>
    </row>
    <row r="90" spans="1:12" ht="15.75" customHeight="1">
      <c r="B90" s="39" t="s">
        <v>125</v>
      </c>
      <c r="C90" s="43"/>
      <c r="D90" s="47"/>
      <c r="E90" s="47"/>
      <c r="F90" s="42"/>
      <c r="G90" s="40"/>
      <c r="H90" s="40"/>
      <c r="I90" s="40"/>
      <c r="J90" s="48"/>
      <c r="K90" s="48"/>
      <c r="L90" s="36">
        <f>L89+L88</f>
        <v>0</v>
      </c>
    </row>
    <row r="91" spans="1:12" ht="15.75" customHeight="1">
      <c r="B91" s="42" t="s">
        <v>268</v>
      </c>
      <c r="C91" s="43">
        <v>0.18</v>
      </c>
      <c r="D91" s="47"/>
      <c r="E91" s="47"/>
      <c r="F91" s="42"/>
      <c r="G91" s="40"/>
      <c r="H91" s="40"/>
      <c r="I91" s="40"/>
      <c r="J91" s="48"/>
      <c r="K91" s="48"/>
      <c r="L91" s="36">
        <f>L90*C91</f>
        <v>0</v>
      </c>
    </row>
    <row r="92" spans="1:12" ht="15.75" customHeight="1">
      <c r="B92" s="39" t="s">
        <v>140</v>
      </c>
      <c r="C92" s="49"/>
      <c r="D92" s="49"/>
      <c r="E92" s="49"/>
      <c r="F92" s="49"/>
      <c r="G92" s="50"/>
      <c r="H92" s="50"/>
      <c r="I92" s="50"/>
      <c r="J92" s="50"/>
      <c r="K92" s="50"/>
      <c r="L92" s="51">
        <f>L91+L90</f>
        <v>0</v>
      </c>
    </row>
    <row r="93" spans="1:12">
      <c r="K93" s="52"/>
      <c r="L93" s="52"/>
    </row>
  </sheetData>
  <mergeCells count="10">
    <mergeCell ref="H10:I10"/>
    <mergeCell ref="J10:K10"/>
    <mergeCell ref="L10:L11"/>
    <mergeCell ref="B69:E69"/>
    <mergeCell ref="A10:A11"/>
    <mergeCell ref="B10:B11"/>
    <mergeCell ref="C10:C11"/>
    <mergeCell ref="D10:E10"/>
    <mergeCell ref="F10:G10"/>
    <mergeCell ref="B13:E13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AC32F-52BD-433E-ABE1-553DBC6EC217}">
  <dimension ref="A2:L33"/>
  <sheetViews>
    <sheetView topLeftCell="A13" workbookViewId="0">
      <selection activeCell="J13" sqref="J13:J24"/>
    </sheetView>
  </sheetViews>
  <sheetFormatPr defaultRowHeight="12.75"/>
  <cols>
    <col min="1" max="1" width="6.28515625" style="16" customWidth="1"/>
    <col min="2" max="2" width="49" style="16" customWidth="1"/>
    <col min="3" max="3" width="9.140625" style="16"/>
    <col min="4" max="4" width="9.42578125" style="16" customWidth="1"/>
    <col min="5" max="5" width="9" style="16" customWidth="1"/>
    <col min="6" max="6" width="9.7109375" style="16" customWidth="1"/>
    <col min="7" max="7" width="10.7109375" style="16" customWidth="1"/>
    <col min="8" max="8" width="9.140625" style="16"/>
    <col min="9" max="11" width="12.140625" style="16" customWidth="1"/>
    <col min="12" max="12" width="13.5703125" style="16" customWidth="1"/>
    <col min="13" max="16384" width="9.140625" style="16"/>
  </cols>
  <sheetData>
    <row r="2" spans="1:12" ht="18" customHeight="1">
      <c r="B2" s="15" t="s">
        <v>110</v>
      </c>
      <c r="C2" s="15"/>
      <c r="D2" s="15"/>
      <c r="E2" s="230"/>
      <c r="F2" s="230"/>
      <c r="G2" s="230"/>
      <c r="H2" s="86"/>
      <c r="I2" s="17"/>
      <c r="J2" s="17"/>
      <c r="K2" s="17"/>
      <c r="L2" s="17"/>
    </row>
    <row r="3" spans="1:12" ht="16.5" customHeight="1">
      <c r="B3" s="15" t="s">
        <v>111</v>
      </c>
      <c r="C3" s="15"/>
      <c r="D3" s="15"/>
      <c r="E3" s="230"/>
      <c r="F3" s="230"/>
      <c r="G3" s="230"/>
      <c r="H3" s="86"/>
      <c r="I3" s="17"/>
      <c r="J3" s="17"/>
      <c r="K3" s="17"/>
      <c r="L3" s="17"/>
    </row>
    <row r="4" spans="1:12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21" customHeight="1">
      <c r="B5" s="17"/>
      <c r="C5" s="15" t="s">
        <v>538</v>
      </c>
      <c r="D5" s="15"/>
      <c r="E5" s="15"/>
      <c r="F5" s="15"/>
      <c r="G5" s="15"/>
      <c r="H5" s="17"/>
      <c r="I5" s="17"/>
      <c r="J5" s="17"/>
      <c r="K5" s="18"/>
      <c r="L5" s="17"/>
    </row>
    <row r="6" spans="1:12" ht="18.75" customHeight="1">
      <c r="B6" s="17"/>
      <c r="C6" s="17" t="s">
        <v>539</v>
      </c>
      <c r="D6" s="17"/>
      <c r="E6" s="17"/>
      <c r="F6" s="17"/>
      <c r="G6" s="17"/>
      <c r="H6" s="17"/>
      <c r="I6" s="17"/>
      <c r="J6" s="17"/>
      <c r="K6" s="17"/>
      <c r="L6" s="17"/>
    </row>
    <row r="7" spans="1:12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9.5" customHeight="1">
      <c r="B8" s="17" t="s">
        <v>142</v>
      </c>
      <c r="C8" s="17"/>
      <c r="D8" s="17"/>
      <c r="E8" s="17"/>
      <c r="F8" s="17"/>
      <c r="G8" s="17"/>
      <c r="H8" s="17"/>
      <c r="I8" s="17"/>
      <c r="J8" s="17"/>
      <c r="K8" s="19"/>
      <c r="L8" s="17"/>
    </row>
    <row r="10" spans="1:12" ht="40.5" customHeight="1">
      <c r="A10" s="477" t="s">
        <v>112</v>
      </c>
      <c r="B10" s="477" t="s">
        <v>148</v>
      </c>
      <c r="C10" s="477" t="s">
        <v>149</v>
      </c>
      <c r="D10" s="483" t="s">
        <v>143</v>
      </c>
      <c r="E10" s="480"/>
      <c r="F10" s="481" t="s">
        <v>144</v>
      </c>
      <c r="G10" s="482"/>
      <c r="H10" s="483" t="s">
        <v>145</v>
      </c>
      <c r="I10" s="480"/>
      <c r="J10" s="483" t="s">
        <v>494</v>
      </c>
      <c r="K10" s="480"/>
      <c r="L10" s="474" t="s">
        <v>125</v>
      </c>
    </row>
    <row r="11" spans="1:12" ht="56.25" customHeight="1">
      <c r="A11" s="478"/>
      <c r="B11" s="478"/>
      <c r="C11" s="478"/>
      <c r="D11" s="22" t="s">
        <v>150</v>
      </c>
      <c r="E11" s="22" t="s">
        <v>103</v>
      </c>
      <c r="F11" s="23" t="s">
        <v>151</v>
      </c>
      <c r="G11" s="24" t="s">
        <v>125</v>
      </c>
      <c r="H11" s="22" t="s">
        <v>151</v>
      </c>
      <c r="I11" s="24" t="s">
        <v>125</v>
      </c>
      <c r="J11" s="22" t="s">
        <v>151</v>
      </c>
      <c r="K11" s="24" t="s">
        <v>125</v>
      </c>
      <c r="L11" s="475"/>
    </row>
    <row r="12" spans="1:12" ht="21.75" customHeight="1">
      <c r="A12" s="175" t="s">
        <v>129</v>
      </c>
      <c r="B12" s="175">
        <v>2</v>
      </c>
      <c r="C12" s="175">
        <v>3</v>
      </c>
      <c r="D12" s="23" t="s">
        <v>152</v>
      </c>
      <c r="E12" s="173">
        <v>5</v>
      </c>
      <c r="F12" s="175">
        <v>6</v>
      </c>
      <c r="G12" s="173">
        <v>7</v>
      </c>
      <c r="H12" s="175">
        <v>8</v>
      </c>
      <c r="I12" s="173">
        <v>9</v>
      </c>
      <c r="J12" s="173">
        <v>10</v>
      </c>
      <c r="K12" s="173">
        <v>11</v>
      </c>
      <c r="L12" s="175">
        <v>12</v>
      </c>
    </row>
    <row r="13" spans="1:12" ht="18" customHeight="1">
      <c r="A13" s="187">
        <v>1</v>
      </c>
      <c r="B13" s="211" t="s">
        <v>540</v>
      </c>
      <c r="C13" s="144" t="s">
        <v>170</v>
      </c>
      <c r="D13" s="144"/>
      <c r="E13" s="145">
        <v>10</v>
      </c>
      <c r="F13" s="146"/>
      <c r="G13" s="146"/>
      <c r="H13" s="146"/>
      <c r="I13" s="146"/>
      <c r="J13" s="146"/>
      <c r="K13" s="146"/>
      <c r="L13" s="146"/>
    </row>
    <row r="14" spans="1:12" ht="15.75" customHeight="1">
      <c r="A14" s="189"/>
      <c r="B14" s="294" t="s">
        <v>226</v>
      </c>
      <c r="C14" s="37" t="s">
        <v>8</v>
      </c>
      <c r="D14" s="146">
        <v>1</v>
      </c>
      <c r="E14" s="146">
        <f>E13*D14</f>
        <v>10</v>
      </c>
      <c r="F14" s="146"/>
      <c r="G14" s="146"/>
      <c r="H14" s="146"/>
      <c r="I14" s="146">
        <f>H14*E14</f>
        <v>0</v>
      </c>
      <c r="J14" s="146"/>
      <c r="K14" s="146"/>
      <c r="L14" s="146">
        <f>I14</f>
        <v>0</v>
      </c>
    </row>
    <row r="15" spans="1:12" ht="15.75" customHeight="1">
      <c r="A15" s="189"/>
      <c r="B15" s="216" t="s">
        <v>541</v>
      </c>
      <c r="C15" s="37" t="s">
        <v>180</v>
      </c>
      <c r="D15" s="148">
        <v>2.81</v>
      </c>
      <c r="E15" s="146">
        <f>E13*D15</f>
        <v>28.1</v>
      </c>
      <c r="F15" s="146"/>
      <c r="G15" s="146"/>
      <c r="H15" s="146"/>
      <c r="I15" s="146"/>
      <c r="J15" s="146"/>
      <c r="K15" s="146">
        <f>J15*E15</f>
        <v>0</v>
      </c>
      <c r="L15" s="146">
        <f>K15</f>
        <v>0</v>
      </c>
    </row>
    <row r="16" spans="1:12" ht="18" customHeight="1">
      <c r="A16" s="187">
        <v>2</v>
      </c>
      <c r="B16" s="211" t="s">
        <v>542</v>
      </c>
      <c r="C16" s="144" t="s">
        <v>158</v>
      </c>
      <c r="D16" s="144"/>
      <c r="E16" s="145">
        <v>1.25</v>
      </c>
      <c r="F16" s="146"/>
      <c r="G16" s="146"/>
      <c r="H16" s="146"/>
      <c r="I16" s="146"/>
      <c r="J16" s="146"/>
      <c r="K16" s="146"/>
      <c r="L16" s="146"/>
    </row>
    <row r="17" spans="1:12" ht="15.75" customHeight="1">
      <c r="A17" s="189"/>
      <c r="B17" s="294" t="s">
        <v>226</v>
      </c>
      <c r="C17" s="37" t="s">
        <v>8</v>
      </c>
      <c r="D17" s="146">
        <v>1</v>
      </c>
      <c r="E17" s="146">
        <f>E16*D17</f>
        <v>1.25</v>
      </c>
      <c r="F17" s="146"/>
      <c r="G17" s="146"/>
      <c r="H17" s="146"/>
      <c r="I17" s="146">
        <f>H17*E17</f>
        <v>0</v>
      </c>
      <c r="J17" s="146"/>
      <c r="K17" s="146"/>
      <c r="L17" s="146">
        <f>K17+I17+G17</f>
        <v>0</v>
      </c>
    </row>
    <row r="18" spans="1:12" ht="15.75" customHeight="1">
      <c r="A18" s="189"/>
      <c r="B18" s="240" t="s">
        <v>157</v>
      </c>
      <c r="C18" s="148" t="s">
        <v>158</v>
      </c>
      <c r="D18" s="148">
        <v>1.02</v>
      </c>
      <c r="E18" s="146">
        <f>E16*D18</f>
        <v>1.2749999999999999</v>
      </c>
      <c r="F18" s="146"/>
      <c r="G18" s="146">
        <f>F18*E18</f>
        <v>0</v>
      </c>
      <c r="H18" s="146"/>
      <c r="I18" s="146"/>
      <c r="J18" s="146"/>
      <c r="K18" s="146"/>
      <c r="L18" s="146">
        <f>K18+I18+G18</f>
        <v>0</v>
      </c>
    </row>
    <row r="19" spans="1:12" ht="52.5" customHeight="1">
      <c r="A19" s="187">
        <v>3</v>
      </c>
      <c r="B19" s="188" t="s">
        <v>543</v>
      </c>
      <c r="C19" s="144" t="s">
        <v>170</v>
      </c>
      <c r="D19" s="144"/>
      <c r="E19" s="145">
        <v>10</v>
      </c>
      <c r="F19" s="343"/>
      <c r="G19" s="343"/>
      <c r="H19" s="343"/>
      <c r="I19" s="343"/>
      <c r="J19" s="343"/>
      <c r="K19" s="343"/>
      <c r="L19" s="343"/>
    </row>
    <row r="20" spans="1:12" ht="15" customHeight="1">
      <c r="A20" s="189"/>
      <c r="B20" s="294" t="s">
        <v>226</v>
      </c>
      <c r="C20" s="37" t="s">
        <v>8</v>
      </c>
      <c r="D20" s="146">
        <v>1</v>
      </c>
      <c r="E20" s="146">
        <f>E19*D20</f>
        <v>10</v>
      </c>
      <c r="F20" s="343"/>
      <c r="G20" s="343"/>
      <c r="H20" s="343"/>
      <c r="I20" s="343">
        <f>H20*E20</f>
        <v>0</v>
      </c>
      <c r="J20" s="343"/>
      <c r="K20" s="343"/>
      <c r="L20" s="343">
        <f>K20+I20+G20</f>
        <v>0</v>
      </c>
    </row>
    <row r="21" spans="1:12" ht="15" customHeight="1">
      <c r="A21" s="189"/>
      <c r="B21" s="240" t="s">
        <v>544</v>
      </c>
      <c r="C21" s="148" t="s">
        <v>180</v>
      </c>
      <c r="D21" s="148">
        <v>1.25</v>
      </c>
      <c r="E21" s="146">
        <f>E19*D21</f>
        <v>12.5</v>
      </c>
      <c r="F21" s="343"/>
      <c r="G21" s="343"/>
      <c r="H21" s="343"/>
      <c r="I21" s="343"/>
      <c r="J21" s="343"/>
      <c r="K21" s="343">
        <f>J21*E21</f>
        <v>0</v>
      </c>
      <c r="L21" s="343">
        <f>K21+I21+G21</f>
        <v>0</v>
      </c>
    </row>
    <row r="22" spans="1:12" ht="45.75" customHeight="1">
      <c r="A22" s="189"/>
      <c r="B22" s="241" t="s">
        <v>545</v>
      </c>
      <c r="C22" s="143" t="s">
        <v>170</v>
      </c>
      <c r="D22" s="185">
        <v>1</v>
      </c>
      <c r="E22" s="185">
        <f>E19*D22</f>
        <v>10</v>
      </c>
      <c r="F22" s="344"/>
      <c r="G22" s="344">
        <f>F22*E22</f>
        <v>0</v>
      </c>
      <c r="H22" s="344"/>
      <c r="I22" s="344"/>
      <c r="J22" s="344"/>
      <c r="K22" s="344"/>
      <c r="L22" s="344">
        <f>K22+I22+G22</f>
        <v>0</v>
      </c>
    </row>
    <row r="23" spans="1:12" ht="15" customHeight="1">
      <c r="A23" s="232"/>
      <c r="B23" s="188" t="s">
        <v>125</v>
      </c>
      <c r="C23" s="144"/>
      <c r="D23" s="144"/>
      <c r="E23" s="145"/>
      <c r="F23" s="345"/>
      <c r="G23" s="345">
        <f>SUM(G13:G22)</f>
        <v>0</v>
      </c>
      <c r="H23" s="345"/>
      <c r="I23" s="345"/>
      <c r="J23" s="345"/>
      <c r="K23" s="345"/>
      <c r="L23" s="345">
        <f>SUM(L13:L22)</f>
        <v>0</v>
      </c>
    </row>
    <row r="24" spans="1:12" ht="14.25" customHeight="1">
      <c r="A24" s="232"/>
      <c r="B24" s="47" t="s">
        <v>264</v>
      </c>
      <c r="C24" s="179">
        <v>0.05</v>
      </c>
      <c r="D24" s="144"/>
      <c r="E24" s="145"/>
      <c r="F24" s="145"/>
      <c r="G24" s="145"/>
      <c r="H24" s="145"/>
      <c r="I24" s="145"/>
      <c r="J24" s="145"/>
      <c r="K24" s="145"/>
      <c r="L24" s="146">
        <f>G23*C24</f>
        <v>0</v>
      </c>
    </row>
    <row r="25" spans="1:12" ht="15" customHeight="1">
      <c r="A25" s="193"/>
      <c r="B25" s="217" t="s">
        <v>125</v>
      </c>
      <c r="C25" s="154"/>
      <c r="D25" s="212"/>
      <c r="E25" s="213"/>
      <c r="F25" s="213"/>
      <c r="G25" s="213"/>
      <c r="H25" s="213"/>
      <c r="I25" s="213"/>
      <c r="J25" s="213"/>
      <c r="K25" s="213"/>
      <c r="L25" s="147">
        <f>L24+L23</f>
        <v>0</v>
      </c>
    </row>
    <row r="26" spans="1:12" ht="15" customHeight="1">
      <c r="A26" s="193"/>
      <c r="B26" s="144" t="s">
        <v>546</v>
      </c>
      <c r="C26" s="200">
        <v>0.1</v>
      </c>
      <c r="D26" s="144"/>
      <c r="E26" s="145"/>
      <c r="F26" s="145"/>
      <c r="G26" s="145"/>
      <c r="H26" s="145"/>
      <c r="I26" s="145"/>
      <c r="J26" s="145"/>
      <c r="K26" s="145"/>
      <c r="L26" s="146">
        <f>L25*C26</f>
        <v>0</v>
      </c>
    </row>
    <row r="27" spans="1:12" ht="15" customHeight="1">
      <c r="A27" s="193"/>
      <c r="B27" s="211" t="s">
        <v>125</v>
      </c>
      <c r="C27" s="144"/>
      <c r="D27" s="144"/>
      <c r="E27" s="145"/>
      <c r="F27" s="145"/>
      <c r="G27" s="145"/>
      <c r="H27" s="145"/>
      <c r="I27" s="145"/>
      <c r="J27" s="145"/>
      <c r="K27" s="145"/>
      <c r="L27" s="146">
        <f>L26+L25</f>
        <v>0</v>
      </c>
    </row>
    <row r="28" spans="1:12" ht="15" customHeight="1">
      <c r="A28" s="193"/>
      <c r="B28" s="144" t="s">
        <v>527</v>
      </c>
      <c r="C28" s="200">
        <v>0.08</v>
      </c>
      <c r="D28" s="144"/>
      <c r="E28" s="145"/>
      <c r="F28" s="145"/>
      <c r="G28" s="145"/>
      <c r="H28" s="145"/>
      <c r="I28" s="145"/>
      <c r="J28" s="145"/>
      <c r="K28" s="145"/>
      <c r="L28" s="146">
        <f>L27*C28</f>
        <v>0</v>
      </c>
    </row>
    <row r="29" spans="1:12" ht="15" customHeight="1">
      <c r="A29" s="193"/>
      <c r="B29" s="211" t="s">
        <v>125</v>
      </c>
      <c r="C29" s="144"/>
      <c r="D29" s="144"/>
      <c r="E29" s="145"/>
      <c r="F29" s="145"/>
      <c r="G29" s="145"/>
      <c r="H29" s="145"/>
      <c r="I29" s="145"/>
      <c r="J29" s="145"/>
      <c r="K29" s="145"/>
      <c r="L29" s="146">
        <f>SUM(L27:L28)</f>
        <v>0</v>
      </c>
    </row>
    <row r="30" spans="1:12" ht="15" customHeight="1">
      <c r="B30" s="42" t="s">
        <v>267</v>
      </c>
      <c r="C30" s="43">
        <v>0.05</v>
      </c>
      <c r="D30" s="47"/>
      <c r="E30" s="47"/>
      <c r="F30" s="42"/>
      <c r="G30" s="40"/>
      <c r="H30" s="40"/>
      <c r="I30" s="40"/>
      <c r="J30" s="48"/>
      <c r="K30" s="48"/>
      <c r="L30" s="36">
        <f>L29*C30</f>
        <v>0</v>
      </c>
    </row>
    <row r="31" spans="1:12" ht="15" customHeight="1">
      <c r="B31" s="39" t="s">
        <v>125</v>
      </c>
      <c r="C31" s="43"/>
      <c r="D31" s="47"/>
      <c r="E31" s="47"/>
      <c r="F31" s="42"/>
      <c r="G31" s="40"/>
      <c r="H31" s="40"/>
      <c r="I31" s="40"/>
      <c r="J31" s="48"/>
      <c r="K31" s="48"/>
      <c r="L31" s="36">
        <f>L30+L29</f>
        <v>0</v>
      </c>
    </row>
    <row r="32" spans="1:12" ht="15" customHeight="1">
      <c r="B32" s="42" t="s">
        <v>268</v>
      </c>
      <c r="C32" s="43">
        <v>0.18</v>
      </c>
      <c r="D32" s="47"/>
      <c r="E32" s="47"/>
      <c r="F32" s="42"/>
      <c r="G32" s="40"/>
      <c r="H32" s="40"/>
      <c r="I32" s="40"/>
      <c r="J32" s="48"/>
      <c r="K32" s="48"/>
      <c r="L32" s="36">
        <f>L31*C32</f>
        <v>0</v>
      </c>
    </row>
    <row r="33" spans="2:12" ht="15" customHeight="1">
      <c r="B33" s="39" t="s">
        <v>140</v>
      </c>
      <c r="C33" s="49"/>
      <c r="D33" s="49"/>
      <c r="E33" s="49"/>
      <c r="F33" s="49"/>
      <c r="G33" s="50"/>
      <c r="H33" s="50"/>
      <c r="I33" s="50"/>
      <c r="J33" s="50"/>
      <c r="K33" s="50"/>
      <c r="L33" s="51">
        <f>L32+L31</f>
        <v>0</v>
      </c>
    </row>
  </sheetData>
  <mergeCells count="8">
    <mergeCell ref="H10:I10"/>
    <mergeCell ref="J10:K10"/>
    <mergeCell ref="L10:L11"/>
    <mergeCell ref="A10:A11"/>
    <mergeCell ref="B10:B11"/>
    <mergeCell ref="C10:C11"/>
    <mergeCell ref="D10:E10"/>
    <mergeCell ref="F10:G10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B6AB5-D6FA-48DE-880F-29CD153FB3FE}">
  <dimension ref="A2:L126"/>
  <sheetViews>
    <sheetView topLeftCell="A86" workbookViewId="0">
      <selection activeCell="N104" sqref="N104"/>
    </sheetView>
  </sheetViews>
  <sheetFormatPr defaultColWidth="8.7109375" defaultRowHeight="12.75"/>
  <cols>
    <col min="1" max="1" width="4.28515625" style="16" customWidth="1"/>
    <col min="2" max="2" width="44.42578125" style="16" customWidth="1"/>
    <col min="3" max="3" width="9" style="16" customWidth="1"/>
    <col min="4" max="4" width="7.28515625" style="16" customWidth="1"/>
    <col min="5" max="5" width="8.85546875" style="16" customWidth="1"/>
    <col min="6" max="6" width="9.42578125" style="16" customWidth="1"/>
    <col min="7" max="7" width="10.7109375" style="16" customWidth="1"/>
    <col min="8" max="8" width="7.5703125" style="16" customWidth="1"/>
    <col min="9" max="9" width="8.42578125" style="16" customWidth="1"/>
    <col min="10" max="10" width="7.85546875" style="16" customWidth="1"/>
    <col min="11" max="11" width="8.7109375" style="16" customWidth="1"/>
    <col min="12" max="12" width="14.140625" style="16" customWidth="1"/>
    <col min="13" max="16384" width="8.7109375" style="16"/>
  </cols>
  <sheetData>
    <row r="2" spans="1:12" ht="18" customHeight="1">
      <c r="B2" s="15" t="s">
        <v>110</v>
      </c>
      <c r="C2" s="15"/>
      <c r="D2" s="15"/>
      <c r="E2" s="230"/>
      <c r="F2" s="230"/>
      <c r="G2" s="230"/>
      <c r="H2" s="86"/>
      <c r="I2" s="17"/>
      <c r="J2" s="17"/>
      <c r="K2" s="17"/>
      <c r="L2" s="17"/>
    </row>
    <row r="3" spans="1:12" ht="16.5" customHeight="1">
      <c r="B3" s="15" t="s">
        <v>111</v>
      </c>
      <c r="C3" s="15"/>
      <c r="D3" s="15"/>
      <c r="E3" s="230"/>
      <c r="F3" s="230"/>
      <c r="G3" s="230"/>
      <c r="H3" s="86"/>
      <c r="I3" s="17"/>
      <c r="J3" s="17"/>
      <c r="K3" s="17"/>
      <c r="L3" s="17"/>
    </row>
    <row r="4" spans="1:12" ht="16.5" customHeight="1">
      <c r="B4" s="86"/>
      <c r="C4" s="86"/>
      <c r="D4" s="86"/>
      <c r="E4" s="86"/>
      <c r="F4" s="86"/>
      <c r="G4" s="86"/>
      <c r="H4" s="86"/>
      <c r="I4" s="17"/>
      <c r="J4" s="17"/>
      <c r="K4" s="17"/>
      <c r="L4" s="17"/>
    </row>
    <row r="5" spans="1:12" ht="21" customHeight="1">
      <c r="B5" s="17"/>
      <c r="C5" s="15" t="s">
        <v>547</v>
      </c>
      <c r="D5" s="15"/>
      <c r="E5" s="15"/>
      <c r="F5" s="15"/>
      <c r="G5" s="15"/>
      <c r="H5" s="17"/>
      <c r="I5" s="17"/>
      <c r="J5" s="17"/>
      <c r="K5" s="18"/>
      <c r="L5" s="17"/>
    </row>
    <row r="6" spans="1:12" ht="18.75" customHeight="1">
      <c r="B6" s="17"/>
      <c r="C6" s="17" t="s">
        <v>548</v>
      </c>
      <c r="D6" s="17"/>
      <c r="E6" s="17"/>
      <c r="F6" s="17"/>
      <c r="G6" s="17"/>
      <c r="H6" s="17"/>
      <c r="I6" s="17"/>
      <c r="J6" s="17"/>
      <c r="K6" s="17"/>
      <c r="L6" s="17"/>
    </row>
    <row r="7" spans="1:12" ht="16.5" customHeight="1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5.75" customHeight="1">
      <c r="B8" s="17" t="s">
        <v>142</v>
      </c>
      <c r="C8" s="17"/>
      <c r="D8" s="17"/>
      <c r="E8" s="17"/>
      <c r="F8" s="17"/>
      <c r="G8" s="17"/>
      <c r="H8" s="17"/>
      <c r="I8" s="17"/>
      <c r="J8" s="17"/>
      <c r="K8" s="19"/>
      <c r="L8" s="17"/>
    </row>
    <row r="9" spans="1:1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42.75" customHeight="1">
      <c r="A10" s="477" t="s">
        <v>112</v>
      </c>
      <c r="B10" s="68"/>
      <c r="C10" s="21"/>
      <c r="D10" s="479" t="s">
        <v>143</v>
      </c>
      <c r="E10" s="480"/>
      <c r="F10" s="481" t="s">
        <v>144</v>
      </c>
      <c r="G10" s="482"/>
      <c r="H10" s="483" t="s">
        <v>145</v>
      </c>
      <c r="I10" s="480"/>
      <c r="J10" s="483" t="s">
        <v>146</v>
      </c>
      <c r="K10" s="480"/>
      <c r="L10" s="474" t="s">
        <v>147</v>
      </c>
    </row>
    <row r="11" spans="1:12" ht="72" customHeight="1">
      <c r="A11" s="478"/>
      <c r="B11" s="33" t="s">
        <v>148</v>
      </c>
      <c r="C11" s="34" t="s">
        <v>149</v>
      </c>
      <c r="D11" s="67" t="s">
        <v>150</v>
      </c>
      <c r="E11" s="22" t="s">
        <v>103</v>
      </c>
      <c r="F11" s="23" t="s">
        <v>151</v>
      </c>
      <c r="G11" s="24" t="s">
        <v>125</v>
      </c>
      <c r="H11" s="22" t="s">
        <v>151</v>
      </c>
      <c r="I11" s="24" t="s">
        <v>125</v>
      </c>
      <c r="J11" s="22" t="s">
        <v>151</v>
      </c>
      <c r="K11" s="24" t="s">
        <v>125</v>
      </c>
      <c r="L11" s="475"/>
    </row>
    <row r="12" spans="1:12">
      <c r="A12" s="164" t="s">
        <v>129</v>
      </c>
      <c r="B12" s="165">
        <v>2</v>
      </c>
      <c r="C12" s="165">
        <v>3</v>
      </c>
      <c r="D12" s="231" t="s">
        <v>152</v>
      </c>
      <c r="E12" s="166">
        <v>5</v>
      </c>
      <c r="F12" s="164">
        <v>6</v>
      </c>
      <c r="G12" s="166">
        <v>7</v>
      </c>
      <c r="H12" s="164">
        <v>8</v>
      </c>
      <c r="I12" s="166">
        <v>9</v>
      </c>
      <c r="J12" s="166">
        <v>10</v>
      </c>
      <c r="K12" s="166">
        <v>11</v>
      </c>
      <c r="L12" s="164">
        <v>12</v>
      </c>
    </row>
    <row r="13" spans="1:12" ht="15.75">
      <c r="A13" s="120"/>
      <c r="B13" s="476" t="s">
        <v>549</v>
      </c>
      <c r="C13" s="476"/>
      <c r="D13" s="476"/>
      <c r="E13" s="476"/>
      <c r="F13" s="28"/>
      <c r="G13" s="28"/>
      <c r="H13" s="27"/>
      <c r="I13" s="28"/>
      <c r="J13" s="28"/>
      <c r="K13" s="28"/>
      <c r="L13" s="29"/>
    </row>
    <row r="14" spans="1:12">
      <c r="A14" s="194">
        <v>1</v>
      </c>
      <c r="B14" s="188" t="s">
        <v>550</v>
      </c>
      <c r="C14" s="144" t="s">
        <v>162</v>
      </c>
      <c r="D14" s="144"/>
      <c r="E14" s="145">
        <v>120</v>
      </c>
      <c r="F14" s="185"/>
      <c r="G14" s="185"/>
      <c r="H14" s="183"/>
      <c r="I14" s="183"/>
      <c r="J14" s="177"/>
      <c r="K14" s="177"/>
      <c r="L14" s="183"/>
    </row>
    <row r="15" spans="1:12">
      <c r="A15" s="195"/>
      <c r="B15" s="216" t="s">
        <v>156</v>
      </c>
      <c r="C15" s="37" t="s">
        <v>8</v>
      </c>
      <c r="D15" s="24">
        <v>1</v>
      </c>
      <c r="E15" s="185">
        <f>E14*D15</f>
        <v>120</v>
      </c>
      <c r="F15" s="185"/>
      <c r="G15" s="185"/>
      <c r="H15" s="183"/>
      <c r="I15" s="183">
        <f>H15*E15</f>
        <v>0</v>
      </c>
      <c r="J15" s="177"/>
      <c r="K15" s="177"/>
      <c r="L15" s="183">
        <f>K15+I15+G15</f>
        <v>0</v>
      </c>
    </row>
    <row r="16" spans="1:12">
      <c r="A16" s="195"/>
      <c r="B16" s="32" t="s">
        <v>551</v>
      </c>
      <c r="C16" s="148" t="s">
        <v>162</v>
      </c>
      <c r="D16" s="146">
        <v>1</v>
      </c>
      <c r="E16" s="146">
        <f>E14*D16</f>
        <v>120</v>
      </c>
      <c r="F16" s="146"/>
      <c r="G16" s="146">
        <f>F16*E16</f>
        <v>0</v>
      </c>
      <c r="H16" s="183"/>
      <c r="I16" s="183"/>
      <c r="J16" s="177"/>
      <c r="K16" s="177"/>
      <c r="L16" s="183">
        <f>K16+I16+G16</f>
        <v>0</v>
      </c>
    </row>
    <row r="17" spans="1:12">
      <c r="A17" s="194">
        <v>2</v>
      </c>
      <c r="B17" s="188" t="s">
        <v>552</v>
      </c>
      <c r="C17" s="144" t="s">
        <v>162</v>
      </c>
      <c r="D17" s="145"/>
      <c r="E17" s="145">
        <v>32</v>
      </c>
      <c r="F17" s="185"/>
      <c r="G17" s="147"/>
      <c r="H17" s="183"/>
      <c r="I17" s="183"/>
      <c r="J17" s="186"/>
      <c r="K17" s="186"/>
      <c r="L17" s="183"/>
    </row>
    <row r="18" spans="1:12">
      <c r="A18" s="195"/>
      <c r="B18" s="216" t="s">
        <v>156</v>
      </c>
      <c r="C18" s="37" t="s">
        <v>8</v>
      </c>
      <c r="D18" s="24">
        <v>1</v>
      </c>
      <c r="E18" s="146">
        <f>E17*D18</f>
        <v>32</v>
      </c>
      <c r="F18" s="185"/>
      <c r="G18" s="147"/>
      <c r="H18" s="183"/>
      <c r="I18" s="183">
        <f>H18*E18</f>
        <v>0</v>
      </c>
      <c r="J18" s="186"/>
      <c r="K18" s="186"/>
      <c r="L18" s="183">
        <f>K18+I18+G18</f>
        <v>0</v>
      </c>
    </row>
    <row r="19" spans="1:12">
      <c r="A19" s="195"/>
      <c r="B19" s="32" t="s">
        <v>553</v>
      </c>
      <c r="C19" s="148" t="s">
        <v>162</v>
      </c>
      <c r="D19" s="146">
        <v>1</v>
      </c>
      <c r="E19" s="146">
        <f>E17*D19</f>
        <v>32</v>
      </c>
      <c r="F19" s="146"/>
      <c r="G19" s="147">
        <f>F19*E19</f>
        <v>0</v>
      </c>
      <c r="H19" s="183"/>
      <c r="I19" s="183"/>
      <c r="J19" s="186"/>
      <c r="K19" s="186"/>
      <c r="L19" s="183">
        <f>K19+I19+G19</f>
        <v>0</v>
      </c>
    </row>
    <row r="20" spans="1:12">
      <c r="A20" s="336">
        <v>3</v>
      </c>
      <c r="B20" s="188" t="s">
        <v>554</v>
      </c>
      <c r="C20" s="144" t="s">
        <v>170</v>
      </c>
      <c r="D20" s="145"/>
      <c r="E20" s="145">
        <v>40</v>
      </c>
      <c r="F20" s="146"/>
      <c r="G20" s="147"/>
      <c r="H20" s="146"/>
      <c r="I20" s="146"/>
      <c r="J20" s="147"/>
      <c r="K20" s="147"/>
      <c r="L20" s="183"/>
    </row>
    <row r="21" spans="1:12">
      <c r="A21" s="436"/>
      <c r="B21" s="216" t="s">
        <v>156</v>
      </c>
      <c r="C21" s="37" t="s">
        <v>8</v>
      </c>
      <c r="D21" s="24">
        <v>1</v>
      </c>
      <c r="E21" s="146">
        <f>E20*D21</f>
        <v>40</v>
      </c>
      <c r="F21" s="146"/>
      <c r="G21" s="147"/>
      <c r="H21" s="146"/>
      <c r="I21" s="146">
        <f>H21*E21</f>
        <v>0</v>
      </c>
      <c r="J21" s="147"/>
      <c r="K21" s="147"/>
      <c r="L21" s="183">
        <f>K21+I21+G21</f>
        <v>0</v>
      </c>
    </row>
    <row r="22" spans="1:12">
      <c r="A22" s="436"/>
      <c r="B22" s="32" t="s">
        <v>555</v>
      </c>
      <c r="C22" s="148" t="s">
        <v>170</v>
      </c>
      <c r="D22" s="148"/>
      <c r="E22" s="146">
        <v>34</v>
      </c>
      <c r="F22" s="146"/>
      <c r="G22" s="147">
        <f>F22*E22</f>
        <v>0</v>
      </c>
      <c r="H22" s="146"/>
      <c r="I22" s="146"/>
      <c r="J22" s="147"/>
      <c r="K22" s="147"/>
      <c r="L22" s="183">
        <f>K22+I22+G22</f>
        <v>0</v>
      </c>
    </row>
    <row r="23" spans="1:12">
      <c r="A23" s="436"/>
      <c r="B23" s="32" t="s">
        <v>556</v>
      </c>
      <c r="C23" s="148" t="s">
        <v>170</v>
      </c>
      <c r="D23" s="148"/>
      <c r="E23" s="146">
        <v>6</v>
      </c>
      <c r="F23" s="146"/>
      <c r="G23" s="147">
        <f>F23*E23</f>
        <v>0</v>
      </c>
      <c r="H23" s="146"/>
      <c r="I23" s="146"/>
      <c r="J23" s="147"/>
      <c r="K23" s="147"/>
      <c r="L23" s="183">
        <f>K23+I23+G23</f>
        <v>0</v>
      </c>
    </row>
    <row r="24" spans="1:12" ht="19.5" customHeight="1">
      <c r="A24" s="60">
        <v>4</v>
      </c>
      <c r="B24" s="180" t="s">
        <v>557</v>
      </c>
      <c r="C24" s="47" t="s">
        <v>162</v>
      </c>
      <c r="D24" s="47"/>
      <c r="E24" s="64">
        <v>72</v>
      </c>
      <c r="F24" s="122"/>
      <c r="G24" s="190"/>
      <c r="H24" s="122"/>
      <c r="I24" s="190"/>
      <c r="J24" s="177"/>
      <c r="K24" s="177"/>
      <c r="L24" s="122"/>
    </row>
    <row r="25" spans="1:12">
      <c r="A25" s="195"/>
      <c r="B25" s="216" t="s">
        <v>156</v>
      </c>
      <c r="C25" s="37" t="s">
        <v>8</v>
      </c>
      <c r="D25" s="183">
        <v>1</v>
      </c>
      <c r="E25" s="183">
        <f>E24*D25</f>
        <v>72</v>
      </c>
      <c r="F25" s="122"/>
      <c r="G25" s="190"/>
      <c r="H25" s="183"/>
      <c r="I25" s="183">
        <f>H25*E25</f>
        <v>0</v>
      </c>
      <c r="J25" s="177"/>
      <c r="K25" s="177"/>
      <c r="L25" s="183">
        <f>K25+I25+G25</f>
        <v>0</v>
      </c>
    </row>
    <row r="26" spans="1:12">
      <c r="A26" s="195"/>
      <c r="B26" s="32" t="s">
        <v>558</v>
      </c>
      <c r="C26" s="148" t="s">
        <v>162</v>
      </c>
      <c r="D26" s="146">
        <v>1</v>
      </c>
      <c r="E26" s="146">
        <f>E24*D26</f>
        <v>72</v>
      </c>
      <c r="F26" s="146"/>
      <c r="G26" s="146">
        <f>F26*E26</f>
        <v>0</v>
      </c>
      <c r="H26" s="122"/>
      <c r="I26" s="190"/>
      <c r="J26" s="177"/>
      <c r="K26" s="177"/>
      <c r="L26" s="183">
        <f>K26+I26+G26</f>
        <v>0</v>
      </c>
    </row>
    <row r="27" spans="1:12" ht="18" customHeight="1">
      <c r="A27" s="60">
        <v>5</v>
      </c>
      <c r="B27" s="180" t="s">
        <v>559</v>
      </c>
      <c r="C27" s="47" t="s">
        <v>162</v>
      </c>
      <c r="D27" s="64"/>
      <c r="E27" s="64">
        <v>48</v>
      </c>
      <c r="F27" s="146"/>
      <c r="G27" s="147"/>
      <c r="H27" s="146"/>
      <c r="I27" s="146"/>
      <c r="J27" s="147"/>
      <c r="K27" s="147"/>
      <c r="L27" s="146"/>
    </row>
    <row r="28" spans="1:12">
      <c r="A28" s="195"/>
      <c r="B28" s="216" t="s">
        <v>263</v>
      </c>
      <c r="C28" s="37" t="s">
        <v>8</v>
      </c>
      <c r="D28" s="146">
        <v>1</v>
      </c>
      <c r="E28" s="146">
        <f>E27*D28</f>
        <v>48</v>
      </c>
      <c r="F28" s="146"/>
      <c r="G28" s="147"/>
      <c r="H28" s="146"/>
      <c r="I28" s="146">
        <f>H28*E28</f>
        <v>0</v>
      </c>
      <c r="J28" s="147"/>
      <c r="K28" s="147"/>
      <c r="L28" s="147">
        <f>K28+I28+G28</f>
        <v>0</v>
      </c>
    </row>
    <row r="29" spans="1:12">
      <c r="A29" s="195"/>
      <c r="B29" s="32" t="s">
        <v>560</v>
      </c>
      <c r="C29" s="148" t="s">
        <v>162</v>
      </c>
      <c r="D29" s="24">
        <v>1</v>
      </c>
      <c r="E29" s="146">
        <f>E27*D29</f>
        <v>48</v>
      </c>
      <c r="F29" s="146"/>
      <c r="G29" s="147">
        <f>F29*E29</f>
        <v>0</v>
      </c>
      <c r="H29" s="146"/>
      <c r="I29" s="146"/>
      <c r="J29" s="147"/>
      <c r="K29" s="147"/>
      <c r="L29" s="147">
        <f>K29+I29+G29</f>
        <v>0</v>
      </c>
    </row>
    <row r="30" spans="1:12">
      <c r="A30" s="194">
        <v>6</v>
      </c>
      <c r="B30" s="180" t="s">
        <v>561</v>
      </c>
      <c r="C30" s="47" t="s">
        <v>170</v>
      </c>
      <c r="D30" s="64"/>
      <c r="E30" s="145">
        <v>44</v>
      </c>
      <c r="F30" s="146"/>
      <c r="G30" s="147"/>
      <c r="H30" s="146"/>
      <c r="I30" s="146"/>
      <c r="J30" s="147"/>
      <c r="K30" s="147"/>
      <c r="L30" s="147"/>
    </row>
    <row r="31" spans="1:12">
      <c r="A31" s="195"/>
      <c r="B31" s="216" t="s">
        <v>263</v>
      </c>
      <c r="C31" s="37" t="s">
        <v>8</v>
      </c>
      <c r="D31" s="24">
        <v>1</v>
      </c>
      <c r="E31" s="146">
        <f>E30*D31</f>
        <v>44</v>
      </c>
      <c r="F31" s="146"/>
      <c r="G31" s="147"/>
      <c r="H31" s="146"/>
      <c r="I31" s="146">
        <f>H31*E31</f>
        <v>0</v>
      </c>
      <c r="J31" s="147"/>
      <c r="K31" s="147"/>
      <c r="L31" s="147">
        <f t="shared" ref="L31:L37" si="0">K31+I31+G31</f>
        <v>0</v>
      </c>
    </row>
    <row r="32" spans="1:12">
      <c r="A32" s="195"/>
      <c r="B32" s="32" t="s">
        <v>562</v>
      </c>
      <c r="C32" s="148" t="s">
        <v>170</v>
      </c>
      <c r="D32" s="148"/>
      <c r="E32" s="146">
        <v>18</v>
      </c>
      <c r="F32" s="146"/>
      <c r="G32" s="146">
        <f t="shared" ref="G32:G37" si="1">F32*E32</f>
        <v>0</v>
      </c>
      <c r="H32" s="122"/>
      <c r="I32" s="190"/>
      <c r="J32" s="177"/>
      <c r="K32" s="177"/>
      <c r="L32" s="147">
        <f t="shared" si="0"/>
        <v>0</v>
      </c>
    </row>
    <row r="33" spans="1:12">
      <c r="A33" s="195"/>
      <c r="B33" s="32" t="s">
        <v>563</v>
      </c>
      <c r="C33" s="148" t="s">
        <v>170</v>
      </c>
      <c r="D33" s="148"/>
      <c r="E33" s="146">
        <v>10</v>
      </c>
      <c r="F33" s="146"/>
      <c r="G33" s="146">
        <f>F33*E33</f>
        <v>0</v>
      </c>
      <c r="H33" s="122"/>
      <c r="I33" s="190"/>
      <c r="J33" s="177"/>
      <c r="K33" s="177"/>
      <c r="L33" s="147">
        <f t="shared" si="0"/>
        <v>0</v>
      </c>
    </row>
    <row r="34" spans="1:12">
      <c r="A34" s="195"/>
      <c r="B34" s="32" t="s">
        <v>564</v>
      </c>
      <c r="C34" s="148" t="s">
        <v>170</v>
      </c>
      <c r="D34" s="148"/>
      <c r="E34" s="146">
        <v>8</v>
      </c>
      <c r="F34" s="146"/>
      <c r="G34" s="147">
        <f t="shared" si="1"/>
        <v>0</v>
      </c>
      <c r="H34" s="146"/>
      <c r="I34" s="146"/>
      <c r="J34" s="147"/>
      <c r="K34" s="147"/>
      <c r="L34" s="147">
        <f t="shared" si="0"/>
        <v>0</v>
      </c>
    </row>
    <row r="35" spans="1:12">
      <c r="A35" s="195"/>
      <c r="B35" s="32" t="s">
        <v>565</v>
      </c>
      <c r="C35" s="148" t="s">
        <v>170</v>
      </c>
      <c r="D35" s="148"/>
      <c r="E35" s="146">
        <v>4</v>
      </c>
      <c r="F35" s="146"/>
      <c r="G35" s="147">
        <f t="shared" si="1"/>
        <v>0</v>
      </c>
      <c r="H35" s="146"/>
      <c r="I35" s="146"/>
      <c r="J35" s="147"/>
      <c r="K35" s="147"/>
      <c r="L35" s="147">
        <f t="shared" si="0"/>
        <v>0</v>
      </c>
    </row>
    <row r="36" spans="1:12">
      <c r="A36" s="195"/>
      <c r="B36" s="32" t="s">
        <v>566</v>
      </c>
      <c r="C36" s="148" t="s">
        <v>170</v>
      </c>
      <c r="D36" s="148"/>
      <c r="E36" s="146">
        <v>4</v>
      </c>
      <c r="F36" s="146"/>
      <c r="G36" s="147">
        <f t="shared" si="1"/>
        <v>0</v>
      </c>
      <c r="H36" s="146"/>
      <c r="I36" s="146"/>
      <c r="J36" s="147"/>
      <c r="K36" s="147"/>
      <c r="L36" s="147">
        <f t="shared" si="0"/>
        <v>0</v>
      </c>
    </row>
    <row r="37" spans="1:12">
      <c r="A37" s="195"/>
      <c r="B37" s="234" t="s">
        <v>165</v>
      </c>
      <c r="C37" s="22" t="s">
        <v>8</v>
      </c>
      <c r="D37" s="22">
        <v>0.24</v>
      </c>
      <c r="E37" s="146">
        <f>E30*D37</f>
        <v>10.559999999999999</v>
      </c>
      <c r="F37" s="146"/>
      <c r="G37" s="147">
        <f t="shared" si="1"/>
        <v>0</v>
      </c>
      <c r="H37" s="146"/>
      <c r="I37" s="146"/>
      <c r="J37" s="147"/>
      <c r="K37" s="147"/>
      <c r="L37" s="147">
        <f t="shared" si="0"/>
        <v>0</v>
      </c>
    </row>
    <row r="38" spans="1:12">
      <c r="A38" s="336">
        <v>7</v>
      </c>
      <c r="B38" s="188" t="s">
        <v>567</v>
      </c>
      <c r="C38" s="144" t="s">
        <v>168</v>
      </c>
      <c r="D38" s="144"/>
      <c r="E38" s="145">
        <v>7</v>
      </c>
      <c r="F38" s="146"/>
      <c r="G38" s="147"/>
      <c r="H38" s="146"/>
      <c r="I38" s="146"/>
      <c r="J38" s="147"/>
      <c r="K38" s="147"/>
      <c r="L38" s="147"/>
    </row>
    <row r="39" spans="1:12">
      <c r="A39" s="436"/>
      <c r="B39" s="216" t="s">
        <v>156</v>
      </c>
      <c r="C39" s="37" t="s">
        <v>8</v>
      </c>
      <c r="D39" s="146">
        <v>1</v>
      </c>
      <c r="E39" s="146">
        <f>E38*D39</f>
        <v>7</v>
      </c>
      <c r="F39" s="146"/>
      <c r="G39" s="147"/>
      <c r="H39" s="146"/>
      <c r="I39" s="146">
        <f>H39*E39</f>
        <v>0</v>
      </c>
      <c r="J39" s="147"/>
      <c r="K39" s="147"/>
      <c r="L39" s="147">
        <f>K39+I39+G39</f>
        <v>0</v>
      </c>
    </row>
    <row r="40" spans="1:12" ht="25.5">
      <c r="A40" s="436"/>
      <c r="B40" s="32" t="s">
        <v>568</v>
      </c>
      <c r="C40" s="148" t="s">
        <v>168</v>
      </c>
      <c r="D40" s="148"/>
      <c r="E40" s="146">
        <v>4</v>
      </c>
      <c r="F40" s="146"/>
      <c r="G40" s="147">
        <f>F40*E40</f>
        <v>0</v>
      </c>
      <c r="H40" s="146"/>
      <c r="I40" s="146"/>
      <c r="J40" s="147"/>
      <c r="K40" s="147"/>
      <c r="L40" s="147">
        <f>K40+I40+G40</f>
        <v>0</v>
      </c>
    </row>
    <row r="41" spans="1:12" ht="25.5">
      <c r="A41" s="436"/>
      <c r="B41" s="32" t="s">
        <v>569</v>
      </c>
      <c r="C41" s="148" t="s">
        <v>168</v>
      </c>
      <c r="D41" s="148"/>
      <c r="E41" s="146">
        <v>3</v>
      </c>
      <c r="F41" s="146"/>
      <c r="G41" s="147">
        <f>F41*E41</f>
        <v>0</v>
      </c>
      <c r="H41" s="146"/>
      <c r="I41" s="146"/>
      <c r="J41" s="147"/>
      <c r="K41" s="147"/>
      <c r="L41" s="147">
        <f>K41+I41+G41</f>
        <v>0</v>
      </c>
    </row>
    <row r="42" spans="1:12">
      <c r="A42" s="439"/>
      <c r="B42" s="216" t="s">
        <v>165</v>
      </c>
      <c r="C42" s="22" t="s">
        <v>8</v>
      </c>
      <c r="D42" s="22">
        <v>0.37</v>
      </c>
      <c r="E42" s="146">
        <f>E38*D42</f>
        <v>2.59</v>
      </c>
      <c r="F42" s="146"/>
      <c r="G42" s="147">
        <f>F42*E42</f>
        <v>0</v>
      </c>
      <c r="H42" s="146"/>
      <c r="I42" s="146"/>
      <c r="J42" s="147"/>
      <c r="K42" s="147"/>
      <c r="L42" s="147">
        <f>K42+I42+G42</f>
        <v>0</v>
      </c>
    </row>
    <row r="43" spans="1:12">
      <c r="A43" s="336">
        <v>8</v>
      </c>
      <c r="B43" s="188" t="s">
        <v>570</v>
      </c>
      <c r="C43" s="144" t="s">
        <v>168</v>
      </c>
      <c r="D43" s="144"/>
      <c r="E43" s="145">
        <v>5</v>
      </c>
      <c r="F43" s="146"/>
      <c r="G43" s="147"/>
      <c r="H43" s="146"/>
      <c r="I43" s="146"/>
      <c r="J43" s="147"/>
      <c r="K43" s="147"/>
      <c r="L43" s="147"/>
    </row>
    <row r="44" spans="1:12">
      <c r="A44" s="436"/>
      <c r="B44" s="216" t="s">
        <v>156</v>
      </c>
      <c r="C44" s="37" t="s">
        <v>8</v>
      </c>
      <c r="D44" s="146">
        <v>1</v>
      </c>
      <c r="E44" s="146">
        <f>E43*D44</f>
        <v>5</v>
      </c>
      <c r="F44" s="146"/>
      <c r="G44" s="147"/>
      <c r="H44" s="146"/>
      <c r="I44" s="146">
        <f>H44*E44</f>
        <v>0</v>
      </c>
      <c r="J44" s="147"/>
      <c r="K44" s="147"/>
      <c r="L44" s="147">
        <f>K44+I44+G44</f>
        <v>0</v>
      </c>
    </row>
    <row r="45" spans="1:12" ht="25.5">
      <c r="A45" s="189"/>
      <c r="B45" s="32" t="s">
        <v>571</v>
      </c>
      <c r="C45" s="148" t="s">
        <v>168</v>
      </c>
      <c r="D45" s="148"/>
      <c r="E45" s="146">
        <v>2</v>
      </c>
      <c r="F45" s="146"/>
      <c r="G45" s="147">
        <f>F45*E45</f>
        <v>0</v>
      </c>
      <c r="H45" s="146"/>
      <c r="I45" s="146"/>
      <c r="J45" s="147"/>
      <c r="K45" s="147"/>
      <c r="L45" s="147">
        <f>K45+I45+G45</f>
        <v>0</v>
      </c>
    </row>
    <row r="46" spans="1:12" ht="25.5">
      <c r="A46" s="189"/>
      <c r="B46" s="32" t="s">
        <v>572</v>
      </c>
      <c r="C46" s="148" t="s">
        <v>168</v>
      </c>
      <c r="D46" s="148"/>
      <c r="E46" s="146">
        <v>3</v>
      </c>
      <c r="F46" s="146"/>
      <c r="G46" s="147">
        <f>F46*E46</f>
        <v>0</v>
      </c>
      <c r="H46" s="146"/>
      <c r="I46" s="146"/>
      <c r="J46" s="147"/>
      <c r="K46" s="147"/>
      <c r="L46" s="147">
        <f>K46+I46+G46</f>
        <v>0</v>
      </c>
    </row>
    <row r="47" spans="1:12">
      <c r="A47" s="191"/>
      <c r="B47" s="216" t="s">
        <v>165</v>
      </c>
      <c r="C47" s="22" t="s">
        <v>8</v>
      </c>
      <c r="D47" s="22">
        <v>1.32</v>
      </c>
      <c r="E47" s="146">
        <f>E43*D47</f>
        <v>6.6000000000000005</v>
      </c>
      <c r="F47" s="146"/>
      <c r="G47" s="147">
        <f>F47*E47</f>
        <v>0</v>
      </c>
      <c r="H47" s="146"/>
      <c r="I47" s="146"/>
      <c r="J47" s="147"/>
      <c r="K47" s="147"/>
      <c r="L47" s="147">
        <f>K47+I47+G47</f>
        <v>0</v>
      </c>
    </row>
    <row r="48" spans="1:12">
      <c r="A48" s="187">
        <v>9</v>
      </c>
      <c r="B48" s="180" t="s">
        <v>573</v>
      </c>
      <c r="C48" s="47" t="s">
        <v>155</v>
      </c>
      <c r="D48" s="47"/>
      <c r="E48" s="64">
        <v>10</v>
      </c>
      <c r="F48" s="146"/>
      <c r="G48" s="147"/>
      <c r="H48" s="146"/>
      <c r="I48" s="146"/>
      <c r="J48" s="147"/>
      <c r="K48" s="147"/>
      <c r="L48" s="147"/>
    </row>
    <row r="49" spans="1:12">
      <c r="A49" s="189"/>
      <c r="B49" s="216" t="s">
        <v>156</v>
      </c>
      <c r="C49" s="37" t="s">
        <v>8</v>
      </c>
      <c r="D49" s="24">
        <v>1</v>
      </c>
      <c r="E49" s="24">
        <f>E48*D49</f>
        <v>10</v>
      </c>
      <c r="F49" s="146"/>
      <c r="G49" s="147"/>
      <c r="H49" s="146"/>
      <c r="I49" s="146">
        <f>H49*E49</f>
        <v>0</v>
      </c>
      <c r="J49" s="147"/>
      <c r="K49" s="147"/>
      <c r="L49" s="147">
        <f>K49+I49+G49</f>
        <v>0</v>
      </c>
    </row>
    <row r="50" spans="1:12">
      <c r="A50" s="189"/>
      <c r="B50" s="32" t="s">
        <v>574</v>
      </c>
      <c r="C50" s="148" t="s">
        <v>170</v>
      </c>
      <c r="D50" s="146">
        <v>1</v>
      </c>
      <c r="E50" s="146">
        <f>E48*D50</f>
        <v>10</v>
      </c>
      <c r="F50" s="146"/>
      <c r="G50" s="147">
        <f>F50*E50</f>
        <v>0</v>
      </c>
      <c r="H50" s="146"/>
      <c r="I50" s="146"/>
      <c r="J50" s="147"/>
      <c r="K50" s="147"/>
      <c r="L50" s="147">
        <f>K50+I50+G50</f>
        <v>0</v>
      </c>
    </row>
    <row r="51" spans="1:12">
      <c r="A51" s="189"/>
      <c r="B51" s="234" t="s">
        <v>165</v>
      </c>
      <c r="C51" s="21" t="s">
        <v>8</v>
      </c>
      <c r="D51" s="21">
        <v>0.11</v>
      </c>
      <c r="E51" s="185">
        <f>E48*D51</f>
        <v>1.1000000000000001</v>
      </c>
      <c r="F51" s="185"/>
      <c r="G51" s="192">
        <f>F51*E51</f>
        <v>0</v>
      </c>
      <c r="H51" s="185"/>
      <c r="I51" s="185"/>
      <c r="J51" s="192"/>
      <c r="K51" s="192"/>
      <c r="L51" s="192">
        <f>K51+I51+G51</f>
        <v>0</v>
      </c>
    </row>
    <row r="52" spans="1:12">
      <c r="A52" s="187">
        <v>10</v>
      </c>
      <c r="B52" s="180" t="s">
        <v>575</v>
      </c>
      <c r="C52" s="47" t="s">
        <v>170</v>
      </c>
      <c r="D52" s="47"/>
      <c r="E52" s="145">
        <v>2</v>
      </c>
      <c r="F52" s="146"/>
      <c r="G52" s="146"/>
      <c r="H52" s="146"/>
      <c r="I52" s="146"/>
      <c r="J52" s="146"/>
      <c r="K52" s="146"/>
      <c r="L52" s="146"/>
    </row>
    <row r="53" spans="1:12">
      <c r="A53" s="189"/>
      <c r="B53" s="216" t="s">
        <v>156</v>
      </c>
      <c r="C53" s="37" t="s">
        <v>8</v>
      </c>
      <c r="D53" s="22">
        <v>1</v>
      </c>
      <c r="E53" s="24">
        <f>E52*D53</f>
        <v>2</v>
      </c>
      <c r="F53" s="146"/>
      <c r="G53" s="147"/>
      <c r="H53" s="146"/>
      <c r="I53" s="146">
        <f>H53*E53</f>
        <v>0</v>
      </c>
      <c r="J53" s="147"/>
      <c r="K53" s="147"/>
      <c r="L53" s="147">
        <f>K53+I53+G53</f>
        <v>0</v>
      </c>
    </row>
    <row r="54" spans="1:12">
      <c r="A54" s="189"/>
      <c r="B54" s="216" t="s">
        <v>576</v>
      </c>
      <c r="C54" s="22" t="s">
        <v>155</v>
      </c>
      <c r="D54" s="22">
        <v>1</v>
      </c>
      <c r="E54" s="146">
        <f>E52*D54</f>
        <v>2</v>
      </c>
      <c r="F54" s="146"/>
      <c r="G54" s="146">
        <f>F54*E54</f>
        <v>0</v>
      </c>
      <c r="H54" s="146"/>
      <c r="I54" s="146"/>
      <c r="J54" s="146"/>
      <c r="K54" s="146"/>
      <c r="L54" s="146">
        <f>G54</f>
        <v>0</v>
      </c>
    </row>
    <row r="55" spans="1:12" ht="15">
      <c r="A55" s="355"/>
      <c r="B55" s="421" t="s">
        <v>577</v>
      </c>
      <c r="C55" s="250"/>
      <c r="D55" s="252"/>
      <c r="E55" s="252"/>
      <c r="F55" s="252"/>
      <c r="G55" s="253"/>
      <c r="H55" s="252"/>
      <c r="I55" s="253"/>
      <c r="J55" s="252"/>
      <c r="K55" s="252"/>
      <c r="L55" s="254"/>
    </row>
    <row r="56" spans="1:12" ht="15.75" customHeight="1">
      <c r="A56" s="422">
        <v>1</v>
      </c>
      <c r="B56" s="423" t="s">
        <v>578</v>
      </c>
      <c r="C56" s="424" t="s">
        <v>579</v>
      </c>
      <c r="D56" s="425"/>
      <c r="E56" s="425">
        <v>38</v>
      </c>
      <c r="F56" s="425"/>
      <c r="G56" s="246"/>
      <c r="H56" s="425"/>
      <c r="I56" s="246"/>
      <c r="J56" s="425"/>
      <c r="K56" s="425"/>
      <c r="L56" s="246"/>
    </row>
    <row r="57" spans="1:12">
      <c r="A57" s="262"/>
      <c r="B57" s="219" t="s">
        <v>226</v>
      </c>
      <c r="C57" s="243" t="s">
        <v>8</v>
      </c>
      <c r="D57" s="245">
        <v>1</v>
      </c>
      <c r="E57" s="245">
        <f>E56*D57</f>
        <v>38</v>
      </c>
      <c r="F57" s="245"/>
      <c r="G57" s="246"/>
      <c r="H57" s="245"/>
      <c r="I57" s="246">
        <f>H57*E57</f>
        <v>0</v>
      </c>
      <c r="J57" s="245"/>
      <c r="K57" s="245"/>
      <c r="L57" s="246">
        <f>K57+I57+G57</f>
        <v>0</v>
      </c>
    </row>
    <row r="58" spans="1:12" ht="25.5">
      <c r="A58" s="387"/>
      <c r="B58" s="434" t="s">
        <v>580</v>
      </c>
      <c r="C58" s="244" t="s">
        <v>471</v>
      </c>
      <c r="D58" s="245">
        <v>1</v>
      </c>
      <c r="E58" s="245">
        <f>E56*D58</f>
        <v>38</v>
      </c>
      <c r="F58" s="245"/>
      <c r="G58" s="246">
        <f>F58*E58</f>
        <v>0</v>
      </c>
      <c r="H58" s="245"/>
      <c r="I58" s="246"/>
      <c r="J58" s="245"/>
      <c r="K58" s="245"/>
      <c r="L58" s="246">
        <f>K58+I58+G58</f>
        <v>0</v>
      </c>
    </row>
    <row r="59" spans="1:12">
      <c r="A59" s="387"/>
      <c r="B59" s="219" t="s">
        <v>581</v>
      </c>
      <c r="C59" s="244" t="s">
        <v>170</v>
      </c>
      <c r="D59" s="245">
        <v>1</v>
      </c>
      <c r="E59" s="245">
        <f>D59*E56</f>
        <v>38</v>
      </c>
      <c r="F59" s="245"/>
      <c r="G59" s="246">
        <f>F59*E59</f>
        <v>0</v>
      </c>
      <c r="H59" s="245"/>
      <c r="I59" s="246"/>
      <c r="J59" s="245"/>
      <c r="K59" s="245"/>
      <c r="L59" s="246">
        <f>K59+I59+G59</f>
        <v>0</v>
      </c>
    </row>
    <row r="60" spans="1:12">
      <c r="A60" s="426">
        <v>2</v>
      </c>
      <c r="B60" s="427" t="s">
        <v>582</v>
      </c>
      <c r="C60" s="265" t="s">
        <v>155</v>
      </c>
      <c r="D60" s="267"/>
      <c r="E60" s="267">
        <v>8</v>
      </c>
      <c r="F60" s="267"/>
      <c r="G60" s="246"/>
      <c r="H60" s="267"/>
      <c r="I60" s="246"/>
      <c r="J60" s="267"/>
      <c r="K60" s="267"/>
      <c r="L60" s="246"/>
    </row>
    <row r="61" spans="1:12">
      <c r="A61" s="387"/>
      <c r="B61" s="428" t="s">
        <v>226</v>
      </c>
      <c r="C61" s="243" t="s">
        <v>8</v>
      </c>
      <c r="D61" s="268">
        <v>1</v>
      </c>
      <c r="E61" s="268">
        <f>E60*D61</f>
        <v>8</v>
      </c>
      <c r="F61" s="268"/>
      <c r="G61" s="246"/>
      <c r="H61" s="268"/>
      <c r="I61" s="246">
        <f>H61*E61</f>
        <v>0</v>
      </c>
      <c r="J61" s="268"/>
      <c r="K61" s="268"/>
      <c r="L61" s="246">
        <f>K61+I61+G61</f>
        <v>0</v>
      </c>
    </row>
    <row r="62" spans="1:12">
      <c r="A62" s="387"/>
      <c r="B62" s="428" t="s">
        <v>583</v>
      </c>
      <c r="C62" s="429" t="s">
        <v>155</v>
      </c>
      <c r="D62" s="268">
        <v>1</v>
      </c>
      <c r="E62" s="268">
        <f>E60*D62</f>
        <v>8</v>
      </c>
      <c r="F62" s="268"/>
      <c r="G62" s="246">
        <f>F62*E62</f>
        <v>0</v>
      </c>
      <c r="H62" s="268"/>
      <c r="I62" s="246"/>
      <c r="J62" s="268"/>
      <c r="K62" s="268"/>
      <c r="L62" s="246">
        <f>K62+I62+G62</f>
        <v>0</v>
      </c>
    </row>
    <row r="63" spans="1:12">
      <c r="A63" s="426">
        <v>3</v>
      </c>
      <c r="B63" s="427" t="s">
        <v>584</v>
      </c>
      <c r="C63" s="265" t="s">
        <v>155</v>
      </c>
      <c r="D63" s="267"/>
      <c r="E63" s="267">
        <v>5</v>
      </c>
      <c r="F63" s="267"/>
      <c r="G63" s="246"/>
      <c r="H63" s="267"/>
      <c r="I63" s="246"/>
      <c r="J63" s="267"/>
      <c r="K63" s="267"/>
      <c r="L63" s="246"/>
    </row>
    <row r="64" spans="1:12">
      <c r="A64" s="387"/>
      <c r="B64" s="428" t="s">
        <v>226</v>
      </c>
      <c r="C64" s="243" t="s">
        <v>8</v>
      </c>
      <c r="D64" s="268">
        <v>1</v>
      </c>
      <c r="E64" s="268">
        <f>E63*D64</f>
        <v>5</v>
      </c>
      <c r="F64" s="268"/>
      <c r="G64" s="246"/>
      <c r="H64" s="268"/>
      <c r="I64" s="246">
        <f>H64*E64</f>
        <v>0</v>
      </c>
      <c r="J64" s="268"/>
      <c r="K64" s="268"/>
      <c r="L64" s="246">
        <f>K64+I64+G64</f>
        <v>0</v>
      </c>
    </row>
    <row r="65" spans="1:12">
      <c r="A65" s="390"/>
      <c r="B65" s="428" t="s">
        <v>584</v>
      </c>
      <c r="C65" s="429" t="s">
        <v>155</v>
      </c>
      <c r="D65" s="268">
        <v>1</v>
      </c>
      <c r="E65" s="268">
        <f>E63*D65</f>
        <v>5</v>
      </c>
      <c r="F65" s="268"/>
      <c r="G65" s="246">
        <f>F65*E65</f>
        <v>0</v>
      </c>
      <c r="H65" s="268"/>
      <c r="I65" s="246"/>
      <c r="J65" s="268"/>
      <c r="K65" s="268"/>
      <c r="L65" s="246">
        <f>K65+I65+G65</f>
        <v>0</v>
      </c>
    </row>
    <row r="66" spans="1:12">
      <c r="A66" s="426">
        <v>4</v>
      </c>
      <c r="B66" s="384" t="s">
        <v>585</v>
      </c>
      <c r="C66" s="385" t="s">
        <v>155</v>
      </c>
      <c r="D66" s="386"/>
      <c r="E66" s="386">
        <v>9</v>
      </c>
      <c r="F66" s="300"/>
      <c r="G66" s="300"/>
      <c r="H66" s="300"/>
      <c r="I66" s="300"/>
      <c r="J66" s="300"/>
      <c r="K66" s="300"/>
      <c r="L66" s="300"/>
    </row>
    <row r="67" spans="1:12">
      <c r="A67" s="387"/>
      <c r="B67" s="430" t="s">
        <v>586</v>
      </c>
      <c r="C67" s="388" t="s">
        <v>8</v>
      </c>
      <c r="D67" s="431">
        <v>1</v>
      </c>
      <c r="E67" s="300">
        <f>E66*D67</f>
        <v>9</v>
      </c>
      <c r="F67" s="300"/>
      <c r="G67" s="300"/>
      <c r="H67" s="300"/>
      <c r="I67" s="300">
        <f>H67*E67</f>
        <v>0</v>
      </c>
      <c r="J67" s="300"/>
      <c r="K67" s="300"/>
      <c r="L67" s="300">
        <f>I67+G67+K67</f>
        <v>0</v>
      </c>
    </row>
    <row r="68" spans="1:12">
      <c r="A68" s="390"/>
      <c r="B68" s="432" t="s">
        <v>587</v>
      </c>
      <c r="C68" s="392" t="s">
        <v>155</v>
      </c>
      <c r="D68" s="300">
        <v>1</v>
      </c>
      <c r="E68" s="300">
        <f>E66*D68</f>
        <v>9</v>
      </c>
      <c r="F68" s="300"/>
      <c r="G68" s="300">
        <f>F68*E68</f>
        <v>0</v>
      </c>
      <c r="H68" s="300"/>
      <c r="I68" s="300"/>
      <c r="J68" s="300"/>
      <c r="K68" s="300"/>
      <c r="L68" s="300">
        <f>G68</f>
        <v>0</v>
      </c>
    </row>
    <row r="69" spans="1:12" ht="25.5">
      <c r="A69" s="271">
        <v>5</v>
      </c>
      <c r="B69" s="384" t="s">
        <v>588</v>
      </c>
      <c r="C69" s="385" t="s">
        <v>155</v>
      </c>
      <c r="D69" s="386"/>
      <c r="E69" s="386">
        <v>1</v>
      </c>
      <c r="F69" s="300"/>
      <c r="G69" s="300"/>
      <c r="H69" s="300"/>
      <c r="I69" s="300"/>
      <c r="J69" s="300"/>
      <c r="K69" s="300"/>
      <c r="L69" s="300"/>
    </row>
    <row r="70" spans="1:12">
      <c r="A70" s="387"/>
      <c r="B70" s="433" t="s">
        <v>586</v>
      </c>
      <c r="C70" s="388" t="s">
        <v>8</v>
      </c>
      <c r="D70" s="431">
        <v>1</v>
      </c>
      <c r="E70" s="300">
        <f>E69*D70</f>
        <v>1</v>
      </c>
      <c r="F70" s="389"/>
      <c r="G70" s="389"/>
      <c r="H70" s="389"/>
      <c r="I70" s="389">
        <f>H70*E70</f>
        <v>0</v>
      </c>
      <c r="J70" s="389"/>
      <c r="K70" s="389"/>
      <c r="L70" s="389">
        <f>I70+G70+K70</f>
        <v>0</v>
      </c>
    </row>
    <row r="71" spans="1:12">
      <c r="A71" s="390"/>
      <c r="B71" s="391" t="s">
        <v>589</v>
      </c>
      <c r="C71" s="392" t="s">
        <v>155</v>
      </c>
      <c r="D71" s="300">
        <v>1</v>
      </c>
      <c r="E71" s="300">
        <f>E69*D71</f>
        <v>1</v>
      </c>
      <c r="F71" s="389"/>
      <c r="G71" s="300">
        <f>F71*E71</f>
        <v>0</v>
      </c>
      <c r="H71" s="300"/>
      <c r="I71" s="300"/>
      <c r="J71" s="300"/>
      <c r="K71" s="300"/>
      <c r="L71" s="300">
        <f>G71</f>
        <v>0</v>
      </c>
    </row>
    <row r="72" spans="1:12" ht="39" customHeight="1">
      <c r="A72" s="120"/>
      <c r="B72" s="476" t="s">
        <v>590</v>
      </c>
      <c r="C72" s="476"/>
      <c r="D72" s="476"/>
      <c r="E72" s="476"/>
      <c r="F72" s="28"/>
      <c r="G72" s="28"/>
      <c r="H72" s="27"/>
      <c r="I72" s="28"/>
      <c r="J72" s="28"/>
      <c r="K72" s="28"/>
      <c r="L72" s="29"/>
    </row>
    <row r="73" spans="1:12" ht="39" customHeight="1">
      <c r="A73" s="68">
        <v>1</v>
      </c>
      <c r="B73" s="305" t="s">
        <v>591</v>
      </c>
      <c r="C73" s="236" t="s">
        <v>158</v>
      </c>
      <c r="D73" s="237"/>
      <c r="E73" s="304">
        <v>90</v>
      </c>
      <c r="F73" s="238"/>
      <c r="G73" s="238"/>
      <c r="H73" s="130"/>
      <c r="I73" s="130"/>
      <c r="J73" s="130"/>
      <c r="K73" s="130"/>
      <c r="L73" s="238"/>
    </row>
    <row r="74" spans="1:12">
      <c r="A74" s="181"/>
      <c r="B74" s="167" t="s">
        <v>417</v>
      </c>
      <c r="C74" s="30" t="s">
        <v>173</v>
      </c>
      <c r="D74" s="62"/>
      <c r="E74" s="62">
        <v>1</v>
      </c>
      <c r="F74" s="62"/>
      <c r="G74" s="62"/>
      <c r="H74" s="62"/>
      <c r="I74" s="62"/>
      <c r="J74" s="62"/>
      <c r="K74" s="62">
        <f>J74*E74</f>
        <v>0</v>
      </c>
      <c r="L74" s="83">
        <f>K74+I74+G74</f>
        <v>0</v>
      </c>
    </row>
    <row r="75" spans="1:12" ht="25.5">
      <c r="A75" s="60">
        <v>2</v>
      </c>
      <c r="B75" s="107" t="s">
        <v>592</v>
      </c>
      <c r="C75" s="6" t="s">
        <v>158</v>
      </c>
      <c r="D75" s="56"/>
      <c r="E75" s="7">
        <v>9.5</v>
      </c>
      <c r="F75" s="8"/>
      <c r="G75" s="8"/>
      <c r="H75" s="8"/>
      <c r="I75" s="8"/>
      <c r="J75" s="8"/>
      <c r="K75" s="8"/>
      <c r="L75" s="7"/>
    </row>
    <row r="76" spans="1:12">
      <c r="A76" s="104"/>
      <c r="B76" s="103" t="s">
        <v>156</v>
      </c>
      <c r="C76" s="56" t="s">
        <v>8</v>
      </c>
      <c r="D76" s="54">
        <v>1</v>
      </c>
      <c r="E76" s="8">
        <f>E75*D76</f>
        <v>9.5</v>
      </c>
      <c r="F76" s="8"/>
      <c r="G76" s="8"/>
      <c r="H76" s="8"/>
      <c r="I76" s="8">
        <f>H76*E76</f>
        <v>0</v>
      </c>
      <c r="J76" s="8"/>
      <c r="K76" s="8"/>
      <c r="L76" s="8">
        <f>I76+G76</f>
        <v>0</v>
      </c>
    </row>
    <row r="77" spans="1:12">
      <c r="A77" s="233">
        <v>3</v>
      </c>
      <c r="B77" s="169" t="s">
        <v>593</v>
      </c>
      <c r="C77" s="138" t="s">
        <v>158</v>
      </c>
      <c r="D77" s="139"/>
      <c r="E77" s="140">
        <v>35</v>
      </c>
      <c r="F77" s="62"/>
      <c r="G77" s="62"/>
      <c r="H77" s="62"/>
      <c r="I77" s="62"/>
      <c r="J77" s="62"/>
      <c r="K77" s="62"/>
      <c r="L77" s="83"/>
    </row>
    <row r="78" spans="1:12">
      <c r="A78" s="181"/>
      <c r="B78" s="216" t="s">
        <v>156</v>
      </c>
      <c r="C78" s="56" t="s">
        <v>8</v>
      </c>
      <c r="D78" s="22">
        <v>1</v>
      </c>
      <c r="E78" s="24">
        <f>E77*D78</f>
        <v>35</v>
      </c>
      <c r="F78" s="24"/>
      <c r="G78" s="24"/>
      <c r="H78" s="24"/>
      <c r="I78" s="24">
        <f>H78*E78</f>
        <v>0</v>
      </c>
      <c r="J78" s="24"/>
      <c r="K78" s="24"/>
      <c r="L78" s="24">
        <f>K78+I78+G78</f>
        <v>0</v>
      </c>
    </row>
    <row r="79" spans="1:12">
      <c r="A79" s="181"/>
      <c r="B79" s="167" t="s">
        <v>594</v>
      </c>
      <c r="C79" s="30" t="s">
        <v>158</v>
      </c>
      <c r="D79" s="62">
        <v>1.21</v>
      </c>
      <c r="E79" s="62">
        <f>E77*D79</f>
        <v>42.35</v>
      </c>
      <c r="F79" s="62"/>
      <c r="G79" s="36">
        <f>F79*E79</f>
        <v>0</v>
      </c>
      <c r="H79" s="36"/>
      <c r="I79" s="36"/>
      <c r="J79" s="36"/>
      <c r="K79" s="36"/>
      <c r="L79" s="24">
        <f>G79</f>
        <v>0</v>
      </c>
    </row>
    <row r="80" spans="1:12">
      <c r="A80" s="182">
        <v>4</v>
      </c>
      <c r="B80" s="188" t="s">
        <v>552</v>
      </c>
      <c r="C80" s="144" t="s">
        <v>162</v>
      </c>
      <c r="D80" s="144"/>
      <c r="E80" s="145">
        <v>100</v>
      </c>
      <c r="F80" s="185"/>
      <c r="G80" s="146"/>
      <c r="H80" s="177"/>
      <c r="I80" s="177"/>
      <c r="J80" s="177"/>
      <c r="K80" s="177"/>
      <c r="L80" s="177"/>
    </row>
    <row r="81" spans="1:12">
      <c r="A81" s="184"/>
      <c r="B81" s="103" t="s">
        <v>156</v>
      </c>
      <c r="C81" s="37" t="s">
        <v>8</v>
      </c>
      <c r="D81" s="22">
        <v>1</v>
      </c>
      <c r="E81" s="146">
        <f>E80*D81</f>
        <v>100</v>
      </c>
      <c r="F81" s="185"/>
      <c r="G81" s="147"/>
      <c r="H81" s="183"/>
      <c r="I81" s="183">
        <f>H81*E81</f>
        <v>0</v>
      </c>
      <c r="J81" s="186"/>
      <c r="K81" s="186"/>
      <c r="L81" s="183">
        <f>K81+I81+G81</f>
        <v>0</v>
      </c>
    </row>
    <row r="82" spans="1:12">
      <c r="A82" s="184"/>
      <c r="B82" s="32" t="s">
        <v>595</v>
      </c>
      <c r="C82" s="148" t="s">
        <v>162</v>
      </c>
      <c r="D82" s="148">
        <v>0.93700000000000006</v>
      </c>
      <c r="E82" s="146">
        <f>E80*D82</f>
        <v>93.7</v>
      </c>
      <c r="F82" s="146"/>
      <c r="G82" s="147">
        <f>F82*E82</f>
        <v>0</v>
      </c>
      <c r="H82" s="183"/>
      <c r="I82" s="183"/>
      <c r="J82" s="186"/>
      <c r="K82" s="186"/>
      <c r="L82" s="183">
        <f>K82+I82+G82</f>
        <v>0</v>
      </c>
    </row>
    <row r="83" spans="1:12">
      <c r="A83" s="68">
        <v>6</v>
      </c>
      <c r="B83" s="180" t="s">
        <v>596</v>
      </c>
      <c r="C83" s="47" t="s">
        <v>162</v>
      </c>
      <c r="D83" s="47"/>
      <c r="E83" s="64">
        <v>80</v>
      </c>
      <c r="F83" s="146"/>
      <c r="G83" s="147"/>
      <c r="H83" s="146"/>
      <c r="I83" s="146"/>
      <c r="J83" s="147"/>
      <c r="K83" s="147"/>
      <c r="L83" s="146"/>
    </row>
    <row r="84" spans="1:12">
      <c r="A84" s="184"/>
      <c r="B84" s="103" t="s">
        <v>156</v>
      </c>
      <c r="C84" s="37" t="s">
        <v>8</v>
      </c>
      <c r="D84" s="148">
        <v>1</v>
      </c>
      <c r="E84" s="146">
        <f>E83*D84</f>
        <v>80</v>
      </c>
      <c r="F84" s="146"/>
      <c r="G84" s="147"/>
      <c r="H84" s="146"/>
      <c r="I84" s="146">
        <f>H84*E84</f>
        <v>0</v>
      </c>
      <c r="J84" s="147"/>
      <c r="K84" s="147"/>
      <c r="L84" s="147">
        <f>K84+I84+G84</f>
        <v>0</v>
      </c>
    </row>
    <row r="85" spans="1:12">
      <c r="A85" s="184"/>
      <c r="B85" s="32" t="s">
        <v>597</v>
      </c>
      <c r="C85" s="148" t="s">
        <v>162</v>
      </c>
      <c r="D85" s="22">
        <v>1</v>
      </c>
      <c r="E85" s="146">
        <f>E83*D85</f>
        <v>80</v>
      </c>
      <c r="F85" s="146"/>
      <c r="G85" s="147">
        <f>F85*E85</f>
        <v>0</v>
      </c>
      <c r="H85" s="146"/>
      <c r="I85" s="146"/>
      <c r="J85" s="147"/>
      <c r="K85" s="147"/>
      <c r="L85" s="147">
        <f>K85+I85+G85</f>
        <v>0</v>
      </c>
    </row>
    <row r="86" spans="1:12">
      <c r="A86" s="68">
        <v>7</v>
      </c>
      <c r="B86" s="39" t="s">
        <v>598</v>
      </c>
      <c r="C86" s="47" t="s">
        <v>170</v>
      </c>
      <c r="D86" s="64"/>
      <c r="E86" s="64">
        <v>3</v>
      </c>
      <c r="F86" s="36"/>
      <c r="G86" s="36"/>
      <c r="H86" s="36"/>
      <c r="I86" s="36"/>
      <c r="J86" s="36"/>
      <c r="K86" s="36"/>
      <c r="L86" s="36"/>
    </row>
    <row r="87" spans="1:12">
      <c r="A87" s="181"/>
      <c r="B87" s="216" t="s">
        <v>156</v>
      </c>
      <c r="C87" s="56" t="s">
        <v>8</v>
      </c>
      <c r="D87" s="22">
        <v>1</v>
      </c>
      <c r="E87" s="24">
        <f>E86*D87</f>
        <v>3</v>
      </c>
      <c r="F87" s="24"/>
      <c r="G87" s="24"/>
      <c r="H87" s="24"/>
      <c r="I87" s="24">
        <f>H87*E87</f>
        <v>0</v>
      </c>
      <c r="J87" s="24"/>
      <c r="K87" s="24"/>
      <c r="L87" s="24">
        <f>K87+I87+G87</f>
        <v>0</v>
      </c>
    </row>
    <row r="88" spans="1:12" ht="14.25" customHeight="1">
      <c r="A88" s="181"/>
      <c r="B88" s="216" t="s">
        <v>599</v>
      </c>
      <c r="C88" s="56" t="s">
        <v>8</v>
      </c>
      <c r="D88" s="22" t="s">
        <v>173</v>
      </c>
      <c r="E88" s="24">
        <v>1</v>
      </c>
      <c r="F88" s="24"/>
      <c r="G88" s="24"/>
      <c r="H88" s="24"/>
      <c r="I88" s="24"/>
      <c r="J88" s="24"/>
      <c r="K88" s="24">
        <f>J88*E88</f>
        <v>0</v>
      </c>
      <c r="L88" s="24">
        <f>K88+I88+G88</f>
        <v>0</v>
      </c>
    </row>
    <row r="89" spans="1:12" ht="14.25" customHeight="1">
      <c r="A89" s="181"/>
      <c r="B89" s="153" t="s">
        <v>600</v>
      </c>
      <c r="C89" s="35" t="s">
        <v>170</v>
      </c>
      <c r="D89" s="36">
        <v>1</v>
      </c>
      <c r="E89" s="36">
        <f>E86*D89</f>
        <v>3</v>
      </c>
      <c r="F89" s="36"/>
      <c r="G89" s="36">
        <f>F89*E89</f>
        <v>0</v>
      </c>
      <c r="H89" s="36"/>
      <c r="I89" s="36"/>
      <c r="J89" s="36"/>
      <c r="K89" s="36"/>
      <c r="L89" s="24">
        <f>K89+I89+G89</f>
        <v>0</v>
      </c>
    </row>
    <row r="90" spans="1:12" ht="14.25" customHeight="1">
      <c r="A90" s="181"/>
      <c r="B90" s="153" t="s">
        <v>601</v>
      </c>
      <c r="C90" s="35" t="s">
        <v>170</v>
      </c>
      <c r="D90" s="36">
        <v>1</v>
      </c>
      <c r="E90" s="36">
        <f>E86*D90</f>
        <v>3</v>
      </c>
      <c r="F90" s="36"/>
      <c r="G90" s="36">
        <f>F90*E90</f>
        <v>0</v>
      </c>
      <c r="H90" s="36"/>
      <c r="I90" s="36"/>
      <c r="J90" s="36"/>
      <c r="K90" s="36"/>
      <c r="L90" s="24">
        <f>K90+I90+G90</f>
        <v>0</v>
      </c>
    </row>
    <row r="91" spans="1:12" ht="14.25" customHeight="1">
      <c r="A91" s="181"/>
      <c r="B91" s="167" t="s">
        <v>602</v>
      </c>
      <c r="C91" s="30" t="s">
        <v>170</v>
      </c>
      <c r="D91" s="62">
        <v>1</v>
      </c>
      <c r="E91" s="62">
        <f>E86*D91</f>
        <v>3</v>
      </c>
      <c r="F91" s="62"/>
      <c r="G91" s="36">
        <f>F91*E91</f>
        <v>0</v>
      </c>
      <c r="H91" s="62"/>
      <c r="I91" s="62"/>
      <c r="J91" s="62"/>
      <c r="K91" s="62"/>
      <c r="L91" s="83">
        <f>K91+I91+G91</f>
        <v>0</v>
      </c>
    </row>
    <row r="92" spans="1:12" ht="14.25" customHeight="1">
      <c r="A92" s="233">
        <v>8</v>
      </c>
      <c r="B92" s="169" t="s">
        <v>603</v>
      </c>
      <c r="C92" s="138" t="s">
        <v>170</v>
      </c>
      <c r="D92" s="140"/>
      <c r="E92" s="140">
        <v>1</v>
      </c>
      <c r="F92" s="36"/>
      <c r="G92" s="36"/>
      <c r="H92" s="36"/>
      <c r="I92" s="36"/>
      <c r="J92" s="36"/>
      <c r="K92" s="36"/>
      <c r="L92" s="24"/>
    </row>
    <row r="93" spans="1:12" ht="14.25" customHeight="1">
      <c r="A93" s="181"/>
      <c r="B93" s="216" t="s">
        <v>156</v>
      </c>
      <c r="C93" s="56" t="s">
        <v>8</v>
      </c>
      <c r="D93" s="24">
        <v>1</v>
      </c>
      <c r="E93" s="24">
        <f>E92*D93</f>
        <v>1</v>
      </c>
      <c r="F93" s="24"/>
      <c r="G93" s="24"/>
      <c r="H93" s="24"/>
      <c r="I93" s="24">
        <f>H93*E93</f>
        <v>0</v>
      </c>
      <c r="J93" s="24"/>
      <c r="K93" s="24"/>
      <c r="L93" s="24">
        <f>K93+I93+G93</f>
        <v>0</v>
      </c>
    </row>
    <row r="94" spans="1:12" ht="14.25" customHeight="1">
      <c r="A94" s="181"/>
      <c r="B94" s="203" t="s">
        <v>604</v>
      </c>
      <c r="C94" s="204" t="s">
        <v>155</v>
      </c>
      <c r="D94" s="205">
        <v>1</v>
      </c>
      <c r="E94" s="205">
        <f>E92*D94</f>
        <v>1</v>
      </c>
      <c r="F94" s="204"/>
      <c r="G94" s="205">
        <f>F94*E94</f>
        <v>0</v>
      </c>
      <c r="H94" s="204"/>
      <c r="I94" s="204"/>
      <c r="J94" s="204"/>
      <c r="K94" s="204"/>
      <c r="L94" s="205">
        <f>G94</f>
        <v>0</v>
      </c>
    </row>
    <row r="95" spans="1:12" ht="14.25" customHeight="1">
      <c r="A95" s="181"/>
      <c r="B95" s="203" t="s">
        <v>605</v>
      </c>
      <c r="C95" s="204" t="s">
        <v>155</v>
      </c>
      <c r="D95" s="205">
        <v>3</v>
      </c>
      <c r="E95" s="205">
        <f>E92*D95</f>
        <v>3</v>
      </c>
      <c r="F95" s="204"/>
      <c r="G95" s="205">
        <f t="shared" ref="G95:G104" si="2">F95*E95</f>
        <v>0</v>
      </c>
      <c r="H95" s="204"/>
      <c r="I95" s="204"/>
      <c r="J95" s="204"/>
      <c r="K95" s="204"/>
      <c r="L95" s="205">
        <f t="shared" ref="L95:L104" si="3">G95</f>
        <v>0</v>
      </c>
    </row>
    <row r="96" spans="1:12" ht="14.25" customHeight="1">
      <c r="A96" s="181"/>
      <c r="B96" s="203" t="s">
        <v>606</v>
      </c>
      <c r="C96" s="204" t="s">
        <v>155</v>
      </c>
      <c r="D96" s="205">
        <v>1</v>
      </c>
      <c r="E96" s="205">
        <f>E92*D96</f>
        <v>1</v>
      </c>
      <c r="F96" s="204"/>
      <c r="G96" s="205">
        <f t="shared" si="2"/>
        <v>0</v>
      </c>
      <c r="H96" s="204"/>
      <c r="I96" s="204"/>
      <c r="J96" s="204"/>
      <c r="K96" s="204"/>
      <c r="L96" s="205">
        <f t="shared" si="3"/>
        <v>0</v>
      </c>
    </row>
    <row r="97" spans="1:12" ht="14.25" customHeight="1">
      <c r="A97" s="181"/>
      <c r="B97" s="203" t="s">
        <v>607</v>
      </c>
      <c r="C97" s="204" t="s">
        <v>155</v>
      </c>
      <c r="D97" s="205">
        <v>1</v>
      </c>
      <c r="E97" s="205">
        <f>E92*D97</f>
        <v>1</v>
      </c>
      <c r="F97" s="204"/>
      <c r="G97" s="205">
        <f t="shared" si="2"/>
        <v>0</v>
      </c>
      <c r="H97" s="204"/>
      <c r="I97" s="204"/>
      <c r="J97" s="204"/>
      <c r="K97" s="204"/>
      <c r="L97" s="205">
        <f t="shared" si="3"/>
        <v>0</v>
      </c>
    </row>
    <row r="98" spans="1:12" ht="14.25" customHeight="1">
      <c r="A98" s="181"/>
      <c r="B98" s="203" t="s">
        <v>608</v>
      </c>
      <c r="C98" s="204" t="s">
        <v>155</v>
      </c>
      <c r="D98" s="205">
        <v>6</v>
      </c>
      <c r="E98" s="205">
        <f>E92*D98</f>
        <v>6</v>
      </c>
      <c r="F98" s="204"/>
      <c r="G98" s="205">
        <f t="shared" si="2"/>
        <v>0</v>
      </c>
      <c r="H98" s="204"/>
      <c r="I98" s="204"/>
      <c r="J98" s="204"/>
      <c r="K98" s="204"/>
      <c r="L98" s="205">
        <f t="shared" si="3"/>
        <v>0</v>
      </c>
    </row>
    <row r="99" spans="1:12" ht="14.25" customHeight="1">
      <c r="A99" s="181"/>
      <c r="B99" s="203" t="s">
        <v>609</v>
      </c>
      <c r="C99" s="204" t="s">
        <v>610</v>
      </c>
      <c r="D99" s="205">
        <v>0.6</v>
      </c>
      <c r="E99" s="205">
        <f>E92*D99</f>
        <v>0.6</v>
      </c>
      <c r="F99" s="204"/>
      <c r="G99" s="205">
        <f t="shared" si="2"/>
        <v>0</v>
      </c>
      <c r="H99" s="204"/>
      <c r="I99" s="204"/>
      <c r="J99" s="204"/>
      <c r="K99" s="204"/>
      <c r="L99" s="205">
        <f t="shared" si="3"/>
        <v>0</v>
      </c>
    </row>
    <row r="100" spans="1:12" ht="14.25" customHeight="1">
      <c r="A100" s="181"/>
      <c r="B100" s="203" t="s">
        <v>611</v>
      </c>
      <c r="C100" s="204" t="s">
        <v>610</v>
      </c>
      <c r="D100" s="205">
        <v>0.9</v>
      </c>
      <c r="E100" s="205">
        <f>E92*D100</f>
        <v>0.9</v>
      </c>
      <c r="F100" s="204"/>
      <c r="G100" s="205">
        <f t="shared" si="2"/>
        <v>0</v>
      </c>
      <c r="H100" s="204"/>
      <c r="I100" s="204"/>
      <c r="J100" s="204"/>
      <c r="K100" s="204"/>
      <c r="L100" s="205">
        <f t="shared" si="3"/>
        <v>0</v>
      </c>
    </row>
    <row r="101" spans="1:12" ht="14.25" customHeight="1">
      <c r="A101" s="181"/>
      <c r="B101" s="203" t="s">
        <v>612</v>
      </c>
      <c r="C101" s="204" t="s">
        <v>613</v>
      </c>
      <c r="D101" s="205">
        <v>3.9E-2</v>
      </c>
      <c r="E101" s="205">
        <f>E92*D101</f>
        <v>3.9E-2</v>
      </c>
      <c r="F101" s="204"/>
      <c r="G101" s="205">
        <f t="shared" si="2"/>
        <v>0</v>
      </c>
      <c r="H101" s="204"/>
      <c r="I101" s="204"/>
      <c r="J101" s="204"/>
      <c r="K101" s="204"/>
      <c r="L101" s="205">
        <f t="shared" si="3"/>
        <v>0</v>
      </c>
    </row>
    <row r="102" spans="1:12" ht="14.25" customHeight="1">
      <c r="A102" s="181"/>
      <c r="B102" s="203" t="s">
        <v>614</v>
      </c>
      <c r="C102" s="204" t="s">
        <v>224</v>
      </c>
      <c r="D102" s="205">
        <v>7.11</v>
      </c>
      <c r="E102" s="205">
        <f>E92*D102</f>
        <v>7.11</v>
      </c>
      <c r="F102" s="204"/>
      <c r="G102" s="205">
        <f t="shared" si="2"/>
        <v>0</v>
      </c>
      <c r="H102" s="204"/>
      <c r="I102" s="204"/>
      <c r="J102" s="204"/>
      <c r="K102" s="204"/>
      <c r="L102" s="205">
        <f t="shared" si="3"/>
        <v>0</v>
      </c>
    </row>
    <row r="103" spans="1:12" ht="14.25" customHeight="1">
      <c r="A103" s="181"/>
      <c r="B103" s="203" t="s">
        <v>615</v>
      </c>
      <c r="C103" s="204" t="s">
        <v>224</v>
      </c>
      <c r="D103" s="205">
        <v>10</v>
      </c>
      <c r="E103" s="205">
        <f>E92*D103</f>
        <v>10</v>
      </c>
      <c r="F103" s="204"/>
      <c r="G103" s="205">
        <f t="shared" si="2"/>
        <v>0</v>
      </c>
      <c r="H103" s="204"/>
      <c r="I103" s="204"/>
      <c r="J103" s="204"/>
      <c r="K103" s="204"/>
      <c r="L103" s="205">
        <f t="shared" si="3"/>
        <v>0</v>
      </c>
    </row>
    <row r="104" spans="1:12" ht="14.25" customHeight="1">
      <c r="A104" s="181"/>
      <c r="B104" s="207" t="s">
        <v>165</v>
      </c>
      <c r="C104" s="206" t="s">
        <v>8</v>
      </c>
      <c r="D104" s="208">
        <v>1.66</v>
      </c>
      <c r="E104" s="208">
        <f>E92*D104</f>
        <v>1.66</v>
      </c>
      <c r="F104" s="206"/>
      <c r="G104" s="208">
        <f t="shared" si="2"/>
        <v>0</v>
      </c>
      <c r="H104" s="206"/>
      <c r="I104" s="206"/>
      <c r="J104" s="206"/>
      <c r="K104" s="206"/>
      <c r="L104" s="208">
        <f t="shared" si="3"/>
        <v>0</v>
      </c>
    </row>
    <row r="105" spans="1:12" ht="26.25" customHeight="1">
      <c r="A105" s="233">
        <v>9</v>
      </c>
      <c r="B105" s="235" t="s">
        <v>616</v>
      </c>
      <c r="C105" s="209" t="s">
        <v>170</v>
      </c>
      <c r="D105" s="210"/>
      <c r="E105" s="210">
        <v>1</v>
      </c>
      <c r="F105" s="148"/>
      <c r="G105" s="146"/>
      <c r="H105" s="148"/>
      <c r="I105" s="148"/>
      <c r="J105" s="148"/>
      <c r="K105" s="148"/>
      <c r="L105" s="146"/>
    </row>
    <row r="106" spans="1:12" ht="14.25" customHeight="1">
      <c r="A106" s="181"/>
      <c r="B106" s="216" t="s">
        <v>156</v>
      </c>
      <c r="C106" s="56" t="s">
        <v>8</v>
      </c>
      <c r="D106" s="24">
        <v>1</v>
      </c>
      <c r="E106" s="24">
        <f>E105*D106</f>
        <v>1</v>
      </c>
      <c r="F106" s="24"/>
      <c r="G106" s="24"/>
      <c r="H106" s="24"/>
      <c r="I106" s="24">
        <f>H106*E106</f>
        <v>0</v>
      </c>
      <c r="J106" s="24"/>
      <c r="K106" s="24"/>
      <c r="L106" s="24">
        <f>K106+I106+G106</f>
        <v>0</v>
      </c>
    </row>
    <row r="107" spans="1:12" ht="14.25" customHeight="1">
      <c r="A107" s="181"/>
      <c r="B107" s="207" t="s">
        <v>617</v>
      </c>
      <c r="C107" s="206" t="s">
        <v>8</v>
      </c>
      <c r="D107" s="208">
        <v>1</v>
      </c>
      <c r="E107" s="208">
        <f>E105*D107</f>
        <v>1</v>
      </c>
      <c r="F107" s="206"/>
      <c r="G107" s="208">
        <f>F107*E107</f>
        <v>0</v>
      </c>
      <c r="H107" s="206"/>
      <c r="I107" s="206"/>
      <c r="J107" s="206"/>
      <c r="K107" s="206"/>
      <c r="L107" s="208">
        <f>G107</f>
        <v>0</v>
      </c>
    </row>
    <row r="108" spans="1:12">
      <c r="A108" s="225"/>
      <c r="B108" s="39" t="s">
        <v>125</v>
      </c>
      <c r="C108" s="43"/>
      <c r="D108" s="10"/>
      <c r="E108" s="11"/>
      <c r="F108" s="12"/>
      <c r="G108" s="12">
        <f>SUM(G14:G107)</f>
        <v>0</v>
      </c>
      <c r="H108" s="12"/>
      <c r="I108" s="12"/>
      <c r="J108" s="12"/>
      <c r="K108" s="12"/>
      <c r="L108" s="7">
        <f>SUM(L14:L107)</f>
        <v>0</v>
      </c>
    </row>
    <row r="109" spans="1:12">
      <c r="A109" s="41"/>
      <c r="B109" s="42" t="s">
        <v>264</v>
      </c>
      <c r="C109" s="43">
        <v>0.05</v>
      </c>
      <c r="D109" s="10"/>
      <c r="E109" s="11"/>
      <c r="F109" s="12"/>
      <c r="G109" s="12"/>
      <c r="H109" s="12"/>
      <c r="I109" s="12"/>
      <c r="J109" s="12"/>
      <c r="K109" s="12"/>
      <c r="L109" s="8">
        <f>G108*C109</f>
        <v>0</v>
      </c>
    </row>
    <row r="110" spans="1:12">
      <c r="A110" s="41"/>
      <c r="B110" s="39" t="s">
        <v>125</v>
      </c>
      <c r="C110" s="43"/>
      <c r="D110" s="10"/>
      <c r="E110" s="11"/>
      <c r="F110" s="12"/>
      <c r="G110" s="12"/>
      <c r="H110" s="12"/>
      <c r="I110" s="12"/>
      <c r="J110" s="12"/>
      <c r="K110" s="12"/>
      <c r="L110" s="8">
        <f>L109+L108</f>
        <v>0</v>
      </c>
    </row>
    <row r="111" spans="1:12">
      <c r="A111" s="14"/>
      <c r="B111" s="44" t="s">
        <v>265</v>
      </c>
      <c r="C111" s="13">
        <v>0.1</v>
      </c>
      <c r="D111" s="10"/>
      <c r="E111" s="11"/>
      <c r="F111" s="12"/>
      <c r="G111" s="12"/>
      <c r="H111" s="12"/>
      <c r="I111" s="12"/>
      <c r="J111" s="12"/>
      <c r="K111" s="12"/>
      <c r="L111" s="8">
        <f>L110*C111</f>
        <v>0</v>
      </c>
    </row>
    <row r="112" spans="1:12">
      <c r="A112" s="14"/>
      <c r="B112" s="45" t="s">
        <v>137</v>
      </c>
      <c r="C112" s="13"/>
      <c r="D112" s="10"/>
      <c r="E112" s="11"/>
      <c r="F112" s="12"/>
      <c r="G112" s="12"/>
      <c r="H112" s="12"/>
      <c r="I112" s="12"/>
      <c r="J112" s="12"/>
      <c r="K112" s="12"/>
      <c r="L112" s="8">
        <f>L111+L110</f>
        <v>0</v>
      </c>
    </row>
    <row r="113" spans="1:12">
      <c r="A113" s="46"/>
      <c r="B113" s="42" t="s">
        <v>266</v>
      </c>
      <c r="C113" s="43">
        <v>0.08</v>
      </c>
      <c r="D113" s="47"/>
      <c r="E113" s="47"/>
      <c r="F113" s="42"/>
      <c r="G113" s="40"/>
      <c r="H113" s="40"/>
      <c r="I113" s="40"/>
      <c r="J113" s="48"/>
      <c r="K113" s="48"/>
      <c r="L113" s="36">
        <f>L112*C113</f>
        <v>0</v>
      </c>
    </row>
    <row r="114" spans="1:12">
      <c r="B114" s="39" t="s">
        <v>125</v>
      </c>
      <c r="C114" s="43"/>
      <c r="D114" s="47"/>
      <c r="E114" s="47"/>
      <c r="F114" s="42"/>
      <c r="G114" s="40"/>
      <c r="H114" s="40"/>
      <c r="I114" s="40"/>
      <c r="J114" s="48"/>
      <c r="K114" s="48"/>
      <c r="L114" s="36">
        <f>L113+L112</f>
        <v>0</v>
      </c>
    </row>
    <row r="115" spans="1:12">
      <c r="B115" s="42" t="s">
        <v>267</v>
      </c>
      <c r="C115" s="43">
        <v>0.05</v>
      </c>
      <c r="D115" s="47"/>
      <c r="E115" s="47"/>
      <c r="F115" s="42"/>
      <c r="G115" s="40"/>
      <c r="H115" s="40"/>
      <c r="I115" s="40"/>
      <c r="J115" s="48"/>
      <c r="K115" s="48"/>
      <c r="L115" s="36">
        <f>L114*C115</f>
        <v>0</v>
      </c>
    </row>
    <row r="116" spans="1:12">
      <c r="B116" s="39" t="s">
        <v>125</v>
      </c>
      <c r="C116" s="43"/>
      <c r="D116" s="47"/>
      <c r="E116" s="47"/>
      <c r="F116" s="42"/>
      <c r="G116" s="40"/>
      <c r="H116" s="40"/>
      <c r="I116" s="40"/>
      <c r="J116" s="48"/>
      <c r="K116" s="48"/>
      <c r="L116" s="36">
        <f>L115+L114</f>
        <v>0</v>
      </c>
    </row>
    <row r="117" spans="1:12">
      <c r="B117" s="42" t="s">
        <v>268</v>
      </c>
      <c r="C117" s="43">
        <v>0.18</v>
      </c>
      <c r="D117" s="47"/>
      <c r="E117" s="47"/>
      <c r="F117" s="42"/>
      <c r="G117" s="40"/>
      <c r="H117" s="40"/>
      <c r="I117" s="40"/>
      <c r="J117" s="48"/>
      <c r="K117" s="48"/>
      <c r="L117" s="36">
        <f>L116*C117</f>
        <v>0</v>
      </c>
    </row>
    <row r="118" spans="1:12">
      <c r="B118" s="39" t="s">
        <v>140</v>
      </c>
      <c r="C118" s="49"/>
      <c r="D118" s="49"/>
      <c r="E118" s="49"/>
      <c r="F118" s="49"/>
      <c r="G118" s="50"/>
      <c r="H118" s="50"/>
      <c r="I118" s="50"/>
      <c r="J118" s="50"/>
      <c r="K118" s="50"/>
      <c r="L118" s="51">
        <f>L117+L116</f>
        <v>0</v>
      </c>
    </row>
    <row r="119" spans="1:12">
      <c r="L119"/>
    </row>
    <row r="120" spans="1:12">
      <c r="L120" s="52"/>
    </row>
    <row r="121" spans="1:12">
      <c r="L121" s="52"/>
    </row>
    <row r="126" spans="1:12">
      <c r="L126" s="52"/>
    </row>
  </sheetData>
  <mergeCells count="8">
    <mergeCell ref="B72:E72"/>
    <mergeCell ref="L10:L11"/>
    <mergeCell ref="B13:E13"/>
    <mergeCell ref="A10:A11"/>
    <mergeCell ref="D10:E10"/>
    <mergeCell ref="F10:G10"/>
    <mergeCell ref="H10:I10"/>
    <mergeCell ref="J10:K1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7BE91-2624-4270-93A6-74C3B8137854}">
  <dimension ref="A2:I36"/>
  <sheetViews>
    <sheetView topLeftCell="A11" workbookViewId="0">
      <selection activeCell="G11" sqref="G11:G25"/>
    </sheetView>
  </sheetViews>
  <sheetFormatPr defaultColWidth="8.7109375" defaultRowHeight="12.75"/>
  <cols>
    <col min="1" max="1" width="4.28515625" style="16" customWidth="1"/>
    <col min="2" max="2" width="52.42578125" style="16" customWidth="1"/>
    <col min="3" max="3" width="10.85546875" style="16" customWidth="1"/>
    <col min="4" max="4" width="8.7109375" style="16" customWidth="1"/>
    <col min="5" max="5" width="11" style="16" customWidth="1"/>
    <col min="6" max="6" width="8.85546875" style="16" customWidth="1"/>
    <col min="7" max="7" width="11.7109375" style="16" customWidth="1"/>
    <col min="8" max="8" width="9.140625" style="16" customWidth="1"/>
    <col min="9" max="9" width="13.85546875" style="16" customWidth="1"/>
    <col min="10" max="16384" width="8.7109375" style="16"/>
  </cols>
  <sheetData>
    <row r="2" spans="1:9" ht="18" customHeight="1">
      <c r="B2" s="15" t="s">
        <v>110</v>
      </c>
      <c r="C2" s="15"/>
      <c r="D2" s="15"/>
      <c r="E2" s="230"/>
      <c r="F2" s="230"/>
      <c r="G2" s="230"/>
      <c r="H2" s="86"/>
      <c r="I2" s="17"/>
    </row>
    <row r="3" spans="1:9" ht="16.5" customHeight="1">
      <c r="B3" s="15" t="s">
        <v>111</v>
      </c>
      <c r="C3" s="15"/>
      <c r="D3" s="15"/>
      <c r="E3" s="230"/>
      <c r="F3" s="230"/>
      <c r="G3" s="230"/>
      <c r="H3" s="86"/>
      <c r="I3" s="17"/>
    </row>
    <row r="4" spans="1:9" ht="16.5" customHeight="1">
      <c r="B4" s="86"/>
      <c r="C4" s="86"/>
      <c r="D4" s="86"/>
      <c r="E4" s="86"/>
      <c r="F4" s="86"/>
      <c r="G4" s="86"/>
      <c r="H4" s="86"/>
      <c r="I4" s="17"/>
    </row>
    <row r="5" spans="1:9" ht="21" customHeight="1">
      <c r="B5" s="17"/>
      <c r="C5" s="15" t="s">
        <v>618</v>
      </c>
      <c r="D5" s="15"/>
      <c r="E5" s="15"/>
      <c r="F5" s="15"/>
      <c r="G5" s="15"/>
      <c r="H5" s="17"/>
      <c r="I5" s="17"/>
    </row>
    <row r="6" spans="1:9" ht="18.75" customHeight="1">
      <c r="B6" s="17"/>
      <c r="C6" s="17" t="s">
        <v>619</v>
      </c>
      <c r="D6" s="17"/>
      <c r="E6" s="17"/>
      <c r="F6" s="17"/>
      <c r="G6" s="17"/>
      <c r="H6" s="17"/>
      <c r="I6" s="17"/>
    </row>
    <row r="7" spans="1:9" ht="16.5" customHeight="1">
      <c r="B7" s="17"/>
      <c r="C7" s="17"/>
      <c r="D7" s="17"/>
      <c r="E7" s="17"/>
      <c r="F7" s="17"/>
      <c r="G7" s="17"/>
      <c r="H7" s="17"/>
      <c r="I7" s="17"/>
    </row>
    <row r="8" spans="1:9">
      <c r="A8" s="20"/>
      <c r="B8" s="20"/>
      <c r="C8" s="20"/>
      <c r="D8" s="20"/>
      <c r="E8" s="20"/>
      <c r="F8" s="20"/>
      <c r="G8" s="20"/>
      <c r="H8" s="20"/>
      <c r="I8" s="20"/>
    </row>
    <row r="9" spans="1:9" ht="42.75" customHeight="1">
      <c r="A9" s="506" t="s">
        <v>620</v>
      </c>
      <c r="B9" s="506" t="s">
        <v>621</v>
      </c>
      <c r="C9" s="506" t="s">
        <v>622</v>
      </c>
      <c r="D9" s="506" t="s">
        <v>623</v>
      </c>
      <c r="E9" s="508" t="s">
        <v>144</v>
      </c>
      <c r="F9" s="508"/>
      <c r="G9" s="509" t="s">
        <v>624</v>
      </c>
      <c r="H9" s="510"/>
      <c r="I9" s="506" t="s">
        <v>125</v>
      </c>
    </row>
    <row r="10" spans="1:9" ht="51" customHeight="1">
      <c r="A10" s="507"/>
      <c r="B10" s="507"/>
      <c r="C10" s="507"/>
      <c r="D10" s="507"/>
      <c r="E10" s="311" t="s">
        <v>625</v>
      </c>
      <c r="F10" s="311" t="s">
        <v>103</v>
      </c>
      <c r="G10" s="311" t="s">
        <v>625</v>
      </c>
      <c r="H10" s="311" t="s">
        <v>103</v>
      </c>
      <c r="I10" s="507"/>
    </row>
    <row r="11" spans="1:9" ht="15" customHeight="1">
      <c r="A11" s="440">
        <v>1</v>
      </c>
      <c r="B11" s="313" t="s">
        <v>626</v>
      </c>
      <c r="C11" s="312" t="s">
        <v>627</v>
      </c>
      <c r="D11" s="312">
        <v>1</v>
      </c>
      <c r="E11" s="314"/>
      <c r="F11" s="314">
        <f t="shared" ref="F11:F16" si="0">D11*E11</f>
        <v>0</v>
      </c>
      <c r="G11" s="314"/>
      <c r="H11" s="314">
        <f t="shared" ref="H11:H16" si="1">G11*D11</f>
        <v>0</v>
      </c>
      <c r="I11" s="314">
        <f t="shared" ref="I11:I16" si="2">H11+F11</f>
        <v>0</v>
      </c>
    </row>
    <row r="12" spans="1:9" ht="15" customHeight="1">
      <c r="A12" s="440">
        <v>2</v>
      </c>
      <c r="B12" s="313" t="s">
        <v>628</v>
      </c>
      <c r="C12" s="312" t="s">
        <v>627</v>
      </c>
      <c r="D12" s="312">
        <v>1</v>
      </c>
      <c r="E12" s="314"/>
      <c r="F12" s="314">
        <f t="shared" si="0"/>
        <v>0</v>
      </c>
      <c r="G12" s="314"/>
      <c r="H12" s="314">
        <f t="shared" si="1"/>
        <v>0</v>
      </c>
      <c r="I12" s="314">
        <f t="shared" si="2"/>
        <v>0</v>
      </c>
    </row>
    <row r="13" spans="1:9" ht="15" customHeight="1">
      <c r="A13" s="440">
        <v>3</v>
      </c>
      <c r="B13" s="313" t="s">
        <v>629</v>
      </c>
      <c r="C13" s="312" t="s">
        <v>627</v>
      </c>
      <c r="D13" s="312">
        <v>3</v>
      </c>
      <c r="E13" s="314"/>
      <c r="F13" s="314">
        <f t="shared" si="0"/>
        <v>0</v>
      </c>
      <c r="G13" s="314"/>
      <c r="H13" s="314">
        <f t="shared" si="1"/>
        <v>0</v>
      </c>
      <c r="I13" s="314">
        <f t="shared" si="2"/>
        <v>0</v>
      </c>
    </row>
    <row r="14" spans="1:9" ht="15" customHeight="1">
      <c r="A14" s="440">
        <v>4</v>
      </c>
      <c r="B14" s="313" t="s">
        <v>630</v>
      </c>
      <c r="C14" s="312" t="s">
        <v>627</v>
      </c>
      <c r="D14" s="312">
        <v>2</v>
      </c>
      <c r="E14" s="314"/>
      <c r="F14" s="314">
        <f t="shared" si="0"/>
        <v>0</v>
      </c>
      <c r="G14" s="314"/>
      <c r="H14" s="314">
        <f t="shared" si="1"/>
        <v>0</v>
      </c>
      <c r="I14" s="314">
        <f t="shared" si="2"/>
        <v>0</v>
      </c>
    </row>
    <row r="15" spans="1:9" ht="15" customHeight="1">
      <c r="A15" s="440">
        <v>5</v>
      </c>
      <c r="B15" s="313" t="s">
        <v>631</v>
      </c>
      <c r="C15" s="312" t="s">
        <v>627</v>
      </c>
      <c r="D15" s="312">
        <v>10</v>
      </c>
      <c r="E15" s="314"/>
      <c r="F15" s="314">
        <f t="shared" si="0"/>
        <v>0</v>
      </c>
      <c r="G15" s="314"/>
      <c r="H15" s="314">
        <f t="shared" si="1"/>
        <v>0</v>
      </c>
      <c r="I15" s="314">
        <f t="shared" si="2"/>
        <v>0</v>
      </c>
    </row>
    <row r="16" spans="1:9" ht="15" customHeight="1">
      <c r="A16" s="440">
        <v>6</v>
      </c>
      <c r="B16" s="313" t="s">
        <v>632</v>
      </c>
      <c r="C16" s="312" t="s">
        <v>627</v>
      </c>
      <c r="D16" s="312">
        <v>1</v>
      </c>
      <c r="E16" s="314"/>
      <c r="F16" s="314">
        <f t="shared" si="0"/>
        <v>0</v>
      </c>
      <c r="G16" s="314"/>
      <c r="H16" s="314">
        <f t="shared" si="1"/>
        <v>0</v>
      </c>
      <c r="I16" s="314">
        <f t="shared" si="2"/>
        <v>0</v>
      </c>
    </row>
    <row r="17" spans="1:9" ht="15" customHeight="1">
      <c r="A17" s="440">
        <v>7</v>
      </c>
      <c r="B17" s="315" t="s">
        <v>633</v>
      </c>
      <c r="C17" s="312" t="s">
        <v>627</v>
      </c>
      <c r="D17" s="312">
        <v>2</v>
      </c>
      <c r="E17" s="314"/>
      <c r="F17" s="314">
        <f t="shared" ref="F17:F24" si="3">D17*E17</f>
        <v>0</v>
      </c>
      <c r="G17" s="314"/>
      <c r="H17" s="314">
        <f t="shared" ref="H17:H22" si="4">G17*D17</f>
        <v>0</v>
      </c>
      <c r="I17" s="314">
        <f t="shared" ref="I17:I24" si="5">H17+F17</f>
        <v>0</v>
      </c>
    </row>
    <row r="18" spans="1:9" ht="15" customHeight="1">
      <c r="A18" s="440">
        <v>8</v>
      </c>
      <c r="B18" s="315" t="s">
        <v>634</v>
      </c>
      <c r="C18" s="312" t="s">
        <v>162</v>
      </c>
      <c r="D18" s="312">
        <v>80</v>
      </c>
      <c r="E18" s="314"/>
      <c r="F18" s="314">
        <f t="shared" si="3"/>
        <v>0</v>
      </c>
      <c r="G18" s="314"/>
      <c r="H18" s="314">
        <f t="shared" si="4"/>
        <v>0</v>
      </c>
      <c r="I18" s="314">
        <f t="shared" si="5"/>
        <v>0</v>
      </c>
    </row>
    <row r="19" spans="1:9" ht="15" customHeight="1">
      <c r="A19" s="440">
        <v>9</v>
      </c>
      <c r="B19" s="315" t="s">
        <v>635</v>
      </c>
      <c r="C19" s="312" t="s">
        <v>162</v>
      </c>
      <c r="D19" s="312">
        <v>40</v>
      </c>
      <c r="E19" s="314"/>
      <c r="F19" s="314">
        <f t="shared" si="3"/>
        <v>0</v>
      </c>
      <c r="G19" s="314"/>
      <c r="H19" s="314">
        <f t="shared" si="4"/>
        <v>0</v>
      </c>
      <c r="I19" s="314">
        <f t="shared" si="5"/>
        <v>0</v>
      </c>
    </row>
    <row r="20" spans="1:9" ht="15" customHeight="1">
      <c r="A20" s="440">
        <v>10</v>
      </c>
      <c r="B20" s="315" t="s">
        <v>636</v>
      </c>
      <c r="C20" s="312" t="s">
        <v>162</v>
      </c>
      <c r="D20" s="312">
        <v>192</v>
      </c>
      <c r="E20" s="314"/>
      <c r="F20" s="314">
        <f t="shared" si="3"/>
        <v>0</v>
      </c>
      <c r="G20" s="314"/>
      <c r="H20" s="314">
        <f t="shared" si="4"/>
        <v>0</v>
      </c>
      <c r="I20" s="314">
        <f t="shared" si="5"/>
        <v>0</v>
      </c>
    </row>
    <row r="21" spans="1:9" ht="15" customHeight="1">
      <c r="A21" s="440">
        <v>11</v>
      </c>
      <c r="B21" s="315" t="s">
        <v>637</v>
      </c>
      <c r="C21" s="312" t="s">
        <v>168</v>
      </c>
      <c r="D21" s="312">
        <v>16</v>
      </c>
      <c r="E21" s="314"/>
      <c r="F21" s="314">
        <f t="shared" si="3"/>
        <v>0</v>
      </c>
      <c r="G21" s="314"/>
      <c r="H21" s="314">
        <f t="shared" si="4"/>
        <v>0</v>
      </c>
      <c r="I21" s="314">
        <f t="shared" si="5"/>
        <v>0</v>
      </c>
    </row>
    <row r="22" spans="1:9" ht="15" customHeight="1">
      <c r="A22" s="312">
        <v>12</v>
      </c>
      <c r="B22" s="315" t="s">
        <v>638</v>
      </c>
      <c r="C22" s="312" t="s">
        <v>162</v>
      </c>
      <c r="D22" s="312">
        <v>80</v>
      </c>
      <c r="E22" s="314"/>
      <c r="F22" s="314">
        <f t="shared" si="3"/>
        <v>0</v>
      </c>
      <c r="G22" s="314"/>
      <c r="H22" s="314">
        <f t="shared" si="4"/>
        <v>0</v>
      </c>
      <c r="I22" s="314">
        <f t="shared" si="5"/>
        <v>0</v>
      </c>
    </row>
    <row r="23" spans="1:9" ht="15" customHeight="1">
      <c r="A23" s="312">
        <v>13</v>
      </c>
      <c r="B23" s="315" t="s">
        <v>478</v>
      </c>
      <c r="C23" s="316">
        <v>0.4</v>
      </c>
      <c r="D23" s="312"/>
      <c r="E23" s="314"/>
      <c r="F23" s="314">
        <f>F22*C23</f>
        <v>0</v>
      </c>
      <c r="G23" s="314"/>
      <c r="H23" s="314">
        <f>H22*C23</f>
        <v>0</v>
      </c>
      <c r="I23" s="314">
        <f t="shared" si="5"/>
        <v>0</v>
      </c>
    </row>
    <row r="24" spans="1:9" ht="15" customHeight="1">
      <c r="A24" s="312">
        <v>14</v>
      </c>
      <c r="B24" s="315" t="s">
        <v>639</v>
      </c>
      <c r="C24" s="312" t="s">
        <v>168</v>
      </c>
      <c r="D24" s="312">
        <v>1</v>
      </c>
      <c r="E24" s="314"/>
      <c r="F24" s="314">
        <f t="shared" si="3"/>
        <v>0</v>
      </c>
      <c r="G24" s="314"/>
      <c r="H24" s="314"/>
      <c r="I24" s="314">
        <f t="shared" si="5"/>
        <v>0</v>
      </c>
    </row>
    <row r="25" spans="1:9" ht="15" customHeight="1">
      <c r="A25" s="312">
        <v>15</v>
      </c>
      <c r="B25" s="315" t="s">
        <v>640</v>
      </c>
      <c r="C25" s="312" t="s">
        <v>170</v>
      </c>
      <c r="D25" s="312">
        <v>1</v>
      </c>
      <c r="E25" s="314"/>
      <c r="F25" s="314">
        <f>E25*D25</f>
        <v>0</v>
      </c>
      <c r="G25" s="314"/>
      <c r="H25" s="314">
        <f>G25*D25</f>
        <v>0</v>
      </c>
      <c r="I25" s="314">
        <f>H25+F25</f>
        <v>0</v>
      </c>
    </row>
    <row r="26" spans="1:9" ht="15" customHeight="1">
      <c r="A26" s="312"/>
      <c r="B26" s="317" t="s">
        <v>125</v>
      </c>
      <c r="C26" s="312"/>
      <c r="D26" s="312"/>
      <c r="E26" s="312"/>
      <c r="F26" s="318">
        <f>SUM(F11:F25)</f>
        <v>0</v>
      </c>
      <c r="G26" s="314"/>
      <c r="H26" s="318">
        <f>SUM(H11:H25)</f>
        <v>0</v>
      </c>
      <c r="I26" s="318">
        <f>SUM(I11:I25)</f>
        <v>0</v>
      </c>
    </row>
    <row r="27" spans="1:9" ht="15" customHeight="1">
      <c r="A27" s="312"/>
      <c r="B27" s="319" t="s">
        <v>178</v>
      </c>
      <c r="C27" s="320">
        <v>0.05</v>
      </c>
      <c r="D27" s="321"/>
      <c r="E27" s="321"/>
      <c r="F27" s="322"/>
      <c r="G27" s="323"/>
      <c r="H27" s="322"/>
      <c r="I27" s="323">
        <f>I26*C27</f>
        <v>0</v>
      </c>
    </row>
    <row r="28" spans="1:9" ht="15" customHeight="1">
      <c r="A28" s="312"/>
      <c r="B28" s="317" t="s">
        <v>125</v>
      </c>
      <c r="C28" s="321"/>
      <c r="D28" s="321"/>
      <c r="E28" s="321"/>
      <c r="F28" s="322"/>
      <c r="G28" s="323"/>
      <c r="H28" s="322"/>
      <c r="I28" s="323">
        <f>I26+I27</f>
        <v>0</v>
      </c>
    </row>
    <row r="29" spans="1:9" ht="15" customHeight="1">
      <c r="A29" s="315"/>
      <c r="B29" s="319" t="s">
        <v>641</v>
      </c>
      <c r="C29" s="320">
        <v>0.68</v>
      </c>
      <c r="D29" s="321"/>
      <c r="E29" s="321"/>
      <c r="F29" s="321"/>
      <c r="G29" s="323"/>
      <c r="H29" s="321"/>
      <c r="I29" s="323">
        <f>H26*C29</f>
        <v>0</v>
      </c>
    </row>
    <row r="30" spans="1:9" ht="15" customHeight="1">
      <c r="A30" s="315"/>
      <c r="B30" s="317" t="s">
        <v>125</v>
      </c>
      <c r="C30" s="319"/>
      <c r="D30" s="321"/>
      <c r="E30" s="321"/>
      <c r="F30" s="321"/>
      <c r="G30" s="323"/>
      <c r="H30" s="321"/>
      <c r="I30" s="323">
        <f>I28+I29</f>
        <v>0</v>
      </c>
    </row>
    <row r="31" spans="1:9" ht="15" customHeight="1">
      <c r="A31" s="315"/>
      <c r="B31" s="319" t="s">
        <v>527</v>
      </c>
      <c r="C31" s="320">
        <v>0.08</v>
      </c>
      <c r="D31" s="321"/>
      <c r="E31" s="321"/>
      <c r="F31" s="321"/>
      <c r="G31" s="321"/>
      <c r="H31" s="321"/>
      <c r="I31" s="323">
        <f>I30*C31</f>
        <v>0</v>
      </c>
    </row>
    <row r="32" spans="1:9" ht="15" customHeight="1">
      <c r="A32" s="315"/>
      <c r="B32" s="317" t="s">
        <v>125</v>
      </c>
      <c r="C32" s="319"/>
      <c r="D32" s="321"/>
      <c r="E32" s="321"/>
      <c r="F32" s="321"/>
      <c r="G32" s="321"/>
      <c r="H32" s="321"/>
      <c r="I32" s="323">
        <f>I30+I31</f>
        <v>0</v>
      </c>
    </row>
    <row r="33" spans="1:9" ht="15" customHeight="1">
      <c r="A33" s="315"/>
      <c r="B33" s="319" t="s">
        <v>267</v>
      </c>
      <c r="C33" s="320">
        <v>0.05</v>
      </c>
      <c r="D33" s="321"/>
      <c r="E33" s="321"/>
      <c r="F33" s="321"/>
      <c r="G33" s="321"/>
      <c r="H33" s="321"/>
      <c r="I33" s="323">
        <f>I32*C33</f>
        <v>0</v>
      </c>
    </row>
    <row r="34" spans="1:9" ht="15" customHeight="1">
      <c r="A34" s="315"/>
      <c r="B34" s="317" t="s">
        <v>125</v>
      </c>
      <c r="C34" s="319"/>
      <c r="D34" s="321"/>
      <c r="E34" s="321"/>
      <c r="F34" s="321"/>
      <c r="G34" s="321"/>
      <c r="H34" s="321"/>
      <c r="I34" s="323">
        <f>I33+I32</f>
        <v>0</v>
      </c>
    </row>
    <row r="35" spans="1:9" ht="15" customHeight="1">
      <c r="A35" s="315"/>
      <c r="B35" s="319" t="s">
        <v>268</v>
      </c>
      <c r="C35" s="320">
        <v>0.18</v>
      </c>
      <c r="D35" s="321"/>
      <c r="E35" s="321"/>
      <c r="F35" s="321"/>
      <c r="G35" s="321"/>
      <c r="H35" s="321"/>
      <c r="I35" s="323">
        <f>I34*C35</f>
        <v>0</v>
      </c>
    </row>
    <row r="36" spans="1:9" ht="15" customHeight="1">
      <c r="A36" s="315"/>
      <c r="B36" s="317" t="s">
        <v>140</v>
      </c>
      <c r="C36" s="319"/>
      <c r="D36" s="321"/>
      <c r="E36" s="321"/>
      <c r="F36" s="321"/>
      <c r="G36" s="321"/>
      <c r="H36" s="321"/>
      <c r="I36" s="322">
        <f>I32+I35</f>
        <v>0</v>
      </c>
    </row>
  </sheetData>
  <mergeCells count="7">
    <mergeCell ref="I9:I10"/>
    <mergeCell ref="A9:A10"/>
    <mergeCell ref="B9:B10"/>
    <mergeCell ref="C9:C10"/>
    <mergeCell ref="D9:D10"/>
    <mergeCell ref="E9:F9"/>
    <mergeCell ref="G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Home Design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Kakulia</dc:creator>
  <cp:keywords/>
  <dc:description/>
  <cp:lastModifiedBy>X</cp:lastModifiedBy>
  <cp:revision/>
  <dcterms:created xsi:type="dcterms:W3CDTF">2004-05-18T18:44:03Z</dcterms:created>
  <dcterms:modified xsi:type="dcterms:W3CDTF">2024-12-17T14:20:47Z</dcterms:modified>
  <cp:category/>
  <cp:contentStatus/>
</cp:coreProperties>
</file>