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1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ing\waccache\WA1PEPF0000066C\EXCELCNV\b70dc1a9-2808-46b7-bf97-5b4c2bdd4616\"/>
    </mc:Choice>
  </mc:AlternateContent>
  <xr:revisionPtr revIDLastSave="0" documentId="8_{D964B692-DB47-4A8C-935F-0FD9BE8C35F8}" xr6:coauthVersionLast="47" xr6:coauthVersionMax="47" xr10:uidLastSave="{00000000-0000-0000-0000-000000000000}"/>
  <bookViews>
    <workbookView xWindow="-60" yWindow="-60" windowWidth="15480" windowHeight="11640" firstSheet="1" activeTab="1" xr2:uid="{324BEEAA-CB36-4A71-B4EB-5B6E951E131C}"/>
  </bookViews>
  <sheets>
    <sheet name="Лист3" sheetId="23" state="hidden" r:id="rId1"/>
    <sheet name="კრებსითი" sheetId="56" r:id="rId2"/>
    <sheet name="რ.ბეტონისა და ლით.კონსტრუქც." sheetId="55" r:id="rId3"/>
    <sheet name="სარკოგაფის რ.ბ" sheetId="64" r:id="rId4"/>
    <sheet name="სახურავი" sheetId="63" r:id="rId5"/>
  </sheets>
  <externalReferences>
    <externalReference r:id="rId6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55" l="1"/>
  <c r="E52" i="55"/>
  <c r="G52" i="55"/>
  <c r="L52" i="55"/>
  <c r="G50" i="55"/>
  <c r="L50" i="55"/>
  <c r="G49" i="55"/>
  <c r="L49" i="55"/>
  <c r="E36" i="55"/>
  <c r="E37" i="55"/>
  <c r="I37" i="55"/>
  <c r="L37" i="55"/>
  <c r="E23" i="63"/>
  <c r="G23" i="63"/>
  <c r="L23" i="63"/>
  <c r="E22" i="63"/>
  <c r="G22" i="63"/>
  <c r="L22" i="63"/>
  <c r="E21" i="63"/>
  <c r="G21" i="63"/>
  <c r="L21" i="63"/>
  <c r="E20" i="63"/>
  <c r="I20" i="63"/>
  <c r="L20" i="63"/>
  <c r="E21" i="55"/>
  <c r="K21" i="55"/>
  <c r="L21" i="55"/>
  <c r="E75" i="64"/>
  <c r="G75" i="64"/>
  <c r="L75" i="64"/>
  <c r="E74" i="64"/>
  <c r="I74" i="64"/>
  <c r="L74" i="64"/>
  <c r="E72" i="64"/>
  <c r="G72" i="64"/>
  <c r="L72" i="64"/>
  <c r="G71" i="64"/>
  <c r="L71" i="64"/>
  <c r="G70" i="64"/>
  <c r="L70" i="64"/>
  <c r="G69" i="64"/>
  <c r="L69" i="64"/>
  <c r="G68" i="64"/>
  <c r="L68" i="64"/>
  <c r="E67" i="64"/>
  <c r="I67" i="64"/>
  <c r="L67" i="64"/>
  <c r="E65" i="64"/>
  <c r="G65" i="64"/>
  <c r="L65" i="64"/>
  <c r="G64" i="64"/>
  <c r="L64" i="64"/>
  <c r="E63" i="64"/>
  <c r="I63" i="64"/>
  <c r="L63" i="64"/>
  <c r="E20" i="55"/>
  <c r="I20" i="55"/>
  <c r="L20" i="55"/>
  <c r="G27" i="63"/>
  <c r="L27" i="63"/>
  <c r="G26" i="63"/>
  <c r="L26" i="63"/>
  <c r="E29" i="63"/>
  <c r="G29" i="63"/>
  <c r="L29" i="63"/>
  <c r="E22" i="55"/>
  <c r="K22" i="55"/>
  <c r="L22" i="55"/>
  <c r="E28" i="64"/>
  <c r="K28" i="64"/>
  <c r="L28" i="64"/>
  <c r="E29" i="64"/>
  <c r="G29" i="64"/>
  <c r="L29" i="64"/>
  <c r="G60" i="64"/>
  <c r="L60" i="64"/>
  <c r="K58" i="64"/>
  <c r="L58" i="64"/>
  <c r="E57" i="64"/>
  <c r="E61" i="64"/>
  <c r="G61" i="64"/>
  <c r="L61" i="64"/>
  <c r="E17" i="63"/>
  <c r="G17" i="63"/>
  <c r="L17" i="63"/>
  <c r="E16" i="63"/>
  <c r="G16" i="63"/>
  <c r="G28" i="63"/>
  <c r="L28" i="63"/>
  <c r="E25" i="63"/>
  <c r="I25" i="63"/>
  <c r="L25" i="63"/>
  <c r="E18" i="63"/>
  <c r="G18" i="63"/>
  <c r="G30" i="63" s="1"/>
  <c r="L31" i="63" s="1"/>
  <c r="L18" i="63"/>
  <c r="E15" i="63"/>
  <c r="I15" i="63"/>
  <c r="L15" i="63"/>
  <c r="E55" i="64"/>
  <c r="G55" i="64"/>
  <c r="L55" i="64"/>
  <c r="E54" i="64"/>
  <c r="I54" i="64"/>
  <c r="L54" i="64"/>
  <c r="E52" i="64"/>
  <c r="G52" i="64"/>
  <c r="L52" i="64"/>
  <c r="G51" i="64"/>
  <c r="L51" i="64"/>
  <c r="G50" i="64"/>
  <c r="L50" i="64"/>
  <c r="E49" i="64"/>
  <c r="G49" i="64"/>
  <c r="L49" i="64"/>
  <c r="E48" i="64"/>
  <c r="G48" i="64"/>
  <c r="L48" i="64"/>
  <c r="E47" i="64"/>
  <c r="G47" i="64"/>
  <c r="L47" i="64"/>
  <c r="E46" i="64"/>
  <c r="K46" i="64"/>
  <c r="L46" i="64"/>
  <c r="E45" i="64"/>
  <c r="I45" i="64"/>
  <c r="L45" i="64"/>
  <c r="E43" i="64"/>
  <c r="G43" i="64"/>
  <c r="L43" i="64"/>
  <c r="G42" i="64"/>
  <c r="L42" i="64"/>
  <c r="E41" i="64"/>
  <c r="G41" i="64"/>
  <c r="L41" i="64"/>
  <c r="E40" i="64"/>
  <c r="G40" i="64"/>
  <c r="L40" i="64"/>
  <c r="E39" i="64"/>
  <c r="G39" i="64"/>
  <c r="L39" i="64"/>
  <c r="E38" i="64"/>
  <c r="K38" i="64"/>
  <c r="L38" i="64"/>
  <c r="E37" i="64"/>
  <c r="I37" i="64"/>
  <c r="L37" i="64"/>
  <c r="E35" i="64"/>
  <c r="G35" i="64"/>
  <c r="L35" i="64"/>
  <c r="E34" i="64"/>
  <c r="G34" i="64"/>
  <c r="E33" i="64"/>
  <c r="K33" i="64"/>
  <c r="L33" i="64"/>
  <c r="E32" i="64"/>
  <c r="I32" i="64"/>
  <c r="L32" i="64"/>
  <c r="E26" i="64"/>
  <c r="K26" i="64"/>
  <c r="L26" i="64"/>
  <c r="E24" i="64"/>
  <c r="G24" i="64"/>
  <c r="G76" i="64" s="1"/>
  <c r="L77" i="64" s="1"/>
  <c r="L24" i="64"/>
  <c r="E23" i="64"/>
  <c r="K23" i="64"/>
  <c r="L23" i="64"/>
  <c r="E22" i="64"/>
  <c r="K22" i="64"/>
  <c r="L22" i="64"/>
  <c r="E21" i="64"/>
  <c r="I21" i="64"/>
  <c r="L21" i="64"/>
  <c r="E19" i="64"/>
  <c r="K19" i="64"/>
  <c r="L19" i="64"/>
  <c r="E18" i="64"/>
  <c r="I18" i="64"/>
  <c r="L18" i="64"/>
  <c r="E16" i="64"/>
  <c r="K16" i="64"/>
  <c r="L16" i="64"/>
  <c r="E15" i="64"/>
  <c r="K15" i="64"/>
  <c r="L15" i="64"/>
  <c r="E14" i="64"/>
  <c r="I14" i="64"/>
  <c r="L14" i="64"/>
  <c r="G47" i="55"/>
  <c r="L47" i="55"/>
  <c r="G48" i="55"/>
  <c r="L48" i="55"/>
  <c r="G46" i="55"/>
  <c r="L46" i="55"/>
  <c r="G40" i="55"/>
  <c r="L40" i="55"/>
  <c r="G39" i="55"/>
  <c r="L39" i="55"/>
  <c r="E34" i="55"/>
  <c r="G34" i="55"/>
  <c r="L34" i="55"/>
  <c r="G33" i="55"/>
  <c r="L33" i="55"/>
  <c r="G32" i="55"/>
  <c r="L32" i="55"/>
  <c r="E31" i="55"/>
  <c r="G31" i="55"/>
  <c r="L31" i="55"/>
  <c r="E30" i="55"/>
  <c r="G30" i="55"/>
  <c r="L30" i="55"/>
  <c r="E29" i="55"/>
  <c r="G29" i="55"/>
  <c r="E28" i="55"/>
  <c r="K28" i="55"/>
  <c r="L28" i="55"/>
  <c r="E27" i="55"/>
  <c r="I27" i="55"/>
  <c r="L27" i="55"/>
  <c r="E14" i="55"/>
  <c r="I14" i="55"/>
  <c r="L14" i="55"/>
  <c r="E23" i="55"/>
  <c r="G23" i="55"/>
  <c r="L23" i="55"/>
  <c r="E18" i="55"/>
  <c r="K18" i="55"/>
  <c r="L18" i="55"/>
  <c r="E17" i="55"/>
  <c r="K17" i="55"/>
  <c r="L17" i="55"/>
  <c r="E16" i="55"/>
  <c r="I16" i="55"/>
  <c r="L16" i="55"/>
  <c r="J88" i="23"/>
  <c r="N88" i="23"/>
  <c r="J89" i="23"/>
  <c r="N89" i="23"/>
  <c r="N90" i="23" s="1"/>
  <c r="N112" i="23" s="1"/>
  <c r="N116" i="23"/>
  <c r="N145" i="23"/>
  <c r="N134" i="23"/>
  <c r="M135" i="23"/>
  <c r="N135" i="23"/>
  <c r="N136" i="23" s="1"/>
  <c r="M138" i="23"/>
  <c r="N138" i="23"/>
  <c r="M136" i="23"/>
  <c r="I57" i="64"/>
  <c r="L57" i="64"/>
  <c r="E54" i="55"/>
  <c r="I54" i="55"/>
  <c r="L54" i="55"/>
  <c r="E55" i="55"/>
  <c r="G55" i="55"/>
  <c r="L55" i="55"/>
  <c r="E38" i="55"/>
  <c r="K38" i="55"/>
  <c r="L38" i="55"/>
  <c r="E41" i="55"/>
  <c r="G41" i="55"/>
  <c r="L41" i="55"/>
  <c r="E42" i="55"/>
  <c r="G42" i="55"/>
  <c r="L42" i="55"/>
  <c r="E45" i="55"/>
  <c r="K45" i="55"/>
  <c r="L45" i="55"/>
  <c r="E44" i="55"/>
  <c r="I44" i="55"/>
  <c r="L44" i="55"/>
  <c r="E51" i="55"/>
  <c r="G51" i="55"/>
  <c r="L51" i="55"/>
  <c r="L29" i="55"/>
  <c r="G56" i="55"/>
  <c r="L57" i="55"/>
  <c r="J90" i="23"/>
  <c r="J112" i="23"/>
  <c r="J114" i="23"/>
  <c r="J117" i="23"/>
  <c r="J118" i="23"/>
  <c r="N114" i="23"/>
  <c r="N117" i="23"/>
  <c r="N118" i="23"/>
  <c r="J120" i="23"/>
  <c r="N120" i="23"/>
  <c r="N122" i="23"/>
  <c r="N123" i="23"/>
  <c r="J122" i="23"/>
  <c r="J123" i="23"/>
  <c r="J128" i="23"/>
  <c r="J137" i="23"/>
  <c r="J139" i="23"/>
  <c r="N126" i="23"/>
  <c r="M125" i="23"/>
  <c r="M126" i="23"/>
  <c r="M127" i="23" s="1"/>
  <c r="M128" i="23" s="1"/>
  <c r="M137" i="23" s="1"/>
  <c r="M139" i="23" s="1"/>
  <c r="N125" i="23"/>
  <c r="J140" i="23"/>
  <c r="J141" i="23" s="1"/>
  <c r="J142" i="23"/>
  <c r="J143" i="23" s="1"/>
  <c r="M140" i="23"/>
  <c r="M141" i="23"/>
  <c r="N127" i="23"/>
  <c r="N128" i="23"/>
  <c r="N137" i="23"/>
  <c r="N139" i="23"/>
  <c r="M142" i="23"/>
  <c r="M143" i="23" s="1"/>
  <c r="N140" i="23"/>
  <c r="N141" i="23"/>
  <c r="N142" i="23"/>
  <c r="N143" i="23" s="1"/>
  <c r="M16" i="23" s="1"/>
  <c r="L16" i="63"/>
  <c r="L30" i="63"/>
  <c r="L32" i="63"/>
  <c r="L33" i="63"/>
  <c r="L34" i="63"/>
  <c r="L35" i="63"/>
  <c r="L36" i="63"/>
  <c r="L37" i="63"/>
  <c r="L38" i="63"/>
  <c r="L39" i="63"/>
  <c r="L40" i="63"/>
  <c r="D10" i="56"/>
  <c r="L34" i="64"/>
  <c r="L76" i="64" s="1"/>
  <c r="L78" i="64" s="1"/>
  <c r="L79" i="64" s="1"/>
  <c r="L80" i="64" s="1"/>
  <c r="L81" i="64" s="1"/>
  <c r="L82" i="64" s="1"/>
  <c r="L83" i="64" s="1"/>
  <c r="L84" i="64" s="1"/>
  <c r="L85" i="64" s="1"/>
  <c r="L86" i="64" s="1"/>
  <c r="D9" i="56" s="1"/>
  <c r="L56" i="55"/>
  <c r="L58" i="55"/>
  <c r="L59" i="55"/>
  <c r="L60" i="55"/>
  <c r="L61" i="55"/>
  <c r="L62" i="55"/>
  <c r="L63" i="55"/>
  <c r="L64" i="55"/>
  <c r="L65" i="55"/>
  <c r="L66" i="55"/>
  <c r="D8" i="56"/>
  <c r="D11" i="56"/>
</calcChain>
</file>

<file path=xl/sharedStrings.xml><?xml version="1.0" encoding="utf-8"?>
<sst xmlns="http://schemas.openxmlformats.org/spreadsheetml/2006/main" count="492" uniqueCount="237">
  <si>
    <t xml:space="preserve">didi diRomis III m/r #10 korpusis </t>
  </si>
  <si>
    <t>saniaRvre koleqtoris damTavreba</t>
  </si>
  <si>
    <t>dakveTa #11402/07</t>
  </si>
  <si>
    <t>saxarjTaRricxvo Rirebulebis</t>
  </si>
  <si>
    <t>dokumentacia #49/07</t>
  </si>
  <si>
    <t>saniaRvre koleqtori</t>
  </si>
  <si>
    <t xml:space="preserve">                          </t>
  </si>
  <si>
    <t>saerTo Rirebuleba</t>
  </si>
  <si>
    <t>lari</t>
  </si>
  <si>
    <t xml:space="preserve"> </t>
  </si>
  <si>
    <t>generaluri   direqtori                      i. maWavariani</t>
  </si>
  <si>
    <t>proeqtis mTavari inJineri                  j. andRulaZe</t>
  </si>
  <si>
    <t>Tbilisi</t>
  </si>
  <si>
    <t>2007 weli</t>
  </si>
  <si>
    <t>ganmartebiTi baraTi</t>
  </si>
  <si>
    <t xml:space="preserve">          mSeneblobis Rirebulebis nakrebi saxarjTaRricxvo angariSi Sedgenilia muSa proeqtis</t>
  </si>
  <si>
    <t xml:space="preserve">mixedviT damuSavebuli S.p.s. "teritoriis ganviTarebis saagento _ Tbilqalaqproeqti"-is mier da </t>
  </si>
  <si>
    <t>gaangariSebulia mSeneblobis SemfasebelTa kavSiris samSeneblo resursebis fasebiT 2007 wlis</t>
  </si>
  <si>
    <t>I kvartlis doneze da atarebs sarekomendacio xasiaTs.</t>
  </si>
  <si>
    <t xml:space="preserve">         xarjTaRricxvaSi miRebulia Semdegi danaricxebi:</t>
  </si>
  <si>
    <t>1. zednadebi xarjebi 14%</t>
  </si>
  <si>
    <t>2. saxarjTaRricxvo mogeba 10%</t>
  </si>
  <si>
    <t>3. droebiTi Senobebi da nagrbobani 1,5%</t>
  </si>
  <si>
    <t>4. danaxarjebi zamTris pirobebSi muSaobasTan dakavSirebiT 0,8%Х0,5=0,40%</t>
  </si>
  <si>
    <t>5. teqnikuri zedamxedvelova 0,49%</t>
  </si>
  <si>
    <t>6. saavtoro zedamxedveloba 0,2%</t>
  </si>
  <si>
    <t>7. proeqtirebis Rirebuleba</t>
  </si>
  <si>
    <t>8. eqspertiza</t>
  </si>
  <si>
    <t xml:space="preserve">9. damatebiTi xarjebi socialur gadasaxadebze xelfasze 20%                 </t>
  </si>
  <si>
    <t>10. gauTvaliswinebeli samuSaoebi 3%</t>
  </si>
  <si>
    <t>11. dRg 18%</t>
  </si>
  <si>
    <t xml:space="preserve">       mSeneblobis Rirebuleba nakrebi saxarjTaRricxvo gaangariSebiT Seadgens 1041394,73 lars,</t>
  </si>
  <si>
    <t>uku dasabrunebelia - 1830,70 lari.</t>
  </si>
  <si>
    <t xml:space="preserve">       xarjTarricxva ZalaSi Sedis eqspertizis gavlis Semdeg.</t>
  </si>
  <si>
    <t xml:space="preserve">       mSeneblobis  damTavrebisas saboloo masalebis Rirebulebis angariSsworeba unda ganxorciel-</t>
  </si>
  <si>
    <t xml:space="preserve">des samSeneblo organizaciis mier warmodgenili damkveTs damadasturebeli dokumentaciis Semdeg. </t>
  </si>
  <si>
    <t>Seadgina              (n. kveselava)</t>
  </si>
  <si>
    <t>saministros uwyeba</t>
  </si>
  <si>
    <t>mTavari samarTvelo</t>
  </si>
  <si>
    <t>damtkicebulia krebsiTi saxarjTaRricxvo</t>
  </si>
  <si>
    <t>gaangariSeba jamiT                                           aTasi lari</t>
  </si>
  <si>
    <t xml:space="preserve">maT Soris ukan dasabrunebeli Tanxa                        aTasi lari        </t>
  </si>
  <si>
    <t xml:space="preserve">mSeneblobis Rirebulebis </t>
  </si>
  <si>
    <t>nakrebi saxarjTaRricxvo angariSi #49/07</t>
  </si>
  <si>
    <t xml:space="preserve">                                                                           Sedgenilia 2007 w. fasebSi</t>
  </si>
  <si>
    <t>##</t>
  </si>
  <si>
    <t>xarjTa-Rricx-vebis angari-Sebis ##</t>
  </si>
  <si>
    <t>Tavebis, obieqtebis, samuSaoebis da danaxarjebis dasaxeleba</t>
  </si>
  <si>
    <t>saxarjTaRricxvo Rirebuleba  lari</t>
  </si>
  <si>
    <t>saerTo   saxajTaR-ricxvo   Rirebuleba,  lari</t>
  </si>
  <si>
    <t>samSene-blo sa-muSaoe-bis</t>
  </si>
  <si>
    <t>samonta-Jo samu-Saoebis</t>
  </si>
  <si>
    <t>mowyo-bilo-bebis, inven-taris</t>
  </si>
  <si>
    <t>sxva dana-xarjebis</t>
  </si>
  <si>
    <t>Tavi 1</t>
  </si>
  <si>
    <t>mSeneblobis teritoriis momzadeba</t>
  </si>
  <si>
    <t>samuSaoebi da xarjebi ar aris</t>
  </si>
  <si>
    <t xml:space="preserve">sul Tavi 1 </t>
  </si>
  <si>
    <t>Tavi 2</t>
  </si>
  <si>
    <t>mSeneblobis ZiriTadi obieqtebi</t>
  </si>
  <si>
    <t>x.a.#1</t>
  </si>
  <si>
    <t>x.a.#2</t>
  </si>
  <si>
    <t>sadrenaJo sistema</t>
  </si>
  <si>
    <t xml:space="preserve">sul Tavi 2 </t>
  </si>
  <si>
    <t>Tavi 3</t>
  </si>
  <si>
    <t>damxmare da samosamsaxuro obieqtebi</t>
  </si>
  <si>
    <t xml:space="preserve">sul Tavi 3 </t>
  </si>
  <si>
    <t>Tavi 4</t>
  </si>
  <si>
    <t>energetikuli meurneobis obieqtebi</t>
  </si>
  <si>
    <t>sul Tavi 4</t>
  </si>
  <si>
    <t>Tavi 5</t>
  </si>
  <si>
    <t>satransporto meurneobis obieqtebi    da kavSirgabmulova</t>
  </si>
  <si>
    <t>sul Tavi 5</t>
  </si>
  <si>
    <t>Tavi 6</t>
  </si>
  <si>
    <t>wyalmomaragebis, kanalizaciis,      Tmomomaragebis da gazmomaragebis    nagebobebis gare qselebi</t>
  </si>
  <si>
    <t>sul Tavi 6</t>
  </si>
  <si>
    <t>Tavi 7</t>
  </si>
  <si>
    <t>teritoriis keTilmowyoba da                                   gamwvaneba</t>
  </si>
  <si>
    <t>sul Tavi 7</t>
  </si>
  <si>
    <t>sul Tavi 1-7</t>
  </si>
  <si>
    <t>Tavi 8</t>
  </si>
  <si>
    <t>droebiTi Senobebi da nagebobani aucilebeli mSeneblobisaTvis 1,5%</t>
  </si>
  <si>
    <t xml:space="preserve"> uku dabruneba   0,15*12204,66</t>
  </si>
  <si>
    <t>sul Tavi 8</t>
  </si>
  <si>
    <t>sul Tavi 1-8</t>
  </si>
  <si>
    <t>Tavi 9</t>
  </si>
  <si>
    <t>damatebiTi xarjebi zamTris pirobebSi muSaobasTan dakavSirebiT 0,8*0,5=0,40%</t>
  </si>
  <si>
    <t>sul Tavi 9</t>
  </si>
  <si>
    <t xml:space="preserve">sul Tavi 1-9 </t>
  </si>
  <si>
    <t>Tavi 10</t>
  </si>
  <si>
    <t>teqnikuri zedamxedveloba 0,49%</t>
  </si>
  <si>
    <t>saavtoro zedamxedveloba 0,2%</t>
  </si>
  <si>
    <t>sul Tavi 10</t>
  </si>
  <si>
    <t xml:space="preserve">sul Tavi 6-10 </t>
  </si>
  <si>
    <t>Tavi 11</t>
  </si>
  <si>
    <t>saeqsploatacio kadrebis momzadeba</t>
  </si>
  <si>
    <t>sul Tavi 11</t>
  </si>
  <si>
    <t>Tavi 12</t>
  </si>
  <si>
    <t>saproeqto Rirebuleba</t>
  </si>
  <si>
    <t>eqspertiza 14% saproeqto Rirebulebidan</t>
  </si>
  <si>
    <t>sul Tavi 12</t>
  </si>
  <si>
    <t>sul Tavi 1-12</t>
  </si>
  <si>
    <t xml:space="preserve">specgadasaxadebi 20% muSa xelze </t>
  </si>
  <si>
    <t>sul</t>
  </si>
  <si>
    <t>gauTvaliswinebeli xarjebi 3%</t>
  </si>
  <si>
    <t>dRg 18%</t>
  </si>
  <si>
    <t>sul mSeneblobis Rirebulebis saxarjTaRrivxvo gaangariSebiT</t>
  </si>
  <si>
    <t>uku dasabrunebeli Tanxa</t>
  </si>
  <si>
    <t>generaluri   direqtori                 i. maWavariani</t>
  </si>
  <si>
    <t xml:space="preserve">proeqtis mTavari inJineri                 j. andRulaZe </t>
  </si>
  <si>
    <t xml:space="preserve"> q.quTaisi. gugunavas q#18-Si mdebare  Sps "san petrolium jorjia"-s </t>
  </si>
  <si>
    <t xml:space="preserve"> daqvemdebarebaSi myofi avtogasamararTi sadguris sarekonstruqcio samuSaoebi</t>
  </si>
  <si>
    <t>farduli</t>
  </si>
  <si>
    <t>#</t>
  </si>
  <si>
    <t xml:space="preserve">samuSaos dasaxeleba </t>
  </si>
  <si>
    <t>Rirebuleba</t>
  </si>
  <si>
    <t>fardulis r/betonisa da liTonis konstruqciebi</t>
  </si>
  <si>
    <t>sarkogafis r/betonis konstruqciebi</t>
  </si>
  <si>
    <t>fardulis saxuravi</t>
  </si>
  <si>
    <t>jami</t>
  </si>
  <si>
    <t xml:space="preserve"> lokalur resursuli xarjTaRricxva # 1</t>
  </si>
  <si>
    <t>safuZveli: proeqti</t>
  </si>
  <si>
    <t>raodenoba</t>
  </si>
  <si>
    <t>masala</t>
  </si>
  <si>
    <t>xelfasi</t>
  </si>
  <si>
    <t>manqana meqanizmebi</t>
  </si>
  <si>
    <t xml:space="preserve">jami         </t>
  </si>
  <si>
    <t xml:space="preserve">samuSaoebisa da xarjebis dasaxeleba </t>
  </si>
  <si>
    <t>ganz.</t>
  </si>
  <si>
    <t>normativiT erTeulze</t>
  </si>
  <si>
    <t>erT. fasi</t>
  </si>
  <si>
    <t>1</t>
  </si>
  <si>
    <t>4</t>
  </si>
  <si>
    <t xml:space="preserve"> miwis samuSaoebi</t>
  </si>
  <si>
    <t xml:space="preserve">teritoriis vertikaluri dagegmareba </t>
  </si>
  <si>
    <t>p/e</t>
  </si>
  <si>
    <t xml:space="preserve">SromiTi resursebi </t>
  </si>
  <si>
    <t>2</t>
  </si>
  <si>
    <t>yamiri gruntis damuSaveba eqskavatoriT datvirTva da gatana avtoTviTmclelebiT</t>
  </si>
  <si>
    <t>1000m3</t>
  </si>
  <si>
    <t>eqskavatori</t>
  </si>
  <si>
    <t>m/sT</t>
  </si>
  <si>
    <t xml:space="preserve">gruntis gatana avtoTviTmclelebiT nayarSi </t>
  </si>
  <si>
    <t>tona</t>
  </si>
  <si>
    <t>3</t>
  </si>
  <si>
    <t xml:space="preserve">safuZvlis mowyoba xreSovani narevisagan </t>
  </si>
  <si>
    <t>100m3</t>
  </si>
  <si>
    <t xml:space="preserve">avtogreideri </t>
  </si>
  <si>
    <t>satkepni gluvi TviTmavali 8 ton.</t>
  </si>
  <si>
    <t>qviSa-xreSovani narevi</t>
  </si>
  <si>
    <t>m3</t>
  </si>
  <si>
    <t>r/betonis konstruqciebi</t>
  </si>
  <si>
    <t>fardulis wertilovani saZirkvlis r/betonis konstruqciebi</t>
  </si>
  <si>
    <t>monoliTuri rk/betonis wertilovani saZirkvlis mowyoba b-25 betonisagan (farduli)</t>
  </si>
  <si>
    <t>pompis momsaxureba</t>
  </si>
  <si>
    <t>betoni b-25</t>
  </si>
  <si>
    <t>yalibis fari</t>
  </si>
  <si>
    <t>m2</t>
  </si>
  <si>
    <t>xemasala</t>
  </si>
  <si>
    <r>
      <t>armatura</t>
    </r>
    <r>
      <rPr>
        <sz val="10"/>
        <rFont val="Cambria"/>
        <family val="1"/>
        <charset val="204"/>
      </rPr>
      <t xml:space="preserve"> A-3</t>
    </r>
  </si>
  <si>
    <t>t</t>
  </si>
  <si>
    <t>proeq</t>
  </si>
  <si>
    <r>
      <t>armatura</t>
    </r>
    <r>
      <rPr>
        <sz val="10"/>
        <rFont val="Cambria"/>
        <family val="1"/>
        <charset val="204"/>
      </rPr>
      <t xml:space="preserve"> A-3 (d-8</t>
    </r>
    <r>
      <rPr>
        <sz val="10"/>
        <rFont val="AcadNusx"/>
      </rPr>
      <t>mm</t>
    </r>
    <r>
      <rPr>
        <sz val="10"/>
        <rFont val="Cambria"/>
        <family val="1"/>
        <charset val="204"/>
      </rPr>
      <t>)</t>
    </r>
  </si>
  <si>
    <t>sxva masala</t>
  </si>
  <si>
    <t>fardulis liTonis konstruqciebi</t>
  </si>
  <si>
    <t>fardulis karkasis liTonis svetebis mowyoba</t>
  </si>
  <si>
    <t>avtoamwe</t>
  </si>
  <si>
    <t>liTonis mrgvali mili 325*10</t>
  </si>
  <si>
    <t>proeqt</t>
  </si>
  <si>
    <t>liTonis firfita 10 mm</t>
  </si>
  <si>
    <t>eleqtrodi</t>
  </si>
  <si>
    <t>kg</t>
  </si>
  <si>
    <t xml:space="preserve">karkasis kavSirebisa da wamweebis mowyoba </t>
  </si>
  <si>
    <t>ortesebri koWi #30</t>
  </si>
  <si>
    <t>Sveleri #30</t>
  </si>
  <si>
    <t>Sveleri #18</t>
  </si>
  <si>
    <t>liTonis firfita 0,8 mm</t>
  </si>
  <si>
    <t>liTonis kuTxovana 75*5</t>
  </si>
  <si>
    <t>liTonis konstruqciis Rebva antikoroziuli saRebaviT</t>
  </si>
  <si>
    <t>SromiTi resursebi (sabazro)</t>
  </si>
  <si>
    <t>antikoroziuli saRebavi</t>
  </si>
  <si>
    <t>lit</t>
  </si>
  <si>
    <t>sul jami</t>
  </si>
  <si>
    <t>satransporto xarji masalaze</t>
  </si>
  <si>
    <t>zednadebi xarji</t>
  </si>
  <si>
    <r>
      <rPr>
        <b/>
        <sz val="10"/>
        <rFont val="AcadNusx"/>
      </rPr>
      <t>jami</t>
    </r>
  </si>
  <si>
    <t xml:space="preserve">mogeba </t>
  </si>
  <si>
    <t>gauTvaliswinebeli xarji</t>
  </si>
  <si>
    <t>dRg</t>
  </si>
  <si>
    <t xml:space="preserve"> lokalur resursuli xarjTaRricxva # 2</t>
  </si>
  <si>
    <t>yamiri gruntis damuSaveba eqskavatoriT datvirTva da gadana avtoTviTmclelebiT</t>
  </si>
  <si>
    <t>yamiri gruntis damuSaveba eqskavatoriT adgilze dayriT 20 m manZilze</t>
  </si>
  <si>
    <t>safuZvlis mowyoba xreSovani narevisagan sisqiT 30 sm</t>
  </si>
  <si>
    <t>avtogreideri</t>
  </si>
  <si>
    <t>satkepni 5 t</t>
  </si>
  <si>
    <t>xreSovani narevi</t>
  </si>
  <si>
    <t>gruntis ukuCayra qvabulSi buldozeriT</t>
  </si>
  <si>
    <t>buldozeri 180 kvt</t>
  </si>
  <si>
    <t>sarkogafis Sevseba qviSiT</t>
  </si>
  <si>
    <t>qviSa 0,5</t>
  </si>
  <si>
    <t>betonis momzadebis mowyoba  b-7,5 betonisagan</t>
  </si>
  <si>
    <t>betoni b-7,5</t>
  </si>
  <si>
    <t>monoliTuri rk/betonis saZirkvlis filis mowyoba b-25 betonisagan</t>
  </si>
  <si>
    <t>monoliTuri rk/betonis kedlebis mowyoba b-25 betonisagan</t>
  </si>
  <si>
    <r>
      <t>betoni b-25</t>
    </r>
    <r>
      <rPr>
        <sz val="10"/>
        <rFont val="Cambria"/>
        <family val="1"/>
      </rPr>
      <t xml:space="preserve"> </t>
    </r>
  </si>
  <si>
    <r>
      <t>armatura</t>
    </r>
    <r>
      <rPr>
        <sz val="10"/>
        <rFont val="Cambria"/>
        <family val="1"/>
        <charset val="204"/>
      </rPr>
      <t xml:space="preserve"> A-1</t>
    </r>
  </si>
  <si>
    <t>5</t>
  </si>
  <si>
    <t>SemogozviTi hidroizolaciis mowyoba</t>
  </si>
  <si>
    <t>Sromis xarji</t>
  </si>
  <si>
    <t>bitumis mastika</t>
  </si>
  <si>
    <t>liTonis rezervuaris montaJi sarkogafSi</t>
  </si>
  <si>
    <t>cali</t>
  </si>
  <si>
    <t>dRe</t>
  </si>
  <si>
    <t>rezervuari (damkveTis)</t>
  </si>
  <si>
    <t>liTonis damWeri salte 60*4</t>
  </si>
  <si>
    <t>grZ/m</t>
  </si>
  <si>
    <t>faqt</t>
  </si>
  <si>
    <t>damWimi</t>
  </si>
  <si>
    <t>sawvavis mimRebi liTonis avzis mowyoba</t>
  </si>
  <si>
    <t>liTonis furceli 6 mm</t>
  </si>
  <si>
    <t>sawvavis rezervuarebis Tavsaxuris mowyoba</t>
  </si>
  <si>
    <t>liTonis furceli 4 mm</t>
  </si>
  <si>
    <t>liTonis kuTxovana 50*5</t>
  </si>
  <si>
    <t>liTonis milkvadrati 40*20*2 (TavsaxurisaTvis)</t>
  </si>
  <si>
    <t>sawavis misaRebi liTonis Wisa da rezervuaris Tavsaxuris Rebva antikoroziuli saRebaviT</t>
  </si>
  <si>
    <t xml:space="preserve"> lokalur resursuli xarjTaRricxva # 3</t>
  </si>
  <si>
    <t>fardulis saxuravis mowyoba</t>
  </si>
  <si>
    <t>fardulis saxuravis burulis mowyoba profilirebuli TunuqiT</t>
  </si>
  <si>
    <t>profilirebuli Tunuqi sisqiT 0.5mm</t>
  </si>
  <si>
    <t>TviTmWreli</t>
  </si>
  <si>
    <t>c</t>
  </si>
  <si>
    <t xml:space="preserve">sacremlisa da indaos mowyoba </t>
  </si>
  <si>
    <t>Tunuqis furceli sisqiT 0.5mm</t>
  </si>
  <si>
    <t>wyalmimRebi Rarebis Rirebuleba da montaJi</t>
  </si>
  <si>
    <t>wyalmimRebi mili</t>
  </si>
  <si>
    <t>Zabri</t>
  </si>
  <si>
    <t>muxli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</si>
</sst>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\ _₾_-;\-* #,##0\ _₾_-;_-* &quot;-&quot;\ _₾_-;_-@_-"/>
    <numFmt numFmtId="165" formatCode="_-* #,##0.00&quot;р.&quot;_-;\-* #,##0.00&quot;р.&quot;_-;_-* &quot;-&quot;??&quot;р.&quot;_-;_-@_-"/>
    <numFmt numFmtId="166" formatCode="0.000"/>
  </numFmts>
  <fonts count="22">
    <font>
      <sz val="10"/>
      <name val="Arial Cyr"/>
      <charset val="204"/>
    </font>
    <font>
      <b/>
      <sz val="12"/>
      <name val="AcadNusx"/>
    </font>
    <font>
      <sz val="12"/>
      <name val="AcadNusx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Cyr"/>
      <charset val="204"/>
    </font>
    <font>
      <b/>
      <sz val="10"/>
      <name val="AcadNusx"/>
    </font>
    <font>
      <sz val="10"/>
      <name val="AcadNusx"/>
    </font>
    <font>
      <b/>
      <sz val="10"/>
      <color indexed="8"/>
      <name val="AcadNusx"/>
    </font>
    <font>
      <sz val="10"/>
      <name val="Cambria"/>
      <family val="1"/>
    </font>
    <font>
      <sz val="10"/>
      <name val="Arial Cyr"/>
      <family val="2"/>
      <charset val="204"/>
    </font>
    <font>
      <sz val="10"/>
      <name val="Cambria"/>
      <family val="1"/>
      <charset val="204"/>
    </font>
    <font>
      <sz val="10"/>
      <name val="Arial Cyr"/>
    </font>
    <font>
      <sz val="11"/>
      <name val="AcadNusx"/>
    </font>
    <font>
      <sz val="10"/>
      <name val="Helv"/>
    </font>
    <font>
      <b/>
      <sz val="11"/>
      <name val="AcadNusx"/>
    </font>
    <font>
      <sz val="11"/>
      <color rgb="FF9C0006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cadNusx"/>
    </font>
    <font>
      <b/>
      <sz val="10"/>
      <color theme="1"/>
      <name val="AcadNusx"/>
    </font>
    <font>
      <sz val="10"/>
      <color rgb="FFFF0000"/>
      <name val="AcadNusx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8">
    <xf numFmtId="0" fontId="0" fillId="0" borderId="0"/>
    <xf numFmtId="0" fontId="16" fillId="3" borderId="0" applyNumberFormat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5" fillId="0" borderId="0"/>
    <xf numFmtId="0" fontId="18" fillId="0" borderId="0"/>
    <xf numFmtId="0" fontId="5" fillId="0" borderId="0"/>
    <xf numFmtId="0" fontId="3" fillId="0" borderId="0"/>
    <xf numFmtId="0" fontId="14" fillId="0" borderId="0"/>
    <xf numFmtId="0" fontId="4" fillId="0" borderId="0"/>
  </cellStyleXfs>
  <cellXfs count="30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2" fontId="6" fillId="4" borderId="3" xfId="0" applyNumberFormat="1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top" wrapText="1"/>
    </xf>
    <xf numFmtId="1" fontId="8" fillId="2" borderId="3" xfId="0" applyNumberFormat="1" applyFont="1" applyFill="1" applyBorder="1" applyAlignment="1">
      <alignment horizontal="center" vertical="center" wrapText="1"/>
    </xf>
    <xf numFmtId="166" fontId="8" fillId="4" borderId="3" xfId="0" applyNumberFormat="1" applyFont="1" applyFill="1" applyBorder="1" applyAlignment="1">
      <alignment horizontal="center" vertical="center" wrapText="1"/>
    </xf>
    <xf numFmtId="2" fontId="8" fillId="4" borderId="3" xfId="0" applyNumberFormat="1" applyFont="1" applyFill="1" applyBorder="1" applyAlignment="1">
      <alignment horizontal="center" vertical="center" wrapText="1"/>
    </xf>
    <xf numFmtId="9" fontId="8" fillId="2" borderId="3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4" fillId="0" borderId="0" xfId="17" applyAlignment="1">
      <alignment vertical="center"/>
    </xf>
    <xf numFmtId="2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0" fontId="7" fillId="0" borderId="3" xfId="0" quotePrefix="1" applyFont="1" applyBorder="1" applyAlignment="1">
      <alignment horizontal="center" vertical="top" wrapText="1"/>
    </xf>
    <xf numFmtId="1" fontId="7" fillId="0" borderId="3" xfId="0" quotePrefix="1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2" fontId="7" fillId="0" borderId="4" xfId="0" applyNumberFormat="1" applyFont="1" applyBorder="1" applyAlignment="1">
      <alignment horizontal="center" vertical="top" wrapText="1"/>
    </xf>
    <xf numFmtId="2" fontId="7" fillId="0" borderId="5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2" fontId="6" fillId="0" borderId="3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9" fontId="6" fillId="0" borderId="3" xfId="0" applyNumberFormat="1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left" vertical="center" wrapText="1"/>
    </xf>
    <xf numFmtId="49" fontId="7" fillId="0" borderId="13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top" wrapText="1"/>
    </xf>
    <xf numFmtId="0" fontId="7" fillId="0" borderId="3" xfId="0" applyFont="1" applyBorder="1"/>
    <xf numFmtId="2" fontId="6" fillId="0" borderId="3" xfId="0" applyNumberFormat="1" applyFont="1" applyBorder="1" applyAlignment="1">
      <alignment horizontal="center"/>
    </xf>
    <xf numFmtId="2" fontId="6" fillId="4" borderId="3" xfId="0" applyNumberFormat="1" applyFont="1" applyFill="1" applyBorder="1" applyAlignment="1">
      <alignment horizontal="center" vertical="center"/>
    </xf>
    <xf numFmtId="2" fontId="7" fillId="0" borderId="0" xfId="0" applyNumberFormat="1" applyFont="1"/>
    <xf numFmtId="0" fontId="7" fillId="4" borderId="1" xfId="0" applyFont="1" applyFill="1" applyBorder="1" applyAlignment="1">
      <alignment horizontal="center" vertical="top" wrapText="1"/>
    </xf>
    <xf numFmtId="2" fontId="7" fillId="4" borderId="3" xfId="0" applyNumberFormat="1" applyFont="1" applyFill="1" applyBorder="1" applyAlignment="1">
      <alignment horizontal="center" vertical="center"/>
    </xf>
    <xf numFmtId="2" fontId="19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left" vertical="center" wrapText="1"/>
    </xf>
    <xf numFmtId="2" fontId="7" fillId="4" borderId="3" xfId="0" applyNumberFormat="1" applyFont="1" applyFill="1" applyBorder="1" applyAlignment="1">
      <alignment horizontal="center" wrapText="1"/>
    </xf>
    <xf numFmtId="2" fontId="6" fillId="4" borderId="3" xfId="0" applyNumberFormat="1" applyFont="1" applyFill="1" applyBorder="1" applyAlignment="1">
      <alignment horizontal="center" vertical="top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0" borderId="6" xfId="0" quotePrefix="1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5" xfId="0" quotePrefix="1" applyFont="1" applyBorder="1" applyAlignment="1">
      <alignment horizontal="left" vertical="center" wrapText="1"/>
    </xf>
    <xf numFmtId="2" fontId="20" fillId="4" borderId="3" xfId="0" applyNumberFormat="1" applyFont="1" applyFill="1" applyBorder="1" applyAlignment="1">
      <alignment horizontal="center" vertical="center" wrapText="1"/>
    </xf>
    <xf numFmtId="0" fontId="7" fillId="0" borderId="12" xfId="0" quotePrefix="1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/>
    </xf>
    <xf numFmtId="2" fontId="7" fillId="4" borderId="1" xfId="0" applyNumberFormat="1" applyFont="1" applyFill="1" applyBorder="1" applyAlignment="1">
      <alignment horizontal="center" vertical="center"/>
    </xf>
    <xf numFmtId="2" fontId="19" fillId="4" borderId="1" xfId="0" applyNumberFormat="1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horizontal="center" vertical="top" wrapText="1"/>
    </xf>
    <xf numFmtId="0" fontId="7" fillId="0" borderId="12" xfId="0" applyFont="1" applyBorder="1" applyAlignment="1">
      <alignment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top" wrapText="1"/>
    </xf>
    <xf numFmtId="49" fontId="7" fillId="4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4" borderId="5" xfId="0" applyFont="1" applyFill="1" applyBorder="1" applyAlignment="1">
      <alignment vertical="center" wrapText="1"/>
    </xf>
    <xf numFmtId="0" fontId="7" fillId="4" borderId="3" xfId="0" quotePrefix="1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vertical="top" wrapText="1"/>
    </xf>
    <xf numFmtId="2" fontId="7" fillId="4" borderId="1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vertical="top" wrapText="1"/>
    </xf>
    <xf numFmtId="0" fontId="6" fillId="4" borderId="3" xfId="0" applyFont="1" applyFill="1" applyBorder="1" applyAlignment="1">
      <alignment horizontal="center" vertical="top" wrapText="1"/>
    </xf>
    <xf numFmtId="2" fontId="7" fillId="4" borderId="4" xfId="0" applyNumberFormat="1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2" fontId="7" fillId="4" borderId="5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top" wrapText="1"/>
    </xf>
    <xf numFmtId="0" fontId="7" fillId="4" borderId="5" xfId="0" quotePrefix="1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left" vertical="top" wrapText="1"/>
    </xf>
    <xf numFmtId="0" fontId="7" fillId="4" borderId="12" xfId="0" applyFont="1" applyFill="1" applyBorder="1" applyAlignment="1">
      <alignment horizontal="left" vertical="top" wrapText="1"/>
    </xf>
    <xf numFmtId="2" fontId="7" fillId="4" borderId="1" xfId="0" applyNumberFormat="1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wrapText="1"/>
    </xf>
    <xf numFmtId="0" fontId="7" fillId="4" borderId="14" xfId="0" applyFont="1" applyFill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49" fontId="7" fillId="4" borderId="14" xfId="0" applyNumberFormat="1" applyFont="1" applyFill="1" applyBorder="1" applyAlignment="1">
      <alignment horizontal="center"/>
    </xf>
    <xf numFmtId="0" fontId="7" fillId="0" borderId="14" xfId="0" quotePrefix="1" applyFont="1" applyBorder="1" applyAlignment="1">
      <alignment horizontal="center" vertical="center" wrapText="1"/>
    </xf>
    <xf numFmtId="0" fontId="7" fillId="4" borderId="5" xfId="0" applyFont="1" applyFill="1" applyBorder="1" applyAlignment="1">
      <alignment horizontal="left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top" wrapText="1"/>
    </xf>
    <xf numFmtId="2" fontId="7" fillId="4" borderId="6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9" fontId="6" fillId="0" borderId="6" xfId="0" applyNumberFormat="1" applyFont="1" applyBorder="1" applyAlignment="1">
      <alignment horizontal="center" vertical="top" wrapText="1"/>
    </xf>
    <xf numFmtId="1" fontId="8" fillId="2" borderId="6" xfId="0" applyNumberFormat="1" applyFont="1" applyFill="1" applyBorder="1" applyAlignment="1">
      <alignment horizontal="center" vertical="center" wrapText="1"/>
    </xf>
    <xf numFmtId="166" fontId="8" fillId="4" borderId="6" xfId="0" applyNumberFormat="1" applyFont="1" applyFill="1" applyBorder="1" applyAlignment="1">
      <alignment horizontal="center" vertical="center" wrapText="1"/>
    </xf>
    <xf numFmtId="2" fontId="8" fillId="4" borderId="6" xfId="0" applyNumberFormat="1" applyFont="1" applyFill="1" applyBorder="1" applyAlignment="1">
      <alignment horizontal="center" vertical="center" wrapText="1"/>
    </xf>
    <xf numFmtId="0" fontId="7" fillId="0" borderId="3" xfId="15" applyFont="1" applyBorder="1" applyAlignment="1">
      <alignment horizontal="left"/>
    </xf>
    <xf numFmtId="0" fontId="7" fillId="4" borderId="6" xfId="0" applyFont="1" applyFill="1" applyBorder="1" applyAlignment="1">
      <alignment horizontal="center" vertical="center" wrapText="1"/>
    </xf>
    <xf numFmtId="2" fontId="7" fillId="4" borderId="6" xfId="0" applyNumberFormat="1" applyFont="1" applyFill="1" applyBorder="1" applyAlignment="1">
      <alignment horizontal="center" vertical="top" wrapText="1"/>
    </xf>
    <xf numFmtId="166" fontId="7" fillId="4" borderId="3" xfId="0" applyNumberFormat="1" applyFont="1" applyFill="1" applyBorder="1" applyAlignment="1">
      <alignment horizontal="center" vertical="top" wrapText="1"/>
    </xf>
    <xf numFmtId="0" fontId="7" fillId="0" borderId="1" xfId="0" quotePrefix="1" applyFont="1" applyBorder="1" applyAlignment="1">
      <alignment horizontal="center" vertical="top" wrapText="1"/>
    </xf>
    <xf numFmtId="0" fontId="7" fillId="0" borderId="14" xfId="0" quotePrefix="1" applyFont="1" applyBorder="1" applyAlignment="1">
      <alignment horizontal="center" vertical="top" wrapText="1"/>
    </xf>
    <xf numFmtId="1" fontId="7" fillId="0" borderId="1" xfId="0" quotePrefix="1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6" fillId="4" borderId="3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49" fontId="7" fillId="0" borderId="3" xfId="0" applyNumberFormat="1" applyFont="1" applyBorder="1" applyAlignment="1">
      <alignment horizontal="center" vertical="top" wrapText="1"/>
    </xf>
    <xf numFmtId="0" fontId="7" fillId="4" borderId="9" xfId="0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/>
    </xf>
    <xf numFmtId="49" fontId="7" fillId="4" borderId="13" xfId="0" applyNumberFormat="1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wrapText="1"/>
    </xf>
    <xf numFmtId="0" fontId="6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vertical="center" wrapText="1"/>
    </xf>
    <xf numFmtId="0" fontId="13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center" vertical="top" wrapText="1"/>
    </xf>
    <xf numFmtId="0" fontId="7" fillId="4" borderId="1" xfId="0" applyFont="1" applyFill="1" applyBorder="1" applyAlignment="1">
      <alignment vertical="center" wrapText="1"/>
    </xf>
    <xf numFmtId="166" fontId="20" fillId="4" borderId="3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 vertical="center" wrapText="1"/>
    </xf>
    <xf numFmtId="2" fontId="6" fillId="4" borderId="6" xfId="0" applyNumberFormat="1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left" vertical="top" wrapText="1"/>
    </xf>
    <xf numFmtId="49" fontId="7" fillId="4" borderId="14" xfId="0" applyNumberFormat="1" applyFont="1" applyFill="1" applyBorder="1" applyAlignment="1">
      <alignment horizontal="center" vertical="top"/>
    </xf>
    <xf numFmtId="0" fontId="7" fillId="4" borderId="3" xfId="12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2" fontId="6" fillId="4" borderId="6" xfId="0" applyNumberFormat="1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center"/>
    </xf>
    <xf numFmtId="0" fontId="6" fillId="0" borderId="6" xfId="0" quotePrefix="1" applyFont="1" applyBorder="1" applyAlignment="1">
      <alignment horizontal="center" vertical="top" wrapText="1"/>
    </xf>
    <xf numFmtId="0" fontId="6" fillId="0" borderId="6" xfId="0" quotePrefix="1" applyFont="1" applyBorder="1" applyAlignment="1">
      <alignment horizontal="center" vertical="center" wrapText="1"/>
    </xf>
    <xf numFmtId="49" fontId="6" fillId="0" borderId="6" xfId="0" quotePrefix="1" applyNumberFormat="1" applyFont="1" applyBorder="1" applyAlignment="1">
      <alignment horizontal="center" vertical="center" wrapText="1"/>
    </xf>
    <xf numFmtId="2" fontId="6" fillId="0" borderId="6" xfId="0" quotePrefix="1" applyNumberFormat="1" applyFont="1" applyBorder="1" applyAlignment="1">
      <alignment horizontal="center" vertical="center" wrapText="1"/>
    </xf>
    <xf numFmtId="0" fontId="6" fillId="4" borderId="8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9" xfId="0" applyBorder="1" applyAlignment="1">
      <alignment horizontal="justify" wrapText="1"/>
    </xf>
    <xf numFmtId="0" fontId="0" fillId="0" borderId="7" xfId="0" applyBorder="1" applyAlignment="1">
      <alignment horizontal="justify" wrapText="1"/>
    </xf>
    <xf numFmtId="0" fontId="0" fillId="0" borderId="8" xfId="0" applyBorder="1" applyAlignment="1">
      <alignment horizontal="justify" wrapText="1"/>
    </xf>
    <xf numFmtId="2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top" wrapText="1"/>
    </xf>
    <xf numFmtId="0" fontId="6" fillId="4" borderId="4" xfId="0" quotePrefix="1" applyFont="1" applyFill="1" applyBorder="1" applyAlignment="1">
      <alignment horizontal="center" vertical="top" wrapText="1"/>
    </xf>
    <xf numFmtId="0" fontId="1" fillId="4" borderId="10" xfId="0" quotePrefix="1" applyFont="1" applyFill="1" applyBorder="1" applyAlignment="1">
      <alignment horizontal="center" vertical="top" wrapText="1"/>
    </xf>
    <xf numFmtId="0" fontId="1" fillId="4" borderId="4" xfId="0" quotePrefix="1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top"/>
    </xf>
    <xf numFmtId="49" fontId="7" fillId="4" borderId="14" xfId="0" applyNumberFormat="1" applyFont="1" applyFill="1" applyBorder="1" applyAlignment="1">
      <alignment horizontal="center" vertical="top"/>
    </xf>
    <xf numFmtId="2" fontId="7" fillId="0" borderId="1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/>
    </xf>
    <xf numFmtId="49" fontId="7" fillId="4" borderId="1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horizontal="justify" wrapText="1"/>
    </xf>
    <xf numFmtId="49" fontId="2" fillId="0" borderId="0" xfId="0" applyNumberFormat="1" applyFont="1" applyAlignment="1">
      <alignment horizontal="left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 applyAlignment="1">
      <alignment horizontal="left"/>
    </xf>
    <xf numFmtId="0" fontId="2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2" fontId="2" fillId="0" borderId="6" xfId="0" applyNumberFormat="1" applyFont="1" applyBorder="1" applyAlignment="1">
      <alignment horizontal="center" vertical="center"/>
    </xf>
    <xf numFmtId="0" fontId="2" fillId="0" borderId="6" xfId="0" applyFont="1" applyBorder="1"/>
    <xf numFmtId="0" fontId="2" fillId="0" borderId="9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2" fontId="2" fillId="0" borderId="10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2" fontId="2" fillId="0" borderId="10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2" fontId="2" fillId="0" borderId="3" xfId="0" applyNumberFormat="1" applyFont="1" applyBorder="1"/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0" xfId="0" applyFont="1" applyBorder="1" applyAlignment="1">
      <alignment horizontal="justify" wrapText="1"/>
    </xf>
    <xf numFmtId="0" fontId="1" fillId="0" borderId="11" xfId="0" applyFont="1" applyBorder="1" applyAlignment="1">
      <alignment horizontal="justify" wrapText="1"/>
    </xf>
    <xf numFmtId="0" fontId="1" fillId="0" borderId="12" xfId="0" applyFont="1" applyBorder="1" applyAlignment="1">
      <alignment horizontal="justify" wrapText="1"/>
    </xf>
    <xf numFmtId="2" fontId="2" fillId="0" borderId="1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/>
    <xf numFmtId="0" fontId="1" fillId="0" borderId="0" xfId="0" applyFont="1" applyAlignment="1">
      <alignment horizontal="left" vertical="center"/>
    </xf>
  </cellXfs>
  <cellStyles count="18">
    <cellStyle name="Bad 2" xfId="1" xr:uid="{0AABD36D-74E9-4C58-BE44-FF0491C39D9A}"/>
    <cellStyle name="Comma 2" xfId="2" xr:uid="{D8327F01-BF49-47A1-89BF-52419059EB6D}"/>
    <cellStyle name="Comma 3" xfId="3" xr:uid="{F95509BE-D29C-43B9-AC1F-EC9D8CC325C6}"/>
    <cellStyle name="Comma 51" xfId="4" xr:uid="{A5BF3171-4DC5-4AC8-9815-66D6E99A46AD}"/>
    <cellStyle name="Currency 2 3" xfId="5" xr:uid="{D6A51D1B-32E0-4AEC-8901-0181188D0641}"/>
    <cellStyle name="Normal" xfId="0" builtinId="0"/>
    <cellStyle name="Normal 14 3" xfId="6" xr:uid="{533C54DC-35D0-43A0-871D-477ED71E3F5E}"/>
    <cellStyle name="Normal 14_axalqalaqis skola " xfId="7" xr:uid="{24B39817-39D3-4BBE-8E7A-278EA106A1A5}"/>
    <cellStyle name="Normal 17" xfId="8" xr:uid="{2FC5160A-C726-4B3A-A685-4EF9FD7AE464}"/>
    <cellStyle name="Normal 17 3" xfId="9" xr:uid="{91BE7737-208A-4B3E-A56E-55D1A531B2EB}"/>
    <cellStyle name="Normal 2" xfId="10" xr:uid="{BE79AC4F-73BD-4171-9256-C7C483C15DF2}"/>
    <cellStyle name="Normal 29" xfId="11" xr:uid="{65742FA2-0614-469E-90F8-2EBFFB32BBBA}"/>
    <cellStyle name="Normal 52" xfId="12" xr:uid="{A991F919-A048-4623-9BBE-5C937091EA8F}"/>
    <cellStyle name="Normal 53" xfId="13" xr:uid="{2724588F-68F3-45D7-B824-68C7EBD5B73E}"/>
    <cellStyle name="Normal 54" xfId="14" xr:uid="{3DDD0032-25D2-4038-9AAB-B2C9C1246108}"/>
    <cellStyle name="Normal_sida kanalizaciadigomi" xfId="15" xr:uid="{8BBF6F84-5CF7-4816-B34E-1BCE01400A6F}"/>
    <cellStyle name="Style 1" xfId="16" xr:uid="{EDEA3988-732D-41CF-AF8A-A54884E3137B}"/>
    <cellStyle name="Обычный_SAN2008-I" xfId="17" xr:uid="{0281C08F-543B-4CD8-98E3-4A3EF0386E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0789" name="Text Box 68">
          <a:extLst>
            <a:ext uri="{FF2B5EF4-FFF2-40B4-BE49-F238E27FC236}">
              <a16:creationId xmlns:a16="http://schemas.microsoft.com/office/drawing/2014/main" id="{D02583CF-E4E4-C6E3-7C4B-D98190B0E2A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0790" name="Text Box 69">
          <a:extLst>
            <a:ext uri="{FF2B5EF4-FFF2-40B4-BE49-F238E27FC236}">
              <a16:creationId xmlns:a16="http://schemas.microsoft.com/office/drawing/2014/main" id="{22883B34-5F76-FE59-B06F-153ED2159DB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0791" name="Text Box 70">
          <a:extLst>
            <a:ext uri="{FF2B5EF4-FFF2-40B4-BE49-F238E27FC236}">
              <a16:creationId xmlns:a16="http://schemas.microsoft.com/office/drawing/2014/main" id="{8AD7465F-A3E5-D00E-269E-A792FC87E50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0792" name="Text Box 71">
          <a:extLst>
            <a:ext uri="{FF2B5EF4-FFF2-40B4-BE49-F238E27FC236}">
              <a16:creationId xmlns:a16="http://schemas.microsoft.com/office/drawing/2014/main" id="{710FBAF7-B25A-F9FB-F449-5E7BF46BCFF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0793" name="Text Box 72">
          <a:extLst>
            <a:ext uri="{FF2B5EF4-FFF2-40B4-BE49-F238E27FC236}">
              <a16:creationId xmlns:a16="http://schemas.microsoft.com/office/drawing/2014/main" id="{E4537832-897F-46C8-F654-4BAFBC82E22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0794" name="Text Box 73">
          <a:extLst>
            <a:ext uri="{FF2B5EF4-FFF2-40B4-BE49-F238E27FC236}">
              <a16:creationId xmlns:a16="http://schemas.microsoft.com/office/drawing/2014/main" id="{8DB5AB69-0323-6D57-A67D-46020358F79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795" name="Text Box 46">
          <a:extLst>
            <a:ext uri="{FF2B5EF4-FFF2-40B4-BE49-F238E27FC236}">
              <a16:creationId xmlns:a16="http://schemas.microsoft.com/office/drawing/2014/main" id="{0B8B7FF7-33FC-EEDA-66BF-F1FD039A290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796" name="Text Box 43">
          <a:extLst>
            <a:ext uri="{FF2B5EF4-FFF2-40B4-BE49-F238E27FC236}">
              <a16:creationId xmlns:a16="http://schemas.microsoft.com/office/drawing/2014/main" id="{73706645-A913-09B6-A833-528BF83FB53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797" name="Text Box 46">
          <a:extLst>
            <a:ext uri="{FF2B5EF4-FFF2-40B4-BE49-F238E27FC236}">
              <a16:creationId xmlns:a16="http://schemas.microsoft.com/office/drawing/2014/main" id="{4725C5F6-98A1-965A-6905-1C828947B0A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798" name="Text Box 43">
          <a:extLst>
            <a:ext uri="{FF2B5EF4-FFF2-40B4-BE49-F238E27FC236}">
              <a16:creationId xmlns:a16="http://schemas.microsoft.com/office/drawing/2014/main" id="{35143B01-90F8-0DA3-BAD7-B8C8FEDAE1C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30799" name="Text Box 10">
          <a:extLst>
            <a:ext uri="{FF2B5EF4-FFF2-40B4-BE49-F238E27FC236}">
              <a16:creationId xmlns:a16="http://schemas.microsoft.com/office/drawing/2014/main" id="{53BE0619-5544-29A4-C39A-C4FCBE7E17EB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30800" name="Text Box 11">
          <a:extLst>
            <a:ext uri="{FF2B5EF4-FFF2-40B4-BE49-F238E27FC236}">
              <a16:creationId xmlns:a16="http://schemas.microsoft.com/office/drawing/2014/main" id="{5227B49D-CADB-351D-4760-3F199FF2C7B3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30801" name="Text Box 65">
          <a:extLst>
            <a:ext uri="{FF2B5EF4-FFF2-40B4-BE49-F238E27FC236}">
              <a16:creationId xmlns:a16="http://schemas.microsoft.com/office/drawing/2014/main" id="{AFD99048-6579-B937-8F1C-54E8B77401E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30802" name="Text Box 91">
          <a:extLst>
            <a:ext uri="{FF2B5EF4-FFF2-40B4-BE49-F238E27FC236}">
              <a16:creationId xmlns:a16="http://schemas.microsoft.com/office/drawing/2014/main" id="{A59772BE-A807-8582-4338-6109C68A584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30803" name="Text Box 65">
          <a:extLst>
            <a:ext uri="{FF2B5EF4-FFF2-40B4-BE49-F238E27FC236}">
              <a16:creationId xmlns:a16="http://schemas.microsoft.com/office/drawing/2014/main" id="{37804A78-64A9-5F8E-AC44-D7EB1D05E04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30804" name="Text Box 91">
          <a:extLst>
            <a:ext uri="{FF2B5EF4-FFF2-40B4-BE49-F238E27FC236}">
              <a16:creationId xmlns:a16="http://schemas.microsoft.com/office/drawing/2014/main" id="{A7B49ABA-EE1C-1E8C-715B-484490C98A5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30805" name="Text Box 46">
          <a:extLst>
            <a:ext uri="{FF2B5EF4-FFF2-40B4-BE49-F238E27FC236}">
              <a16:creationId xmlns:a16="http://schemas.microsoft.com/office/drawing/2014/main" id="{0822857C-5854-810D-393F-35B02389334F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30806" name="Text Box 43">
          <a:extLst>
            <a:ext uri="{FF2B5EF4-FFF2-40B4-BE49-F238E27FC236}">
              <a16:creationId xmlns:a16="http://schemas.microsoft.com/office/drawing/2014/main" id="{8C3EB727-D0F7-479D-D837-B24CC6D6EAC9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807" name="Text Box 68">
          <a:extLst>
            <a:ext uri="{FF2B5EF4-FFF2-40B4-BE49-F238E27FC236}">
              <a16:creationId xmlns:a16="http://schemas.microsoft.com/office/drawing/2014/main" id="{8F916C63-1C03-8D38-9B3E-D3A2DF94894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808" name="Text Box 69">
          <a:extLst>
            <a:ext uri="{FF2B5EF4-FFF2-40B4-BE49-F238E27FC236}">
              <a16:creationId xmlns:a16="http://schemas.microsoft.com/office/drawing/2014/main" id="{3D8E55B9-3777-EA8B-82F0-D9D494FD58F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809" name="Text Box 70">
          <a:extLst>
            <a:ext uri="{FF2B5EF4-FFF2-40B4-BE49-F238E27FC236}">
              <a16:creationId xmlns:a16="http://schemas.microsoft.com/office/drawing/2014/main" id="{6D0B41E2-972B-35DE-1CEA-DD97E548497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810" name="Text Box 71">
          <a:extLst>
            <a:ext uri="{FF2B5EF4-FFF2-40B4-BE49-F238E27FC236}">
              <a16:creationId xmlns:a16="http://schemas.microsoft.com/office/drawing/2014/main" id="{B3EC923E-75D2-D12B-9F69-44A63DC9203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811" name="Text Box 72">
          <a:extLst>
            <a:ext uri="{FF2B5EF4-FFF2-40B4-BE49-F238E27FC236}">
              <a16:creationId xmlns:a16="http://schemas.microsoft.com/office/drawing/2014/main" id="{AF3A82A5-B242-B7B7-1448-61C83A75E1D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812" name="Text Box 73">
          <a:extLst>
            <a:ext uri="{FF2B5EF4-FFF2-40B4-BE49-F238E27FC236}">
              <a16:creationId xmlns:a16="http://schemas.microsoft.com/office/drawing/2014/main" id="{5C500F4D-9238-6CB8-A3A5-36FB2FCE66E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813" name="Text Box 46">
          <a:extLst>
            <a:ext uri="{FF2B5EF4-FFF2-40B4-BE49-F238E27FC236}">
              <a16:creationId xmlns:a16="http://schemas.microsoft.com/office/drawing/2014/main" id="{70596F22-61EE-9FAB-3447-97F44AD3144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814" name="Text Box 43">
          <a:extLst>
            <a:ext uri="{FF2B5EF4-FFF2-40B4-BE49-F238E27FC236}">
              <a16:creationId xmlns:a16="http://schemas.microsoft.com/office/drawing/2014/main" id="{D26F995F-BF2C-04DE-95FB-6B1825D679C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815" name="Text Box 46">
          <a:extLst>
            <a:ext uri="{FF2B5EF4-FFF2-40B4-BE49-F238E27FC236}">
              <a16:creationId xmlns:a16="http://schemas.microsoft.com/office/drawing/2014/main" id="{327637C1-9399-E9B6-3AB7-9645D4D705A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816" name="Text Box 43">
          <a:extLst>
            <a:ext uri="{FF2B5EF4-FFF2-40B4-BE49-F238E27FC236}">
              <a16:creationId xmlns:a16="http://schemas.microsoft.com/office/drawing/2014/main" id="{F057BE0E-1910-5B13-D3A6-300F3C790A4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817" name="Text Box 68">
          <a:extLst>
            <a:ext uri="{FF2B5EF4-FFF2-40B4-BE49-F238E27FC236}">
              <a16:creationId xmlns:a16="http://schemas.microsoft.com/office/drawing/2014/main" id="{1BF44E25-D003-EC0F-0924-AAC1011EB36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818" name="Text Box 69">
          <a:extLst>
            <a:ext uri="{FF2B5EF4-FFF2-40B4-BE49-F238E27FC236}">
              <a16:creationId xmlns:a16="http://schemas.microsoft.com/office/drawing/2014/main" id="{8EE2642A-E0B4-2199-86EA-E4220DDB259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819" name="Text Box 70">
          <a:extLst>
            <a:ext uri="{FF2B5EF4-FFF2-40B4-BE49-F238E27FC236}">
              <a16:creationId xmlns:a16="http://schemas.microsoft.com/office/drawing/2014/main" id="{D69F0E0C-58AD-79F2-2A57-4CA7E49AFE2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820" name="Text Box 71">
          <a:extLst>
            <a:ext uri="{FF2B5EF4-FFF2-40B4-BE49-F238E27FC236}">
              <a16:creationId xmlns:a16="http://schemas.microsoft.com/office/drawing/2014/main" id="{29FA1061-4C23-E400-F0AB-16FD9A663E7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821" name="Text Box 72">
          <a:extLst>
            <a:ext uri="{FF2B5EF4-FFF2-40B4-BE49-F238E27FC236}">
              <a16:creationId xmlns:a16="http://schemas.microsoft.com/office/drawing/2014/main" id="{6D344B8F-AA15-8535-3765-62D465FF3BF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822" name="Text Box 73">
          <a:extLst>
            <a:ext uri="{FF2B5EF4-FFF2-40B4-BE49-F238E27FC236}">
              <a16:creationId xmlns:a16="http://schemas.microsoft.com/office/drawing/2014/main" id="{B56AFA24-7E3E-8695-DE85-43063BAD00D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823" name="Text Box 46">
          <a:extLst>
            <a:ext uri="{FF2B5EF4-FFF2-40B4-BE49-F238E27FC236}">
              <a16:creationId xmlns:a16="http://schemas.microsoft.com/office/drawing/2014/main" id="{36EE5D1D-8967-6D5C-B162-F6D5BCDE1B8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824" name="Text Box 43">
          <a:extLst>
            <a:ext uri="{FF2B5EF4-FFF2-40B4-BE49-F238E27FC236}">
              <a16:creationId xmlns:a16="http://schemas.microsoft.com/office/drawing/2014/main" id="{12250CCB-DF82-5A95-193B-61AEA0FDE6E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825" name="Text Box 46">
          <a:extLst>
            <a:ext uri="{FF2B5EF4-FFF2-40B4-BE49-F238E27FC236}">
              <a16:creationId xmlns:a16="http://schemas.microsoft.com/office/drawing/2014/main" id="{34772387-D501-868E-4361-CB3DD1A3047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826" name="Text Box 43">
          <a:extLst>
            <a:ext uri="{FF2B5EF4-FFF2-40B4-BE49-F238E27FC236}">
              <a16:creationId xmlns:a16="http://schemas.microsoft.com/office/drawing/2014/main" id="{0B52993B-5451-52AC-0DA1-1CDD40CC019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0827" name="Text Box 68">
          <a:extLst>
            <a:ext uri="{FF2B5EF4-FFF2-40B4-BE49-F238E27FC236}">
              <a16:creationId xmlns:a16="http://schemas.microsoft.com/office/drawing/2014/main" id="{E89BD056-A885-6ACB-59BD-9D1C443D081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0828" name="Text Box 69">
          <a:extLst>
            <a:ext uri="{FF2B5EF4-FFF2-40B4-BE49-F238E27FC236}">
              <a16:creationId xmlns:a16="http://schemas.microsoft.com/office/drawing/2014/main" id="{C5B1CAF8-9F89-E459-9947-934675B4875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0829" name="Text Box 70">
          <a:extLst>
            <a:ext uri="{FF2B5EF4-FFF2-40B4-BE49-F238E27FC236}">
              <a16:creationId xmlns:a16="http://schemas.microsoft.com/office/drawing/2014/main" id="{A8DBDD4A-2E7C-EBC0-5E80-D619CE22AC0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0830" name="Text Box 71">
          <a:extLst>
            <a:ext uri="{FF2B5EF4-FFF2-40B4-BE49-F238E27FC236}">
              <a16:creationId xmlns:a16="http://schemas.microsoft.com/office/drawing/2014/main" id="{518E2096-15CB-BF4A-7C8A-3F628A3ABE7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0831" name="Text Box 72">
          <a:extLst>
            <a:ext uri="{FF2B5EF4-FFF2-40B4-BE49-F238E27FC236}">
              <a16:creationId xmlns:a16="http://schemas.microsoft.com/office/drawing/2014/main" id="{4BDE3522-5F02-D7E4-21A7-5DE6DB70373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0832" name="Text Box 73">
          <a:extLst>
            <a:ext uri="{FF2B5EF4-FFF2-40B4-BE49-F238E27FC236}">
              <a16:creationId xmlns:a16="http://schemas.microsoft.com/office/drawing/2014/main" id="{3A064AF1-1647-52A1-A083-2F40632A461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833" name="Text Box 46">
          <a:extLst>
            <a:ext uri="{FF2B5EF4-FFF2-40B4-BE49-F238E27FC236}">
              <a16:creationId xmlns:a16="http://schemas.microsoft.com/office/drawing/2014/main" id="{A48E7985-FD8F-83FC-5FC0-9B94D025851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834" name="Text Box 43">
          <a:extLst>
            <a:ext uri="{FF2B5EF4-FFF2-40B4-BE49-F238E27FC236}">
              <a16:creationId xmlns:a16="http://schemas.microsoft.com/office/drawing/2014/main" id="{620DE979-3E7B-DACE-62E0-9C94F2A6F69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835" name="Text Box 46">
          <a:extLst>
            <a:ext uri="{FF2B5EF4-FFF2-40B4-BE49-F238E27FC236}">
              <a16:creationId xmlns:a16="http://schemas.microsoft.com/office/drawing/2014/main" id="{8397A39F-D76A-FBD7-18FE-54C069D14ED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836" name="Text Box 43">
          <a:extLst>
            <a:ext uri="{FF2B5EF4-FFF2-40B4-BE49-F238E27FC236}">
              <a16:creationId xmlns:a16="http://schemas.microsoft.com/office/drawing/2014/main" id="{8509F9D8-A294-70E9-7A36-75DD5CF36BB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30837" name="Text Box 10">
          <a:extLst>
            <a:ext uri="{FF2B5EF4-FFF2-40B4-BE49-F238E27FC236}">
              <a16:creationId xmlns:a16="http://schemas.microsoft.com/office/drawing/2014/main" id="{FB13E92B-F269-DFE3-1758-B85DF1BC19A3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30838" name="Text Box 11">
          <a:extLst>
            <a:ext uri="{FF2B5EF4-FFF2-40B4-BE49-F238E27FC236}">
              <a16:creationId xmlns:a16="http://schemas.microsoft.com/office/drawing/2014/main" id="{C57B6655-7CCF-9EFE-7038-0DBA69A8C2D4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30839" name="Text Box 65">
          <a:extLst>
            <a:ext uri="{FF2B5EF4-FFF2-40B4-BE49-F238E27FC236}">
              <a16:creationId xmlns:a16="http://schemas.microsoft.com/office/drawing/2014/main" id="{CB466EBA-E858-42AE-231C-A29E41A996F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30840" name="Text Box 91">
          <a:extLst>
            <a:ext uri="{FF2B5EF4-FFF2-40B4-BE49-F238E27FC236}">
              <a16:creationId xmlns:a16="http://schemas.microsoft.com/office/drawing/2014/main" id="{DCD269BE-A078-58B3-9A2C-94AA9C60A2E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30841" name="Text Box 65">
          <a:extLst>
            <a:ext uri="{FF2B5EF4-FFF2-40B4-BE49-F238E27FC236}">
              <a16:creationId xmlns:a16="http://schemas.microsoft.com/office/drawing/2014/main" id="{AE3F0740-6DFF-1582-95F8-6DE5637C84B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30842" name="Text Box 91">
          <a:extLst>
            <a:ext uri="{FF2B5EF4-FFF2-40B4-BE49-F238E27FC236}">
              <a16:creationId xmlns:a16="http://schemas.microsoft.com/office/drawing/2014/main" id="{B0E03B76-8679-8ECE-4F92-73F743B7724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30843" name="Text Box 46">
          <a:extLst>
            <a:ext uri="{FF2B5EF4-FFF2-40B4-BE49-F238E27FC236}">
              <a16:creationId xmlns:a16="http://schemas.microsoft.com/office/drawing/2014/main" id="{9042BF6C-262C-40CF-87FD-C9DF590D7595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30844" name="Text Box 43">
          <a:extLst>
            <a:ext uri="{FF2B5EF4-FFF2-40B4-BE49-F238E27FC236}">
              <a16:creationId xmlns:a16="http://schemas.microsoft.com/office/drawing/2014/main" id="{1F23E9BC-9FF0-AA58-200A-E3E6D16CEF71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845" name="Text Box 68">
          <a:extLst>
            <a:ext uri="{FF2B5EF4-FFF2-40B4-BE49-F238E27FC236}">
              <a16:creationId xmlns:a16="http://schemas.microsoft.com/office/drawing/2014/main" id="{E2A6CFC6-F086-DC37-E242-06DBBE31659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846" name="Text Box 69">
          <a:extLst>
            <a:ext uri="{FF2B5EF4-FFF2-40B4-BE49-F238E27FC236}">
              <a16:creationId xmlns:a16="http://schemas.microsoft.com/office/drawing/2014/main" id="{50ADAB1C-A620-9EFF-A24F-EE54D71C916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847" name="Text Box 70">
          <a:extLst>
            <a:ext uri="{FF2B5EF4-FFF2-40B4-BE49-F238E27FC236}">
              <a16:creationId xmlns:a16="http://schemas.microsoft.com/office/drawing/2014/main" id="{F6F4BCEE-4E7D-20A1-372A-22D7284AC37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848" name="Text Box 71">
          <a:extLst>
            <a:ext uri="{FF2B5EF4-FFF2-40B4-BE49-F238E27FC236}">
              <a16:creationId xmlns:a16="http://schemas.microsoft.com/office/drawing/2014/main" id="{FC5C25E4-09FC-8417-A2D7-9748232DA05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849" name="Text Box 72">
          <a:extLst>
            <a:ext uri="{FF2B5EF4-FFF2-40B4-BE49-F238E27FC236}">
              <a16:creationId xmlns:a16="http://schemas.microsoft.com/office/drawing/2014/main" id="{09AE040E-12F6-45C6-16E3-11F69D3B4E5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850" name="Text Box 73">
          <a:extLst>
            <a:ext uri="{FF2B5EF4-FFF2-40B4-BE49-F238E27FC236}">
              <a16:creationId xmlns:a16="http://schemas.microsoft.com/office/drawing/2014/main" id="{82FDD0E7-C09C-C4D6-2305-5CB211FABAF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851" name="Text Box 46">
          <a:extLst>
            <a:ext uri="{FF2B5EF4-FFF2-40B4-BE49-F238E27FC236}">
              <a16:creationId xmlns:a16="http://schemas.microsoft.com/office/drawing/2014/main" id="{A0E929F7-FAC4-1099-04F3-932F1D17F09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852" name="Text Box 43">
          <a:extLst>
            <a:ext uri="{FF2B5EF4-FFF2-40B4-BE49-F238E27FC236}">
              <a16:creationId xmlns:a16="http://schemas.microsoft.com/office/drawing/2014/main" id="{2095B067-DA0F-A37B-F4E4-5BE573F9C23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853" name="Text Box 46">
          <a:extLst>
            <a:ext uri="{FF2B5EF4-FFF2-40B4-BE49-F238E27FC236}">
              <a16:creationId xmlns:a16="http://schemas.microsoft.com/office/drawing/2014/main" id="{86A8F846-0F03-4C63-32E3-081D5BE8DE9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854" name="Text Box 43">
          <a:extLst>
            <a:ext uri="{FF2B5EF4-FFF2-40B4-BE49-F238E27FC236}">
              <a16:creationId xmlns:a16="http://schemas.microsoft.com/office/drawing/2014/main" id="{9AD665E1-CB5F-79BA-579C-E2BCFE0CEDB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855" name="Text Box 68">
          <a:extLst>
            <a:ext uri="{FF2B5EF4-FFF2-40B4-BE49-F238E27FC236}">
              <a16:creationId xmlns:a16="http://schemas.microsoft.com/office/drawing/2014/main" id="{54ADA7DD-5066-C3B3-0728-89921A00D9A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856" name="Text Box 69">
          <a:extLst>
            <a:ext uri="{FF2B5EF4-FFF2-40B4-BE49-F238E27FC236}">
              <a16:creationId xmlns:a16="http://schemas.microsoft.com/office/drawing/2014/main" id="{02E1CFD4-8B47-BE4D-27BE-56B003311FB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857" name="Text Box 70">
          <a:extLst>
            <a:ext uri="{FF2B5EF4-FFF2-40B4-BE49-F238E27FC236}">
              <a16:creationId xmlns:a16="http://schemas.microsoft.com/office/drawing/2014/main" id="{9D75ED08-3774-077D-84DA-43DA0F70BCE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858" name="Text Box 71">
          <a:extLst>
            <a:ext uri="{FF2B5EF4-FFF2-40B4-BE49-F238E27FC236}">
              <a16:creationId xmlns:a16="http://schemas.microsoft.com/office/drawing/2014/main" id="{D5029CFC-1952-1D5D-65B6-714C285506B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859" name="Text Box 72">
          <a:extLst>
            <a:ext uri="{FF2B5EF4-FFF2-40B4-BE49-F238E27FC236}">
              <a16:creationId xmlns:a16="http://schemas.microsoft.com/office/drawing/2014/main" id="{6E6B384C-2EA0-346A-10DF-267816E0436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860" name="Text Box 73">
          <a:extLst>
            <a:ext uri="{FF2B5EF4-FFF2-40B4-BE49-F238E27FC236}">
              <a16:creationId xmlns:a16="http://schemas.microsoft.com/office/drawing/2014/main" id="{D3CFF634-3C18-0C8B-23F1-34F56049B5C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861" name="Text Box 46">
          <a:extLst>
            <a:ext uri="{FF2B5EF4-FFF2-40B4-BE49-F238E27FC236}">
              <a16:creationId xmlns:a16="http://schemas.microsoft.com/office/drawing/2014/main" id="{0EAE575B-0FEC-9016-F547-B8D6F26B2EF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862" name="Text Box 43">
          <a:extLst>
            <a:ext uri="{FF2B5EF4-FFF2-40B4-BE49-F238E27FC236}">
              <a16:creationId xmlns:a16="http://schemas.microsoft.com/office/drawing/2014/main" id="{AC425F19-22A5-9498-DDD6-7A59ECDD327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863" name="Text Box 46">
          <a:extLst>
            <a:ext uri="{FF2B5EF4-FFF2-40B4-BE49-F238E27FC236}">
              <a16:creationId xmlns:a16="http://schemas.microsoft.com/office/drawing/2014/main" id="{3466838D-B0A4-5FB9-B0D1-6EDD67AC918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864" name="Text Box 43">
          <a:extLst>
            <a:ext uri="{FF2B5EF4-FFF2-40B4-BE49-F238E27FC236}">
              <a16:creationId xmlns:a16="http://schemas.microsoft.com/office/drawing/2014/main" id="{2432446E-73EE-D1FE-4681-8D01FD8E26B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0865" name="Text Box 68">
          <a:extLst>
            <a:ext uri="{FF2B5EF4-FFF2-40B4-BE49-F238E27FC236}">
              <a16:creationId xmlns:a16="http://schemas.microsoft.com/office/drawing/2014/main" id="{43CE3AF9-D68C-007C-EFA2-CF88D40BC27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0866" name="Text Box 69">
          <a:extLst>
            <a:ext uri="{FF2B5EF4-FFF2-40B4-BE49-F238E27FC236}">
              <a16:creationId xmlns:a16="http://schemas.microsoft.com/office/drawing/2014/main" id="{A76C7A5B-6F15-3266-2583-D5A0DC6F575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0867" name="Text Box 70">
          <a:extLst>
            <a:ext uri="{FF2B5EF4-FFF2-40B4-BE49-F238E27FC236}">
              <a16:creationId xmlns:a16="http://schemas.microsoft.com/office/drawing/2014/main" id="{26F7B94B-0849-87EE-BB09-9D652ACC244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0868" name="Text Box 71">
          <a:extLst>
            <a:ext uri="{FF2B5EF4-FFF2-40B4-BE49-F238E27FC236}">
              <a16:creationId xmlns:a16="http://schemas.microsoft.com/office/drawing/2014/main" id="{E5597057-4CBE-5AC7-DE03-318CF67FCE0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0869" name="Text Box 72">
          <a:extLst>
            <a:ext uri="{FF2B5EF4-FFF2-40B4-BE49-F238E27FC236}">
              <a16:creationId xmlns:a16="http://schemas.microsoft.com/office/drawing/2014/main" id="{CEDFF62D-F85A-8583-7811-8FD538BF103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0870" name="Text Box 73">
          <a:extLst>
            <a:ext uri="{FF2B5EF4-FFF2-40B4-BE49-F238E27FC236}">
              <a16:creationId xmlns:a16="http://schemas.microsoft.com/office/drawing/2014/main" id="{4DEC0B6B-296A-872C-B8BD-5B4175E659B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871" name="Text Box 46">
          <a:extLst>
            <a:ext uri="{FF2B5EF4-FFF2-40B4-BE49-F238E27FC236}">
              <a16:creationId xmlns:a16="http://schemas.microsoft.com/office/drawing/2014/main" id="{B4B3DB4B-BE72-3035-EA82-6BF60F7C507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872" name="Text Box 43">
          <a:extLst>
            <a:ext uri="{FF2B5EF4-FFF2-40B4-BE49-F238E27FC236}">
              <a16:creationId xmlns:a16="http://schemas.microsoft.com/office/drawing/2014/main" id="{938C9408-55AD-6294-F141-C2547EE6077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873" name="Text Box 46">
          <a:extLst>
            <a:ext uri="{FF2B5EF4-FFF2-40B4-BE49-F238E27FC236}">
              <a16:creationId xmlns:a16="http://schemas.microsoft.com/office/drawing/2014/main" id="{633F0B39-EC93-366E-8810-16AF31E6D2B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874" name="Text Box 43">
          <a:extLst>
            <a:ext uri="{FF2B5EF4-FFF2-40B4-BE49-F238E27FC236}">
              <a16:creationId xmlns:a16="http://schemas.microsoft.com/office/drawing/2014/main" id="{660718CB-F3B6-3161-5F8E-2BA277A9FD5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30875" name="Text Box 10">
          <a:extLst>
            <a:ext uri="{FF2B5EF4-FFF2-40B4-BE49-F238E27FC236}">
              <a16:creationId xmlns:a16="http://schemas.microsoft.com/office/drawing/2014/main" id="{9654EEBE-0E81-AC5F-D267-59B00722B7FE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30876" name="Text Box 11">
          <a:extLst>
            <a:ext uri="{FF2B5EF4-FFF2-40B4-BE49-F238E27FC236}">
              <a16:creationId xmlns:a16="http://schemas.microsoft.com/office/drawing/2014/main" id="{1C30EE98-DB07-51B8-0C4D-971C2E3123F3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30877" name="Text Box 65">
          <a:extLst>
            <a:ext uri="{FF2B5EF4-FFF2-40B4-BE49-F238E27FC236}">
              <a16:creationId xmlns:a16="http://schemas.microsoft.com/office/drawing/2014/main" id="{69664B45-DFC5-5F2D-072F-99F66E37BB3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30878" name="Text Box 91">
          <a:extLst>
            <a:ext uri="{FF2B5EF4-FFF2-40B4-BE49-F238E27FC236}">
              <a16:creationId xmlns:a16="http://schemas.microsoft.com/office/drawing/2014/main" id="{B0012E54-5DD4-F037-651F-74AA75FBE39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30879" name="Text Box 65">
          <a:extLst>
            <a:ext uri="{FF2B5EF4-FFF2-40B4-BE49-F238E27FC236}">
              <a16:creationId xmlns:a16="http://schemas.microsoft.com/office/drawing/2014/main" id="{E3566AAC-EAEC-F4BB-277A-75DBA7CC4F7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30880" name="Text Box 91">
          <a:extLst>
            <a:ext uri="{FF2B5EF4-FFF2-40B4-BE49-F238E27FC236}">
              <a16:creationId xmlns:a16="http://schemas.microsoft.com/office/drawing/2014/main" id="{D46D5D03-C547-C0D7-05FE-7773F02B4DF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30881" name="Text Box 46">
          <a:extLst>
            <a:ext uri="{FF2B5EF4-FFF2-40B4-BE49-F238E27FC236}">
              <a16:creationId xmlns:a16="http://schemas.microsoft.com/office/drawing/2014/main" id="{604E244A-7185-023F-1B4F-3CB130902842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30882" name="Text Box 43">
          <a:extLst>
            <a:ext uri="{FF2B5EF4-FFF2-40B4-BE49-F238E27FC236}">
              <a16:creationId xmlns:a16="http://schemas.microsoft.com/office/drawing/2014/main" id="{87575FCA-E347-ACA6-AD29-4C5803D612DA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883" name="Text Box 68">
          <a:extLst>
            <a:ext uri="{FF2B5EF4-FFF2-40B4-BE49-F238E27FC236}">
              <a16:creationId xmlns:a16="http://schemas.microsoft.com/office/drawing/2014/main" id="{F063F863-826A-53AF-736B-3D001AF26E8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884" name="Text Box 69">
          <a:extLst>
            <a:ext uri="{FF2B5EF4-FFF2-40B4-BE49-F238E27FC236}">
              <a16:creationId xmlns:a16="http://schemas.microsoft.com/office/drawing/2014/main" id="{BD96D082-4F0C-2706-FE18-DE4ACAD0EC7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885" name="Text Box 70">
          <a:extLst>
            <a:ext uri="{FF2B5EF4-FFF2-40B4-BE49-F238E27FC236}">
              <a16:creationId xmlns:a16="http://schemas.microsoft.com/office/drawing/2014/main" id="{6F0E5D7E-D9A6-E14D-03B3-94C34B3A1DA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886" name="Text Box 71">
          <a:extLst>
            <a:ext uri="{FF2B5EF4-FFF2-40B4-BE49-F238E27FC236}">
              <a16:creationId xmlns:a16="http://schemas.microsoft.com/office/drawing/2014/main" id="{20147BFA-1D87-17BD-613C-76691F00674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887" name="Text Box 72">
          <a:extLst>
            <a:ext uri="{FF2B5EF4-FFF2-40B4-BE49-F238E27FC236}">
              <a16:creationId xmlns:a16="http://schemas.microsoft.com/office/drawing/2014/main" id="{21A07B9B-80DD-CD0A-13B7-B75CD7913DC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888" name="Text Box 73">
          <a:extLst>
            <a:ext uri="{FF2B5EF4-FFF2-40B4-BE49-F238E27FC236}">
              <a16:creationId xmlns:a16="http://schemas.microsoft.com/office/drawing/2014/main" id="{CDA50910-E7D2-5DBC-4E6D-B5E1275FD52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889" name="Text Box 46">
          <a:extLst>
            <a:ext uri="{FF2B5EF4-FFF2-40B4-BE49-F238E27FC236}">
              <a16:creationId xmlns:a16="http://schemas.microsoft.com/office/drawing/2014/main" id="{804409FE-CEBD-4E77-6C18-F60E7EB6B7A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890" name="Text Box 43">
          <a:extLst>
            <a:ext uri="{FF2B5EF4-FFF2-40B4-BE49-F238E27FC236}">
              <a16:creationId xmlns:a16="http://schemas.microsoft.com/office/drawing/2014/main" id="{A1D6EE83-D8C4-67B7-11F8-1C14354957A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891" name="Text Box 46">
          <a:extLst>
            <a:ext uri="{FF2B5EF4-FFF2-40B4-BE49-F238E27FC236}">
              <a16:creationId xmlns:a16="http://schemas.microsoft.com/office/drawing/2014/main" id="{F5ACE5B9-FD83-01A5-F9BD-52AA9C4FC50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892" name="Text Box 43">
          <a:extLst>
            <a:ext uri="{FF2B5EF4-FFF2-40B4-BE49-F238E27FC236}">
              <a16:creationId xmlns:a16="http://schemas.microsoft.com/office/drawing/2014/main" id="{4AC0514A-BA6F-A9DC-8C19-1E08D4180D1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893" name="Text Box 68">
          <a:extLst>
            <a:ext uri="{FF2B5EF4-FFF2-40B4-BE49-F238E27FC236}">
              <a16:creationId xmlns:a16="http://schemas.microsoft.com/office/drawing/2014/main" id="{2ECEF8A2-AF0D-D91F-F7B0-5B84875E1E2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894" name="Text Box 69">
          <a:extLst>
            <a:ext uri="{FF2B5EF4-FFF2-40B4-BE49-F238E27FC236}">
              <a16:creationId xmlns:a16="http://schemas.microsoft.com/office/drawing/2014/main" id="{B720966A-D4CB-BFDA-4C40-CB05FB89803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895" name="Text Box 70">
          <a:extLst>
            <a:ext uri="{FF2B5EF4-FFF2-40B4-BE49-F238E27FC236}">
              <a16:creationId xmlns:a16="http://schemas.microsoft.com/office/drawing/2014/main" id="{1091890B-4ADE-41DC-CBC1-E43E19FFAB9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896" name="Text Box 71">
          <a:extLst>
            <a:ext uri="{FF2B5EF4-FFF2-40B4-BE49-F238E27FC236}">
              <a16:creationId xmlns:a16="http://schemas.microsoft.com/office/drawing/2014/main" id="{E849E1B6-0536-1E38-6880-0A4AAABEC6B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897" name="Text Box 72">
          <a:extLst>
            <a:ext uri="{FF2B5EF4-FFF2-40B4-BE49-F238E27FC236}">
              <a16:creationId xmlns:a16="http://schemas.microsoft.com/office/drawing/2014/main" id="{73050BC2-F319-A58B-9F71-DC1FA51942C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898" name="Text Box 73">
          <a:extLst>
            <a:ext uri="{FF2B5EF4-FFF2-40B4-BE49-F238E27FC236}">
              <a16:creationId xmlns:a16="http://schemas.microsoft.com/office/drawing/2014/main" id="{F9257D06-68E3-21D8-2B1B-F994A50917C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899" name="Text Box 46">
          <a:extLst>
            <a:ext uri="{FF2B5EF4-FFF2-40B4-BE49-F238E27FC236}">
              <a16:creationId xmlns:a16="http://schemas.microsoft.com/office/drawing/2014/main" id="{F6CF3520-AC54-78BE-8E46-685914F0AFE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900" name="Text Box 43">
          <a:extLst>
            <a:ext uri="{FF2B5EF4-FFF2-40B4-BE49-F238E27FC236}">
              <a16:creationId xmlns:a16="http://schemas.microsoft.com/office/drawing/2014/main" id="{6B91143F-140A-2A1E-609D-C60B317460F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901" name="Text Box 46">
          <a:extLst>
            <a:ext uri="{FF2B5EF4-FFF2-40B4-BE49-F238E27FC236}">
              <a16:creationId xmlns:a16="http://schemas.microsoft.com/office/drawing/2014/main" id="{EDF8A38C-B829-D3D3-0F43-E69EF4983EA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902" name="Text Box 43">
          <a:extLst>
            <a:ext uri="{FF2B5EF4-FFF2-40B4-BE49-F238E27FC236}">
              <a16:creationId xmlns:a16="http://schemas.microsoft.com/office/drawing/2014/main" id="{4B2019C8-0CB0-6519-EDBF-167FC3E369C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0903" name="Text Box 68">
          <a:extLst>
            <a:ext uri="{FF2B5EF4-FFF2-40B4-BE49-F238E27FC236}">
              <a16:creationId xmlns:a16="http://schemas.microsoft.com/office/drawing/2014/main" id="{C0BC5DAE-F202-B03D-EB5B-77C4D8F5F8E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0904" name="Text Box 69">
          <a:extLst>
            <a:ext uri="{FF2B5EF4-FFF2-40B4-BE49-F238E27FC236}">
              <a16:creationId xmlns:a16="http://schemas.microsoft.com/office/drawing/2014/main" id="{1232B7DD-88D2-3F2A-CA37-E0B8D2341F8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0905" name="Text Box 70">
          <a:extLst>
            <a:ext uri="{FF2B5EF4-FFF2-40B4-BE49-F238E27FC236}">
              <a16:creationId xmlns:a16="http://schemas.microsoft.com/office/drawing/2014/main" id="{6853DBB8-AB47-CE6E-42C6-44E9B69261D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0906" name="Text Box 71">
          <a:extLst>
            <a:ext uri="{FF2B5EF4-FFF2-40B4-BE49-F238E27FC236}">
              <a16:creationId xmlns:a16="http://schemas.microsoft.com/office/drawing/2014/main" id="{48CB0BEB-5D6E-3DB2-1E17-CE1F87128A6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0907" name="Text Box 72">
          <a:extLst>
            <a:ext uri="{FF2B5EF4-FFF2-40B4-BE49-F238E27FC236}">
              <a16:creationId xmlns:a16="http://schemas.microsoft.com/office/drawing/2014/main" id="{72BC86E9-B163-D2AA-5E12-74F7DF38952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0908" name="Text Box 73">
          <a:extLst>
            <a:ext uri="{FF2B5EF4-FFF2-40B4-BE49-F238E27FC236}">
              <a16:creationId xmlns:a16="http://schemas.microsoft.com/office/drawing/2014/main" id="{3DD94262-DB48-AE6C-315E-1ECF66FC695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909" name="Text Box 46">
          <a:extLst>
            <a:ext uri="{FF2B5EF4-FFF2-40B4-BE49-F238E27FC236}">
              <a16:creationId xmlns:a16="http://schemas.microsoft.com/office/drawing/2014/main" id="{5748656A-CD84-1AEB-B5CD-1744142B3C4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910" name="Text Box 43">
          <a:extLst>
            <a:ext uri="{FF2B5EF4-FFF2-40B4-BE49-F238E27FC236}">
              <a16:creationId xmlns:a16="http://schemas.microsoft.com/office/drawing/2014/main" id="{AE2C2CFA-4F2E-1EC6-6298-E36A7DEFF57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911" name="Text Box 46">
          <a:extLst>
            <a:ext uri="{FF2B5EF4-FFF2-40B4-BE49-F238E27FC236}">
              <a16:creationId xmlns:a16="http://schemas.microsoft.com/office/drawing/2014/main" id="{E6CAD17F-1455-290C-EA51-F83DB0EA3C8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912" name="Text Box 43">
          <a:extLst>
            <a:ext uri="{FF2B5EF4-FFF2-40B4-BE49-F238E27FC236}">
              <a16:creationId xmlns:a16="http://schemas.microsoft.com/office/drawing/2014/main" id="{CD72512B-BBBA-C964-526E-3D1891D09EC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30913" name="Text Box 10">
          <a:extLst>
            <a:ext uri="{FF2B5EF4-FFF2-40B4-BE49-F238E27FC236}">
              <a16:creationId xmlns:a16="http://schemas.microsoft.com/office/drawing/2014/main" id="{D58EBBB1-3CE4-68D1-8E66-9BC75F022EA2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30914" name="Text Box 11">
          <a:extLst>
            <a:ext uri="{FF2B5EF4-FFF2-40B4-BE49-F238E27FC236}">
              <a16:creationId xmlns:a16="http://schemas.microsoft.com/office/drawing/2014/main" id="{86C05246-F9E2-20D2-E80B-AE9290B098DA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30915" name="Text Box 65">
          <a:extLst>
            <a:ext uri="{FF2B5EF4-FFF2-40B4-BE49-F238E27FC236}">
              <a16:creationId xmlns:a16="http://schemas.microsoft.com/office/drawing/2014/main" id="{81F92D1D-5FC9-32B9-500B-9E8BCC62328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30916" name="Text Box 91">
          <a:extLst>
            <a:ext uri="{FF2B5EF4-FFF2-40B4-BE49-F238E27FC236}">
              <a16:creationId xmlns:a16="http://schemas.microsoft.com/office/drawing/2014/main" id="{18BD599A-6A0C-05AC-6DD7-A8C18DE5E44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30917" name="Text Box 65">
          <a:extLst>
            <a:ext uri="{FF2B5EF4-FFF2-40B4-BE49-F238E27FC236}">
              <a16:creationId xmlns:a16="http://schemas.microsoft.com/office/drawing/2014/main" id="{4A3DC4C4-03A8-AB71-38CB-EF315E3436F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30918" name="Text Box 91">
          <a:extLst>
            <a:ext uri="{FF2B5EF4-FFF2-40B4-BE49-F238E27FC236}">
              <a16:creationId xmlns:a16="http://schemas.microsoft.com/office/drawing/2014/main" id="{9BB02E5B-5A80-DC22-5916-507A5C11449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30919" name="Text Box 46">
          <a:extLst>
            <a:ext uri="{FF2B5EF4-FFF2-40B4-BE49-F238E27FC236}">
              <a16:creationId xmlns:a16="http://schemas.microsoft.com/office/drawing/2014/main" id="{B8A4D755-60C2-7F6C-273D-578E5DD204D0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30920" name="Text Box 43">
          <a:extLst>
            <a:ext uri="{FF2B5EF4-FFF2-40B4-BE49-F238E27FC236}">
              <a16:creationId xmlns:a16="http://schemas.microsoft.com/office/drawing/2014/main" id="{009B4EFE-7482-9EDD-299B-98A294302B4D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921" name="Text Box 68">
          <a:extLst>
            <a:ext uri="{FF2B5EF4-FFF2-40B4-BE49-F238E27FC236}">
              <a16:creationId xmlns:a16="http://schemas.microsoft.com/office/drawing/2014/main" id="{74677606-217E-57CA-C20F-35C489E5B48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922" name="Text Box 69">
          <a:extLst>
            <a:ext uri="{FF2B5EF4-FFF2-40B4-BE49-F238E27FC236}">
              <a16:creationId xmlns:a16="http://schemas.microsoft.com/office/drawing/2014/main" id="{2DB96FAB-B827-8E1D-7231-95609EE6460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923" name="Text Box 70">
          <a:extLst>
            <a:ext uri="{FF2B5EF4-FFF2-40B4-BE49-F238E27FC236}">
              <a16:creationId xmlns:a16="http://schemas.microsoft.com/office/drawing/2014/main" id="{0698BB26-D626-666A-2B1E-8AA3E65FF52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924" name="Text Box 71">
          <a:extLst>
            <a:ext uri="{FF2B5EF4-FFF2-40B4-BE49-F238E27FC236}">
              <a16:creationId xmlns:a16="http://schemas.microsoft.com/office/drawing/2014/main" id="{33AE5263-19B7-BE0E-45F7-6BE6664A171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925" name="Text Box 72">
          <a:extLst>
            <a:ext uri="{FF2B5EF4-FFF2-40B4-BE49-F238E27FC236}">
              <a16:creationId xmlns:a16="http://schemas.microsoft.com/office/drawing/2014/main" id="{56946A1C-0AFA-478A-B563-113ABE71EB8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926" name="Text Box 73">
          <a:extLst>
            <a:ext uri="{FF2B5EF4-FFF2-40B4-BE49-F238E27FC236}">
              <a16:creationId xmlns:a16="http://schemas.microsoft.com/office/drawing/2014/main" id="{9D6692DF-06DA-F003-2A69-3CEB80BBCF1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927" name="Text Box 46">
          <a:extLst>
            <a:ext uri="{FF2B5EF4-FFF2-40B4-BE49-F238E27FC236}">
              <a16:creationId xmlns:a16="http://schemas.microsoft.com/office/drawing/2014/main" id="{CB972C88-3651-BE29-FC0D-82AC0BD9FCB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928" name="Text Box 43">
          <a:extLst>
            <a:ext uri="{FF2B5EF4-FFF2-40B4-BE49-F238E27FC236}">
              <a16:creationId xmlns:a16="http://schemas.microsoft.com/office/drawing/2014/main" id="{E5416321-EF51-5F1B-5CAB-1DF1EEE7E92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929" name="Text Box 46">
          <a:extLst>
            <a:ext uri="{FF2B5EF4-FFF2-40B4-BE49-F238E27FC236}">
              <a16:creationId xmlns:a16="http://schemas.microsoft.com/office/drawing/2014/main" id="{639E4BD6-C7EA-FD52-AF95-BB1542B90D0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930" name="Text Box 43">
          <a:extLst>
            <a:ext uri="{FF2B5EF4-FFF2-40B4-BE49-F238E27FC236}">
              <a16:creationId xmlns:a16="http://schemas.microsoft.com/office/drawing/2014/main" id="{A8D16938-D789-F609-5F6F-172FDD6ED0B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931" name="Text Box 68">
          <a:extLst>
            <a:ext uri="{FF2B5EF4-FFF2-40B4-BE49-F238E27FC236}">
              <a16:creationId xmlns:a16="http://schemas.microsoft.com/office/drawing/2014/main" id="{67CB7489-7795-313D-8FFB-ABA41447ACF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932" name="Text Box 69">
          <a:extLst>
            <a:ext uri="{FF2B5EF4-FFF2-40B4-BE49-F238E27FC236}">
              <a16:creationId xmlns:a16="http://schemas.microsoft.com/office/drawing/2014/main" id="{21D49777-FA87-8926-A579-FBDD261DB7F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933" name="Text Box 70">
          <a:extLst>
            <a:ext uri="{FF2B5EF4-FFF2-40B4-BE49-F238E27FC236}">
              <a16:creationId xmlns:a16="http://schemas.microsoft.com/office/drawing/2014/main" id="{ABE69931-C816-64A9-21AB-6BA573AEACA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934" name="Text Box 71">
          <a:extLst>
            <a:ext uri="{FF2B5EF4-FFF2-40B4-BE49-F238E27FC236}">
              <a16:creationId xmlns:a16="http://schemas.microsoft.com/office/drawing/2014/main" id="{723275E0-F67C-A338-B4E9-8BA6450B80C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935" name="Text Box 72">
          <a:extLst>
            <a:ext uri="{FF2B5EF4-FFF2-40B4-BE49-F238E27FC236}">
              <a16:creationId xmlns:a16="http://schemas.microsoft.com/office/drawing/2014/main" id="{2E73B6C4-3F07-FBAD-C4CB-CDFB7C87BB1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936" name="Text Box 73">
          <a:extLst>
            <a:ext uri="{FF2B5EF4-FFF2-40B4-BE49-F238E27FC236}">
              <a16:creationId xmlns:a16="http://schemas.microsoft.com/office/drawing/2014/main" id="{D14AEA19-910C-A191-612D-78C8A2648B7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937" name="Text Box 46">
          <a:extLst>
            <a:ext uri="{FF2B5EF4-FFF2-40B4-BE49-F238E27FC236}">
              <a16:creationId xmlns:a16="http://schemas.microsoft.com/office/drawing/2014/main" id="{D480192B-F59E-070E-15AB-599FC37809F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938" name="Text Box 43">
          <a:extLst>
            <a:ext uri="{FF2B5EF4-FFF2-40B4-BE49-F238E27FC236}">
              <a16:creationId xmlns:a16="http://schemas.microsoft.com/office/drawing/2014/main" id="{A03F175F-14A8-805A-12EF-C71E03750B5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939" name="Text Box 46">
          <a:extLst>
            <a:ext uri="{FF2B5EF4-FFF2-40B4-BE49-F238E27FC236}">
              <a16:creationId xmlns:a16="http://schemas.microsoft.com/office/drawing/2014/main" id="{E6E86D08-97C1-797B-B412-31A45093DCA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940" name="Text Box 43">
          <a:extLst>
            <a:ext uri="{FF2B5EF4-FFF2-40B4-BE49-F238E27FC236}">
              <a16:creationId xmlns:a16="http://schemas.microsoft.com/office/drawing/2014/main" id="{1E89371A-3D54-E2D3-7DC9-960D5EF4675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0941" name="Text Box 68">
          <a:extLst>
            <a:ext uri="{FF2B5EF4-FFF2-40B4-BE49-F238E27FC236}">
              <a16:creationId xmlns:a16="http://schemas.microsoft.com/office/drawing/2014/main" id="{56F41A42-0251-E843-213D-F0DE9B87591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0942" name="Text Box 69">
          <a:extLst>
            <a:ext uri="{FF2B5EF4-FFF2-40B4-BE49-F238E27FC236}">
              <a16:creationId xmlns:a16="http://schemas.microsoft.com/office/drawing/2014/main" id="{6C62105E-787C-2FE2-2E14-AA3A3FB3AB0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0943" name="Text Box 70">
          <a:extLst>
            <a:ext uri="{FF2B5EF4-FFF2-40B4-BE49-F238E27FC236}">
              <a16:creationId xmlns:a16="http://schemas.microsoft.com/office/drawing/2014/main" id="{5090EB48-E867-9C17-EA67-B53F94B1751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0944" name="Text Box 71">
          <a:extLst>
            <a:ext uri="{FF2B5EF4-FFF2-40B4-BE49-F238E27FC236}">
              <a16:creationId xmlns:a16="http://schemas.microsoft.com/office/drawing/2014/main" id="{3AD28848-3C83-340F-1F38-1C94C38C87F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0945" name="Text Box 72">
          <a:extLst>
            <a:ext uri="{FF2B5EF4-FFF2-40B4-BE49-F238E27FC236}">
              <a16:creationId xmlns:a16="http://schemas.microsoft.com/office/drawing/2014/main" id="{65B40021-4B13-AB1B-3D89-AB26A607D9E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0946" name="Text Box 73">
          <a:extLst>
            <a:ext uri="{FF2B5EF4-FFF2-40B4-BE49-F238E27FC236}">
              <a16:creationId xmlns:a16="http://schemas.microsoft.com/office/drawing/2014/main" id="{C5319805-6259-7E8B-AA70-105510BCF26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947" name="Text Box 46">
          <a:extLst>
            <a:ext uri="{FF2B5EF4-FFF2-40B4-BE49-F238E27FC236}">
              <a16:creationId xmlns:a16="http://schemas.microsoft.com/office/drawing/2014/main" id="{9C5D2204-8F06-3648-FB2A-EC0F0051700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948" name="Text Box 43">
          <a:extLst>
            <a:ext uri="{FF2B5EF4-FFF2-40B4-BE49-F238E27FC236}">
              <a16:creationId xmlns:a16="http://schemas.microsoft.com/office/drawing/2014/main" id="{B98907CF-EDCD-2CC6-1C06-ABF20F177E7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949" name="Text Box 46">
          <a:extLst>
            <a:ext uri="{FF2B5EF4-FFF2-40B4-BE49-F238E27FC236}">
              <a16:creationId xmlns:a16="http://schemas.microsoft.com/office/drawing/2014/main" id="{5676AACD-7394-3EDC-A69C-20F90DD0165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950" name="Text Box 43">
          <a:extLst>
            <a:ext uri="{FF2B5EF4-FFF2-40B4-BE49-F238E27FC236}">
              <a16:creationId xmlns:a16="http://schemas.microsoft.com/office/drawing/2014/main" id="{FB87A387-97C6-8FEE-866A-53013611712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30951" name="Text Box 10">
          <a:extLst>
            <a:ext uri="{FF2B5EF4-FFF2-40B4-BE49-F238E27FC236}">
              <a16:creationId xmlns:a16="http://schemas.microsoft.com/office/drawing/2014/main" id="{A0C3A324-BEC8-9C8B-FC82-AFF76DEA6119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30952" name="Text Box 11">
          <a:extLst>
            <a:ext uri="{FF2B5EF4-FFF2-40B4-BE49-F238E27FC236}">
              <a16:creationId xmlns:a16="http://schemas.microsoft.com/office/drawing/2014/main" id="{D2408685-EC20-5764-D237-44399456E20D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30953" name="Text Box 65">
          <a:extLst>
            <a:ext uri="{FF2B5EF4-FFF2-40B4-BE49-F238E27FC236}">
              <a16:creationId xmlns:a16="http://schemas.microsoft.com/office/drawing/2014/main" id="{CF1088D3-05BE-F00A-9D80-4C50EB5972F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30954" name="Text Box 91">
          <a:extLst>
            <a:ext uri="{FF2B5EF4-FFF2-40B4-BE49-F238E27FC236}">
              <a16:creationId xmlns:a16="http://schemas.microsoft.com/office/drawing/2014/main" id="{0D49768A-6157-A7FE-93DE-7717A26C207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30955" name="Text Box 65">
          <a:extLst>
            <a:ext uri="{FF2B5EF4-FFF2-40B4-BE49-F238E27FC236}">
              <a16:creationId xmlns:a16="http://schemas.microsoft.com/office/drawing/2014/main" id="{6196274C-9574-9735-362B-BCC6CC419D8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30956" name="Text Box 91">
          <a:extLst>
            <a:ext uri="{FF2B5EF4-FFF2-40B4-BE49-F238E27FC236}">
              <a16:creationId xmlns:a16="http://schemas.microsoft.com/office/drawing/2014/main" id="{752082CA-3092-061E-2E03-0CC62894D1B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30957" name="Text Box 46">
          <a:extLst>
            <a:ext uri="{FF2B5EF4-FFF2-40B4-BE49-F238E27FC236}">
              <a16:creationId xmlns:a16="http://schemas.microsoft.com/office/drawing/2014/main" id="{22FEA050-B454-D0ED-1C66-E3699977D9A9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30958" name="Text Box 43">
          <a:extLst>
            <a:ext uri="{FF2B5EF4-FFF2-40B4-BE49-F238E27FC236}">
              <a16:creationId xmlns:a16="http://schemas.microsoft.com/office/drawing/2014/main" id="{B36550E7-27A0-3A40-CC34-B6A0A3BCEFBA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959" name="Text Box 68">
          <a:extLst>
            <a:ext uri="{FF2B5EF4-FFF2-40B4-BE49-F238E27FC236}">
              <a16:creationId xmlns:a16="http://schemas.microsoft.com/office/drawing/2014/main" id="{8C447D7C-43CE-CF98-85FB-4433164B975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960" name="Text Box 69">
          <a:extLst>
            <a:ext uri="{FF2B5EF4-FFF2-40B4-BE49-F238E27FC236}">
              <a16:creationId xmlns:a16="http://schemas.microsoft.com/office/drawing/2014/main" id="{FEFC6C4D-2097-62D4-1ED0-6EAA10CC65B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961" name="Text Box 70">
          <a:extLst>
            <a:ext uri="{FF2B5EF4-FFF2-40B4-BE49-F238E27FC236}">
              <a16:creationId xmlns:a16="http://schemas.microsoft.com/office/drawing/2014/main" id="{19288D9F-3BF9-5846-F3E2-C8107F3CF4B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962" name="Text Box 71">
          <a:extLst>
            <a:ext uri="{FF2B5EF4-FFF2-40B4-BE49-F238E27FC236}">
              <a16:creationId xmlns:a16="http://schemas.microsoft.com/office/drawing/2014/main" id="{4939FBBB-278B-9FE0-FF71-1EA69B3AF37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963" name="Text Box 72">
          <a:extLst>
            <a:ext uri="{FF2B5EF4-FFF2-40B4-BE49-F238E27FC236}">
              <a16:creationId xmlns:a16="http://schemas.microsoft.com/office/drawing/2014/main" id="{6B2BF5C3-1C4B-E6BA-6F7A-7344020F577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964" name="Text Box 73">
          <a:extLst>
            <a:ext uri="{FF2B5EF4-FFF2-40B4-BE49-F238E27FC236}">
              <a16:creationId xmlns:a16="http://schemas.microsoft.com/office/drawing/2014/main" id="{D63367B7-8C07-DAC9-A8F8-5A37BD1AFF4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965" name="Text Box 46">
          <a:extLst>
            <a:ext uri="{FF2B5EF4-FFF2-40B4-BE49-F238E27FC236}">
              <a16:creationId xmlns:a16="http://schemas.microsoft.com/office/drawing/2014/main" id="{072C3C41-1435-2695-D87E-2FE1A4E2FA5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966" name="Text Box 43">
          <a:extLst>
            <a:ext uri="{FF2B5EF4-FFF2-40B4-BE49-F238E27FC236}">
              <a16:creationId xmlns:a16="http://schemas.microsoft.com/office/drawing/2014/main" id="{B2FBDA29-2F09-46A4-95AD-F2C75401C4A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967" name="Text Box 46">
          <a:extLst>
            <a:ext uri="{FF2B5EF4-FFF2-40B4-BE49-F238E27FC236}">
              <a16:creationId xmlns:a16="http://schemas.microsoft.com/office/drawing/2014/main" id="{44B90132-3255-6301-06C2-FCD68E3B49F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968" name="Text Box 43">
          <a:extLst>
            <a:ext uri="{FF2B5EF4-FFF2-40B4-BE49-F238E27FC236}">
              <a16:creationId xmlns:a16="http://schemas.microsoft.com/office/drawing/2014/main" id="{4A7B5F15-1A98-362C-57CC-CDFF6883FB5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969" name="Text Box 68">
          <a:extLst>
            <a:ext uri="{FF2B5EF4-FFF2-40B4-BE49-F238E27FC236}">
              <a16:creationId xmlns:a16="http://schemas.microsoft.com/office/drawing/2014/main" id="{E3C6A134-B721-43B3-68C8-4EF45774D3E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970" name="Text Box 69">
          <a:extLst>
            <a:ext uri="{FF2B5EF4-FFF2-40B4-BE49-F238E27FC236}">
              <a16:creationId xmlns:a16="http://schemas.microsoft.com/office/drawing/2014/main" id="{00A3ED51-CBA4-4F70-D74C-E86851FD266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971" name="Text Box 70">
          <a:extLst>
            <a:ext uri="{FF2B5EF4-FFF2-40B4-BE49-F238E27FC236}">
              <a16:creationId xmlns:a16="http://schemas.microsoft.com/office/drawing/2014/main" id="{5C6B2152-B414-E0E4-7C93-2B569C5D448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972" name="Text Box 71">
          <a:extLst>
            <a:ext uri="{FF2B5EF4-FFF2-40B4-BE49-F238E27FC236}">
              <a16:creationId xmlns:a16="http://schemas.microsoft.com/office/drawing/2014/main" id="{CF649F4B-C911-7313-7D98-8D0D549BE56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973" name="Text Box 72">
          <a:extLst>
            <a:ext uri="{FF2B5EF4-FFF2-40B4-BE49-F238E27FC236}">
              <a16:creationId xmlns:a16="http://schemas.microsoft.com/office/drawing/2014/main" id="{F7D0078F-02CE-F68F-8950-82998DD43EB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974" name="Text Box 73">
          <a:extLst>
            <a:ext uri="{FF2B5EF4-FFF2-40B4-BE49-F238E27FC236}">
              <a16:creationId xmlns:a16="http://schemas.microsoft.com/office/drawing/2014/main" id="{64995C20-7FFC-4009-58C7-F18308624EA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975" name="Text Box 46">
          <a:extLst>
            <a:ext uri="{FF2B5EF4-FFF2-40B4-BE49-F238E27FC236}">
              <a16:creationId xmlns:a16="http://schemas.microsoft.com/office/drawing/2014/main" id="{69286E81-500A-DDE3-1FD9-175ECAF345F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976" name="Text Box 43">
          <a:extLst>
            <a:ext uri="{FF2B5EF4-FFF2-40B4-BE49-F238E27FC236}">
              <a16:creationId xmlns:a16="http://schemas.microsoft.com/office/drawing/2014/main" id="{E7296597-51E8-CC6D-9CC8-D20AAAC486C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977" name="Text Box 46">
          <a:extLst>
            <a:ext uri="{FF2B5EF4-FFF2-40B4-BE49-F238E27FC236}">
              <a16:creationId xmlns:a16="http://schemas.microsoft.com/office/drawing/2014/main" id="{09821E9B-3239-CB79-7EF8-4955763725D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978" name="Text Box 43">
          <a:extLst>
            <a:ext uri="{FF2B5EF4-FFF2-40B4-BE49-F238E27FC236}">
              <a16:creationId xmlns:a16="http://schemas.microsoft.com/office/drawing/2014/main" id="{CFE08B14-5DA7-4EA4-512B-00FF1546DA9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0979" name="Text Box 68">
          <a:extLst>
            <a:ext uri="{FF2B5EF4-FFF2-40B4-BE49-F238E27FC236}">
              <a16:creationId xmlns:a16="http://schemas.microsoft.com/office/drawing/2014/main" id="{07948BC1-8209-455E-625A-DF3D426C4F8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0980" name="Text Box 69">
          <a:extLst>
            <a:ext uri="{FF2B5EF4-FFF2-40B4-BE49-F238E27FC236}">
              <a16:creationId xmlns:a16="http://schemas.microsoft.com/office/drawing/2014/main" id="{2B60FABB-98C8-2CD6-DB38-AD2D9C64F86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0981" name="Text Box 70">
          <a:extLst>
            <a:ext uri="{FF2B5EF4-FFF2-40B4-BE49-F238E27FC236}">
              <a16:creationId xmlns:a16="http://schemas.microsoft.com/office/drawing/2014/main" id="{1281DB9D-0F1A-6E48-EB6B-953C4B294FE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0982" name="Text Box 71">
          <a:extLst>
            <a:ext uri="{FF2B5EF4-FFF2-40B4-BE49-F238E27FC236}">
              <a16:creationId xmlns:a16="http://schemas.microsoft.com/office/drawing/2014/main" id="{809C33EA-C707-49ED-47A1-07E8F8CA9CD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0983" name="Text Box 72">
          <a:extLst>
            <a:ext uri="{FF2B5EF4-FFF2-40B4-BE49-F238E27FC236}">
              <a16:creationId xmlns:a16="http://schemas.microsoft.com/office/drawing/2014/main" id="{1D3BCB36-B8E6-94D5-E196-E702A501486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0984" name="Text Box 73">
          <a:extLst>
            <a:ext uri="{FF2B5EF4-FFF2-40B4-BE49-F238E27FC236}">
              <a16:creationId xmlns:a16="http://schemas.microsoft.com/office/drawing/2014/main" id="{808469CD-1687-95BA-01F2-99218E548EC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985" name="Text Box 46">
          <a:extLst>
            <a:ext uri="{FF2B5EF4-FFF2-40B4-BE49-F238E27FC236}">
              <a16:creationId xmlns:a16="http://schemas.microsoft.com/office/drawing/2014/main" id="{FD3010D8-7507-DED0-3D2F-0351C47F0E7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986" name="Text Box 43">
          <a:extLst>
            <a:ext uri="{FF2B5EF4-FFF2-40B4-BE49-F238E27FC236}">
              <a16:creationId xmlns:a16="http://schemas.microsoft.com/office/drawing/2014/main" id="{6E4D6F3F-051B-9704-B196-4E2D21D2B04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987" name="Text Box 46">
          <a:extLst>
            <a:ext uri="{FF2B5EF4-FFF2-40B4-BE49-F238E27FC236}">
              <a16:creationId xmlns:a16="http://schemas.microsoft.com/office/drawing/2014/main" id="{808A818E-A38F-7309-D6EF-EA446EAE07A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0988" name="Text Box 43">
          <a:extLst>
            <a:ext uri="{FF2B5EF4-FFF2-40B4-BE49-F238E27FC236}">
              <a16:creationId xmlns:a16="http://schemas.microsoft.com/office/drawing/2014/main" id="{53CDCA1D-CE17-430E-AC00-FD5B0FDF16A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30989" name="Text Box 10">
          <a:extLst>
            <a:ext uri="{FF2B5EF4-FFF2-40B4-BE49-F238E27FC236}">
              <a16:creationId xmlns:a16="http://schemas.microsoft.com/office/drawing/2014/main" id="{E14D9268-F7BD-B930-F990-2D002D966B8D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30990" name="Text Box 11">
          <a:extLst>
            <a:ext uri="{FF2B5EF4-FFF2-40B4-BE49-F238E27FC236}">
              <a16:creationId xmlns:a16="http://schemas.microsoft.com/office/drawing/2014/main" id="{05EDDF57-C977-6687-9139-F1E8F3E5A505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30991" name="Text Box 65">
          <a:extLst>
            <a:ext uri="{FF2B5EF4-FFF2-40B4-BE49-F238E27FC236}">
              <a16:creationId xmlns:a16="http://schemas.microsoft.com/office/drawing/2014/main" id="{9517263C-FDA7-A7AE-668B-290B465D313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30992" name="Text Box 91">
          <a:extLst>
            <a:ext uri="{FF2B5EF4-FFF2-40B4-BE49-F238E27FC236}">
              <a16:creationId xmlns:a16="http://schemas.microsoft.com/office/drawing/2014/main" id="{AC5EFB3E-5A30-4B5D-F647-FCD844537D1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30993" name="Text Box 65">
          <a:extLst>
            <a:ext uri="{FF2B5EF4-FFF2-40B4-BE49-F238E27FC236}">
              <a16:creationId xmlns:a16="http://schemas.microsoft.com/office/drawing/2014/main" id="{D8543CB8-62E4-0DAE-DEF3-5AA74304D5C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30994" name="Text Box 91">
          <a:extLst>
            <a:ext uri="{FF2B5EF4-FFF2-40B4-BE49-F238E27FC236}">
              <a16:creationId xmlns:a16="http://schemas.microsoft.com/office/drawing/2014/main" id="{463C8755-94DB-49B0-8A64-7483F4B955C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30995" name="Text Box 46">
          <a:extLst>
            <a:ext uri="{FF2B5EF4-FFF2-40B4-BE49-F238E27FC236}">
              <a16:creationId xmlns:a16="http://schemas.microsoft.com/office/drawing/2014/main" id="{593656F8-DDBC-215A-13B7-6E0AABB6B59A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30996" name="Text Box 43">
          <a:extLst>
            <a:ext uri="{FF2B5EF4-FFF2-40B4-BE49-F238E27FC236}">
              <a16:creationId xmlns:a16="http://schemas.microsoft.com/office/drawing/2014/main" id="{BE5435F3-0CC0-FD12-8074-19EDA16B3213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997" name="Text Box 68">
          <a:extLst>
            <a:ext uri="{FF2B5EF4-FFF2-40B4-BE49-F238E27FC236}">
              <a16:creationId xmlns:a16="http://schemas.microsoft.com/office/drawing/2014/main" id="{B071743F-623C-B05A-57D7-A6A9C778C85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998" name="Text Box 69">
          <a:extLst>
            <a:ext uri="{FF2B5EF4-FFF2-40B4-BE49-F238E27FC236}">
              <a16:creationId xmlns:a16="http://schemas.microsoft.com/office/drawing/2014/main" id="{5AD59B94-E801-40CB-C149-D4E647FAB09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0999" name="Text Box 70">
          <a:extLst>
            <a:ext uri="{FF2B5EF4-FFF2-40B4-BE49-F238E27FC236}">
              <a16:creationId xmlns:a16="http://schemas.microsoft.com/office/drawing/2014/main" id="{000360CF-6619-C511-EF6A-813B51C9634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1000" name="Text Box 71">
          <a:extLst>
            <a:ext uri="{FF2B5EF4-FFF2-40B4-BE49-F238E27FC236}">
              <a16:creationId xmlns:a16="http://schemas.microsoft.com/office/drawing/2014/main" id="{7676CCFD-6D04-AC65-5BBC-34B9A0984EA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1001" name="Text Box 72">
          <a:extLst>
            <a:ext uri="{FF2B5EF4-FFF2-40B4-BE49-F238E27FC236}">
              <a16:creationId xmlns:a16="http://schemas.microsoft.com/office/drawing/2014/main" id="{C6A38218-B664-28C7-E000-4205F66EF55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1002" name="Text Box 73">
          <a:extLst>
            <a:ext uri="{FF2B5EF4-FFF2-40B4-BE49-F238E27FC236}">
              <a16:creationId xmlns:a16="http://schemas.microsoft.com/office/drawing/2014/main" id="{E6B2912F-F6A7-B20E-F92D-48496DE0B7B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1003" name="Text Box 46">
          <a:extLst>
            <a:ext uri="{FF2B5EF4-FFF2-40B4-BE49-F238E27FC236}">
              <a16:creationId xmlns:a16="http://schemas.microsoft.com/office/drawing/2014/main" id="{E64CE2B0-7BE6-3CF8-38CD-F69222D3AD4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1004" name="Text Box 43">
          <a:extLst>
            <a:ext uri="{FF2B5EF4-FFF2-40B4-BE49-F238E27FC236}">
              <a16:creationId xmlns:a16="http://schemas.microsoft.com/office/drawing/2014/main" id="{6CFFAFBE-10AC-7FE4-880B-85F7EF0FB92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1005" name="Text Box 46">
          <a:extLst>
            <a:ext uri="{FF2B5EF4-FFF2-40B4-BE49-F238E27FC236}">
              <a16:creationId xmlns:a16="http://schemas.microsoft.com/office/drawing/2014/main" id="{B0531A56-E26C-90DC-094A-DCDF4069B0E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1006" name="Text Box 43">
          <a:extLst>
            <a:ext uri="{FF2B5EF4-FFF2-40B4-BE49-F238E27FC236}">
              <a16:creationId xmlns:a16="http://schemas.microsoft.com/office/drawing/2014/main" id="{BB048738-1E05-EF2C-1F22-2DDD9520987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1007" name="Text Box 68">
          <a:extLst>
            <a:ext uri="{FF2B5EF4-FFF2-40B4-BE49-F238E27FC236}">
              <a16:creationId xmlns:a16="http://schemas.microsoft.com/office/drawing/2014/main" id="{16C5A9BB-EC39-8453-4B82-8AC73DBBB17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1008" name="Text Box 69">
          <a:extLst>
            <a:ext uri="{FF2B5EF4-FFF2-40B4-BE49-F238E27FC236}">
              <a16:creationId xmlns:a16="http://schemas.microsoft.com/office/drawing/2014/main" id="{E3249278-E893-9AED-7907-E961FF1EA9A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1009" name="Text Box 70">
          <a:extLst>
            <a:ext uri="{FF2B5EF4-FFF2-40B4-BE49-F238E27FC236}">
              <a16:creationId xmlns:a16="http://schemas.microsoft.com/office/drawing/2014/main" id="{FACA0432-8071-F1C3-C149-21FB80FFD2E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1010" name="Text Box 71">
          <a:extLst>
            <a:ext uri="{FF2B5EF4-FFF2-40B4-BE49-F238E27FC236}">
              <a16:creationId xmlns:a16="http://schemas.microsoft.com/office/drawing/2014/main" id="{1EB8F3D7-B825-BE42-4B16-CE4D6D0D31B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1011" name="Text Box 72">
          <a:extLst>
            <a:ext uri="{FF2B5EF4-FFF2-40B4-BE49-F238E27FC236}">
              <a16:creationId xmlns:a16="http://schemas.microsoft.com/office/drawing/2014/main" id="{1112196B-13A5-059E-31CD-1A568569867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1012" name="Text Box 73">
          <a:extLst>
            <a:ext uri="{FF2B5EF4-FFF2-40B4-BE49-F238E27FC236}">
              <a16:creationId xmlns:a16="http://schemas.microsoft.com/office/drawing/2014/main" id="{23F9A68A-4567-C79C-30A8-E8B1B6A241C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1013" name="Text Box 46">
          <a:extLst>
            <a:ext uri="{FF2B5EF4-FFF2-40B4-BE49-F238E27FC236}">
              <a16:creationId xmlns:a16="http://schemas.microsoft.com/office/drawing/2014/main" id="{E3383340-4785-D33B-CA12-3DD94E76037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1014" name="Text Box 43">
          <a:extLst>
            <a:ext uri="{FF2B5EF4-FFF2-40B4-BE49-F238E27FC236}">
              <a16:creationId xmlns:a16="http://schemas.microsoft.com/office/drawing/2014/main" id="{F4ED3DA9-A4B9-D1EB-4611-5908A689925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1015" name="Text Box 46">
          <a:extLst>
            <a:ext uri="{FF2B5EF4-FFF2-40B4-BE49-F238E27FC236}">
              <a16:creationId xmlns:a16="http://schemas.microsoft.com/office/drawing/2014/main" id="{A59A135C-47C9-EE76-C5CE-79BA200ACF5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1016" name="Text Box 43">
          <a:extLst>
            <a:ext uri="{FF2B5EF4-FFF2-40B4-BE49-F238E27FC236}">
              <a16:creationId xmlns:a16="http://schemas.microsoft.com/office/drawing/2014/main" id="{6C13DA76-0686-88CC-2728-81E8BFB8A82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1017" name="Text Box 68">
          <a:extLst>
            <a:ext uri="{FF2B5EF4-FFF2-40B4-BE49-F238E27FC236}">
              <a16:creationId xmlns:a16="http://schemas.microsoft.com/office/drawing/2014/main" id="{B84D72D7-4824-D6CB-89AE-1E13B5BCBBD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1018" name="Text Box 69">
          <a:extLst>
            <a:ext uri="{FF2B5EF4-FFF2-40B4-BE49-F238E27FC236}">
              <a16:creationId xmlns:a16="http://schemas.microsoft.com/office/drawing/2014/main" id="{A38A12B1-8144-B8FA-F909-14A0E2AE3BC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1019" name="Text Box 70">
          <a:extLst>
            <a:ext uri="{FF2B5EF4-FFF2-40B4-BE49-F238E27FC236}">
              <a16:creationId xmlns:a16="http://schemas.microsoft.com/office/drawing/2014/main" id="{A73B5B0B-5773-7189-6022-2462178744A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1020" name="Text Box 71">
          <a:extLst>
            <a:ext uri="{FF2B5EF4-FFF2-40B4-BE49-F238E27FC236}">
              <a16:creationId xmlns:a16="http://schemas.microsoft.com/office/drawing/2014/main" id="{6C10E066-69E8-79F9-46C8-236FB8C39DA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1021" name="Text Box 72">
          <a:extLst>
            <a:ext uri="{FF2B5EF4-FFF2-40B4-BE49-F238E27FC236}">
              <a16:creationId xmlns:a16="http://schemas.microsoft.com/office/drawing/2014/main" id="{7610F1AE-8470-7F30-C0D5-0EBDD40CC38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1022" name="Text Box 73">
          <a:extLst>
            <a:ext uri="{FF2B5EF4-FFF2-40B4-BE49-F238E27FC236}">
              <a16:creationId xmlns:a16="http://schemas.microsoft.com/office/drawing/2014/main" id="{AA6A1338-F36C-D48C-4A4C-02122E30EBC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1023" name="Text Box 46">
          <a:extLst>
            <a:ext uri="{FF2B5EF4-FFF2-40B4-BE49-F238E27FC236}">
              <a16:creationId xmlns:a16="http://schemas.microsoft.com/office/drawing/2014/main" id="{45EC4E8B-56B7-690A-7AAE-23F88393DCE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1024" name="Text Box 43">
          <a:extLst>
            <a:ext uri="{FF2B5EF4-FFF2-40B4-BE49-F238E27FC236}">
              <a16:creationId xmlns:a16="http://schemas.microsoft.com/office/drawing/2014/main" id="{3A093537-11C3-E2C4-AF07-4EADEF0AAAC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1025" name="Text Box 46">
          <a:extLst>
            <a:ext uri="{FF2B5EF4-FFF2-40B4-BE49-F238E27FC236}">
              <a16:creationId xmlns:a16="http://schemas.microsoft.com/office/drawing/2014/main" id="{5A9C04F8-F204-20F9-E529-32A524B9D39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1026" name="Text Box 43">
          <a:extLst>
            <a:ext uri="{FF2B5EF4-FFF2-40B4-BE49-F238E27FC236}">
              <a16:creationId xmlns:a16="http://schemas.microsoft.com/office/drawing/2014/main" id="{096EF775-2335-C9B5-DD4E-909224FA2FF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31027" name="Text Box 10">
          <a:extLst>
            <a:ext uri="{FF2B5EF4-FFF2-40B4-BE49-F238E27FC236}">
              <a16:creationId xmlns:a16="http://schemas.microsoft.com/office/drawing/2014/main" id="{8F418D09-8F79-A331-A5C8-3D8B4476DA2B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31028" name="Text Box 11">
          <a:extLst>
            <a:ext uri="{FF2B5EF4-FFF2-40B4-BE49-F238E27FC236}">
              <a16:creationId xmlns:a16="http://schemas.microsoft.com/office/drawing/2014/main" id="{4BD867F7-1D0C-337C-AB00-A7EBEF6D6D5D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31029" name="Text Box 65">
          <a:extLst>
            <a:ext uri="{FF2B5EF4-FFF2-40B4-BE49-F238E27FC236}">
              <a16:creationId xmlns:a16="http://schemas.microsoft.com/office/drawing/2014/main" id="{F0C7B0BF-B21F-92E4-FADC-D9853999C0B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31030" name="Text Box 91">
          <a:extLst>
            <a:ext uri="{FF2B5EF4-FFF2-40B4-BE49-F238E27FC236}">
              <a16:creationId xmlns:a16="http://schemas.microsoft.com/office/drawing/2014/main" id="{B5E59F17-D08C-D371-EC20-5418DED2FC3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31031" name="Text Box 65">
          <a:extLst>
            <a:ext uri="{FF2B5EF4-FFF2-40B4-BE49-F238E27FC236}">
              <a16:creationId xmlns:a16="http://schemas.microsoft.com/office/drawing/2014/main" id="{FC0D152A-A582-6D4A-1313-6F845D9B79C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31032" name="Text Box 91">
          <a:extLst>
            <a:ext uri="{FF2B5EF4-FFF2-40B4-BE49-F238E27FC236}">
              <a16:creationId xmlns:a16="http://schemas.microsoft.com/office/drawing/2014/main" id="{7B562111-8800-A403-E76F-D5C396930E8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31033" name="Text Box 46">
          <a:extLst>
            <a:ext uri="{FF2B5EF4-FFF2-40B4-BE49-F238E27FC236}">
              <a16:creationId xmlns:a16="http://schemas.microsoft.com/office/drawing/2014/main" id="{7F99580C-E4E8-1D7E-EDBF-D68B742D2C33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31034" name="Text Box 43">
          <a:extLst>
            <a:ext uri="{FF2B5EF4-FFF2-40B4-BE49-F238E27FC236}">
              <a16:creationId xmlns:a16="http://schemas.microsoft.com/office/drawing/2014/main" id="{3FB3DC8A-B862-D577-D6DC-15209BC6E61F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1035" name="Text Box 68">
          <a:extLst>
            <a:ext uri="{FF2B5EF4-FFF2-40B4-BE49-F238E27FC236}">
              <a16:creationId xmlns:a16="http://schemas.microsoft.com/office/drawing/2014/main" id="{50BD2A93-E7E0-B056-C157-FF1106661C9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1036" name="Text Box 69">
          <a:extLst>
            <a:ext uri="{FF2B5EF4-FFF2-40B4-BE49-F238E27FC236}">
              <a16:creationId xmlns:a16="http://schemas.microsoft.com/office/drawing/2014/main" id="{32A978F5-DD75-B21B-34AE-889C4C43A94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1037" name="Text Box 70">
          <a:extLst>
            <a:ext uri="{FF2B5EF4-FFF2-40B4-BE49-F238E27FC236}">
              <a16:creationId xmlns:a16="http://schemas.microsoft.com/office/drawing/2014/main" id="{C23C80DD-C676-38FF-1E6C-91502BFC3C7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1038" name="Text Box 71">
          <a:extLst>
            <a:ext uri="{FF2B5EF4-FFF2-40B4-BE49-F238E27FC236}">
              <a16:creationId xmlns:a16="http://schemas.microsoft.com/office/drawing/2014/main" id="{06BFD809-CB57-E202-ACB4-759A3BB0ECF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1039" name="Text Box 72">
          <a:extLst>
            <a:ext uri="{FF2B5EF4-FFF2-40B4-BE49-F238E27FC236}">
              <a16:creationId xmlns:a16="http://schemas.microsoft.com/office/drawing/2014/main" id="{AF893609-7549-4C63-D5F3-E42A4546DF0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1040" name="Text Box 73">
          <a:extLst>
            <a:ext uri="{FF2B5EF4-FFF2-40B4-BE49-F238E27FC236}">
              <a16:creationId xmlns:a16="http://schemas.microsoft.com/office/drawing/2014/main" id="{BF665218-AB0B-5576-4B6C-71EF109B9A3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1041" name="Text Box 46">
          <a:extLst>
            <a:ext uri="{FF2B5EF4-FFF2-40B4-BE49-F238E27FC236}">
              <a16:creationId xmlns:a16="http://schemas.microsoft.com/office/drawing/2014/main" id="{434F0572-B235-7FB3-4CB0-D7D7BCEA23D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1042" name="Text Box 43">
          <a:extLst>
            <a:ext uri="{FF2B5EF4-FFF2-40B4-BE49-F238E27FC236}">
              <a16:creationId xmlns:a16="http://schemas.microsoft.com/office/drawing/2014/main" id="{5CF0AAC2-201C-0070-80C0-9E149E4B921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1043" name="Text Box 46">
          <a:extLst>
            <a:ext uri="{FF2B5EF4-FFF2-40B4-BE49-F238E27FC236}">
              <a16:creationId xmlns:a16="http://schemas.microsoft.com/office/drawing/2014/main" id="{C5162607-C4FE-367C-0A1E-AB5516EE6E3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1044" name="Text Box 43">
          <a:extLst>
            <a:ext uri="{FF2B5EF4-FFF2-40B4-BE49-F238E27FC236}">
              <a16:creationId xmlns:a16="http://schemas.microsoft.com/office/drawing/2014/main" id="{5EA41C99-A1EC-CE4E-DEB9-6143572945A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1045" name="Text Box 68">
          <a:extLst>
            <a:ext uri="{FF2B5EF4-FFF2-40B4-BE49-F238E27FC236}">
              <a16:creationId xmlns:a16="http://schemas.microsoft.com/office/drawing/2014/main" id="{33A7F403-B31E-B74E-7845-1274DDE50CE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1046" name="Text Box 69">
          <a:extLst>
            <a:ext uri="{FF2B5EF4-FFF2-40B4-BE49-F238E27FC236}">
              <a16:creationId xmlns:a16="http://schemas.microsoft.com/office/drawing/2014/main" id="{6E2A4513-950F-CD87-9984-0DFB9B27E26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1047" name="Text Box 70">
          <a:extLst>
            <a:ext uri="{FF2B5EF4-FFF2-40B4-BE49-F238E27FC236}">
              <a16:creationId xmlns:a16="http://schemas.microsoft.com/office/drawing/2014/main" id="{6E04995D-5A8D-9D9D-E5E9-E41865FF184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1048" name="Text Box 71">
          <a:extLst>
            <a:ext uri="{FF2B5EF4-FFF2-40B4-BE49-F238E27FC236}">
              <a16:creationId xmlns:a16="http://schemas.microsoft.com/office/drawing/2014/main" id="{19706D0E-02DE-BD0E-9C5B-E970A2519DD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1049" name="Text Box 72">
          <a:extLst>
            <a:ext uri="{FF2B5EF4-FFF2-40B4-BE49-F238E27FC236}">
              <a16:creationId xmlns:a16="http://schemas.microsoft.com/office/drawing/2014/main" id="{67D59C52-9C0E-D3E0-A131-D6E466A4B4B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1050" name="Text Box 73">
          <a:extLst>
            <a:ext uri="{FF2B5EF4-FFF2-40B4-BE49-F238E27FC236}">
              <a16:creationId xmlns:a16="http://schemas.microsoft.com/office/drawing/2014/main" id="{01A8B6F5-9D57-CC25-9A64-E1D15C6C8FC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1051" name="Text Box 46">
          <a:extLst>
            <a:ext uri="{FF2B5EF4-FFF2-40B4-BE49-F238E27FC236}">
              <a16:creationId xmlns:a16="http://schemas.microsoft.com/office/drawing/2014/main" id="{366552CD-74C3-A013-3BE5-DBC5621B875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1052" name="Text Box 43">
          <a:extLst>
            <a:ext uri="{FF2B5EF4-FFF2-40B4-BE49-F238E27FC236}">
              <a16:creationId xmlns:a16="http://schemas.microsoft.com/office/drawing/2014/main" id="{35D31130-28A5-5D77-390C-65CC9BEAEEE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1053" name="Text Box 46">
          <a:extLst>
            <a:ext uri="{FF2B5EF4-FFF2-40B4-BE49-F238E27FC236}">
              <a16:creationId xmlns:a16="http://schemas.microsoft.com/office/drawing/2014/main" id="{8EDB641B-13F3-C8F2-9853-07790AE30EB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1054" name="Text Box 43">
          <a:extLst>
            <a:ext uri="{FF2B5EF4-FFF2-40B4-BE49-F238E27FC236}">
              <a16:creationId xmlns:a16="http://schemas.microsoft.com/office/drawing/2014/main" id="{A896865E-8CAC-9993-0E0F-12AFBCEC13D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1055" name="Text Box 68">
          <a:extLst>
            <a:ext uri="{FF2B5EF4-FFF2-40B4-BE49-F238E27FC236}">
              <a16:creationId xmlns:a16="http://schemas.microsoft.com/office/drawing/2014/main" id="{0928D040-D289-0621-F810-1E088846E63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1056" name="Text Box 69">
          <a:extLst>
            <a:ext uri="{FF2B5EF4-FFF2-40B4-BE49-F238E27FC236}">
              <a16:creationId xmlns:a16="http://schemas.microsoft.com/office/drawing/2014/main" id="{94B1A914-ED0E-8D80-81DA-5EF86AB51E5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1057" name="Text Box 70">
          <a:extLst>
            <a:ext uri="{FF2B5EF4-FFF2-40B4-BE49-F238E27FC236}">
              <a16:creationId xmlns:a16="http://schemas.microsoft.com/office/drawing/2014/main" id="{5AE2A4C1-4A37-7E64-3937-307E8D21526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1058" name="Text Box 71">
          <a:extLst>
            <a:ext uri="{FF2B5EF4-FFF2-40B4-BE49-F238E27FC236}">
              <a16:creationId xmlns:a16="http://schemas.microsoft.com/office/drawing/2014/main" id="{A1ECD2BF-EAA1-D8B0-905C-B796699BCFF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1059" name="Text Box 72">
          <a:extLst>
            <a:ext uri="{FF2B5EF4-FFF2-40B4-BE49-F238E27FC236}">
              <a16:creationId xmlns:a16="http://schemas.microsoft.com/office/drawing/2014/main" id="{A4FA8725-C090-21FA-27DC-B54D52112D6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31060" name="Text Box 73">
          <a:extLst>
            <a:ext uri="{FF2B5EF4-FFF2-40B4-BE49-F238E27FC236}">
              <a16:creationId xmlns:a16="http://schemas.microsoft.com/office/drawing/2014/main" id="{3C0F5744-9D6C-66F7-9ECB-7D9251174A7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1061" name="Text Box 46">
          <a:extLst>
            <a:ext uri="{FF2B5EF4-FFF2-40B4-BE49-F238E27FC236}">
              <a16:creationId xmlns:a16="http://schemas.microsoft.com/office/drawing/2014/main" id="{826A6450-958B-B405-4CA5-2A09AF53647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1062" name="Text Box 43">
          <a:extLst>
            <a:ext uri="{FF2B5EF4-FFF2-40B4-BE49-F238E27FC236}">
              <a16:creationId xmlns:a16="http://schemas.microsoft.com/office/drawing/2014/main" id="{09CC7853-017A-F81D-C58C-747AAAF091B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1063" name="Text Box 46">
          <a:extLst>
            <a:ext uri="{FF2B5EF4-FFF2-40B4-BE49-F238E27FC236}">
              <a16:creationId xmlns:a16="http://schemas.microsoft.com/office/drawing/2014/main" id="{F58AF06F-8365-A22E-B07D-F3DB5264887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1064" name="Text Box 43">
          <a:extLst>
            <a:ext uri="{FF2B5EF4-FFF2-40B4-BE49-F238E27FC236}">
              <a16:creationId xmlns:a16="http://schemas.microsoft.com/office/drawing/2014/main" id="{EB5F4FEF-75BA-34B6-D2D8-18D70B84AD1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31065" name="Text Box 10">
          <a:extLst>
            <a:ext uri="{FF2B5EF4-FFF2-40B4-BE49-F238E27FC236}">
              <a16:creationId xmlns:a16="http://schemas.microsoft.com/office/drawing/2014/main" id="{CE2D86E5-0330-03FF-E0B5-CD9290E9011D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31066" name="Text Box 11">
          <a:extLst>
            <a:ext uri="{FF2B5EF4-FFF2-40B4-BE49-F238E27FC236}">
              <a16:creationId xmlns:a16="http://schemas.microsoft.com/office/drawing/2014/main" id="{1ABF9DEA-3229-8829-4E15-2DE68BBAF9CF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31067" name="Text Box 65">
          <a:extLst>
            <a:ext uri="{FF2B5EF4-FFF2-40B4-BE49-F238E27FC236}">
              <a16:creationId xmlns:a16="http://schemas.microsoft.com/office/drawing/2014/main" id="{7A848B5C-3E9F-838B-6967-373D8A04C70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31068" name="Text Box 91">
          <a:extLst>
            <a:ext uri="{FF2B5EF4-FFF2-40B4-BE49-F238E27FC236}">
              <a16:creationId xmlns:a16="http://schemas.microsoft.com/office/drawing/2014/main" id="{BDDECC36-BBAF-2F59-417A-D31CA80AE32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31069" name="Text Box 65">
          <a:extLst>
            <a:ext uri="{FF2B5EF4-FFF2-40B4-BE49-F238E27FC236}">
              <a16:creationId xmlns:a16="http://schemas.microsoft.com/office/drawing/2014/main" id="{27C64BF3-DBAD-BB6C-4A1F-B400A84A8F0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31070" name="Text Box 91">
          <a:extLst>
            <a:ext uri="{FF2B5EF4-FFF2-40B4-BE49-F238E27FC236}">
              <a16:creationId xmlns:a16="http://schemas.microsoft.com/office/drawing/2014/main" id="{776C27DD-F370-7E36-620C-7128915ACEA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31071" name="Text Box 46">
          <a:extLst>
            <a:ext uri="{FF2B5EF4-FFF2-40B4-BE49-F238E27FC236}">
              <a16:creationId xmlns:a16="http://schemas.microsoft.com/office/drawing/2014/main" id="{97E166AE-29FA-782A-4E0B-A4D176F08AE3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31072" name="Text Box 43">
          <a:extLst>
            <a:ext uri="{FF2B5EF4-FFF2-40B4-BE49-F238E27FC236}">
              <a16:creationId xmlns:a16="http://schemas.microsoft.com/office/drawing/2014/main" id="{5EA507DC-A2C3-A1DD-EBDA-37A828862C96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1073" name="Text Box 68">
          <a:extLst>
            <a:ext uri="{FF2B5EF4-FFF2-40B4-BE49-F238E27FC236}">
              <a16:creationId xmlns:a16="http://schemas.microsoft.com/office/drawing/2014/main" id="{B7314F1D-80A0-C6A9-686B-9269707A27C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1074" name="Text Box 69">
          <a:extLst>
            <a:ext uri="{FF2B5EF4-FFF2-40B4-BE49-F238E27FC236}">
              <a16:creationId xmlns:a16="http://schemas.microsoft.com/office/drawing/2014/main" id="{7E6BFB29-D46C-A4AC-49C8-859A02BD9D0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1075" name="Text Box 70">
          <a:extLst>
            <a:ext uri="{FF2B5EF4-FFF2-40B4-BE49-F238E27FC236}">
              <a16:creationId xmlns:a16="http://schemas.microsoft.com/office/drawing/2014/main" id="{B758B597-3715-BEEE-5146-8399CA47D70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1076" name="Text Box 71">
          <a:extLst>
            <a:ext uri="{FF2B5EF4-FFF2-40B4-BE49-F238E27FC236}">
              <a16:creationId xmlns:a16="http://schemas.microsoft.com/office/drawing/2014/main" id="{E205409F-7A57-56FF-ACA6-0DACCF3746E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1077" name="Text Box 72">
          <a:extLst>
            <a:ext uri="{FF2B5EF4-FFF2-40B4-BE49-F238E27FC236}">
              <a16:creationId xmlns:a16="http://schemas.microsoft.com/office/drawing/2014/main" id="{3C3DD4A1-05B4-E9C8-4E39-6AC41BE8C2A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1078" name="Text Box 73">
          <a:extLst>
            <a:ext uri="{FF2B5EF4-FFF2-40B4-BE49-F238E27FC236}">
              <a16:creationId xmlns:a16="http://schemas.microsoft.com/office/drawing/2014/main" id="{4D9B00B3-6922-0167-5538-7B0A268B86D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1079" name="Text Box 46">
          <a:extLst>
            <a:ext uri="{FF2B5EF4-FFF2-40B4-BE49-F238E27FC236}">
              <a16:creationId xmlns:a16="http://schemas.microsoft.com/office/drawing/2014/main" id="{24A184DE-5C38-7895-DAEF-BFF7C0FF1F9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1080" name="Text Box 43">
          <a:extLst>
            <a:ext uri="{FF2B5EF4-FFF2-40B4-BE49-F238E27FC236}">
              <a16:creationId xmlns:a16="http://schemas.microsoft.com/office/drawing/2014/main" id="{B328E003-55E9-A960-6800-293877E8C8C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1081" name="Text Box 46">
          <a:extLst>
            <a:ext uri="{FF2B5EF4-FFF2-40B4-BE49-F238E27FC236}">
              <a16:creationId xmlns:a16="http://schemas.microsoft.com/office/drawing/2014/main" id="{20D11C5F-07ED-A021-A358-C76529B2FC0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1082" name="Text Box 43">
          <a:extLst>
            <a:ext uri="{FF2B5EF4-FFF2-40B4-BE49-F238E27FC236}">
              <a16:creationId xmlns:a16="http://schemas.microsoft.com/office/drawing/2014/main" id="{49391775-95EF-7D65-C1AE-592D54F2F9E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1083" name="Text Box 68">
          <a:extLst>
            <a:ext uri="{FF2B5EF4-FFF2-40B4-BE49-F238E27FC236}">
              <a16:creationId xmlns:a16="http://schemas.microsoft.com/office/drawing/2014/main" id="{ED806E62-AD81-209B-040E-634D151DBAB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1084" name="Text Box 69">
          <a:extLst>
            <a:ext uri="{FF2B5EF4-FFF2-40B4-BE49-F238E27FC236}">
              <a16:creationId xmlns:a16="http://schemas.microsoft.com/office/drawing/2014/main" id="{BDB12140-B921-F64A-C56D-51401587801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1085" name="Text Box 70">
          <a:extLst>
            <a:ext uri="{FF2B5EF4-FFF2-40B4-BE49-F238E27FC236}">
              <a16:creationId xmlns:a16="http://schemas.microsoft.com/office/drawing/2014/main" id="{EBD7B611-EE21-0B34-7566-824C45D2F37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1086" name="Text Box 71">
          <a:extLst>
            <a:ext uri="{FF2B5EF4-FFF2-40B4-BE49-F238E27FC236}">
              <a16:creationId xmlns:a16="http://schemas.microsoft.com/office/drawing/2014/main" id="{5CB7D517-A438-3C84-5CA3-485FC6819D4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1087" name="Text Box 72">
          <a:extLst>
            <a:ext uri="{FF2B5EF4-FFF2-40B4-BE49-F238E27FC236}">
              <a16:creationId xmlns:a16="http://schemas.microsoft.com/office/drawing/2014/main" id="{2649B5B3-9A9D-4E09-2E43-D9290AFDAC0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31088" name="Text Box 73">
          <a:extLst>
            <a:ext uri="{FF2B5EF4-FFF2-40B4-BE49-F238E27FC236}">
              <a16:creationId xmlns:a16="http://schemas.microsoft.com/office/drawing/2014/main" id="{7B7B5B97-854E-475E-B318-5DD6EBBA2FA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1089" name="Text Box 46">
          <a:extLst>
            <a:ext uri="{FF2B5EF4-FFF2-40B4-BE49-F238E27FC236}">
              <a16:creationId xmlns:a16="http://schemas.microsoft.com/office/drawing/2014/main" id="{2CEF45CB-1F3B-316A-8AE0-C41DB21E615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1090" name="Text Box 43">
          <a:extLst>
            <a:ext uri="{FF2B5EF4-FFF2-40B4-BE49-F238E27FC236}">
              <a16:creationId xmlns:a16="http://schemas.microsoft.com/office/drawing/2014/main" id="{B9035AB0-69F1-4846-E04B-FD0A6AC2265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1091" name="Text Box 46">
          <a:extLst>
            <a:ext uri="{FF2B5EF4-FFF2-40B4-BE49-F238E27FC236}">
              <a16:creationId xmlns:a16="http://schemas.microsoft.com/office/drawing/2014/main" id="{50D8E221-16EF-8096-089E-7E3AF83D693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31092" name="Text Box 43">
          <a:extLst>
            <a:ext uri="{FF2B5EF4-FFF2-40B4-BE49-F238E27FC236}">
              <a16:creationId xmlns:a16="http://schemas.microsoft.com/office/drawing/2014/main" id="{CB015B53-8043-D218-5ADD-20C76EB39B9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er/Desktop/Konkursi/Didi%20Digomi%20III%20mr%2010%20korpus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krebi"/>
      <sheetName val="x.a.1"/>
      <sheetName val="x.a.2"/>
      <sheetName val="saprokto"/>
    </sheetNames>
    <sheetDataSet>
      <sheetData sheetId="0"/>
      <sheetData sheetId="1">
        <row r="5">
          <cell r="H5">
            <v>711361.9949553347</v>
          </cell>
        </row>
        <row r="6">
          <cell r="H6">
            <v>89077.12200800002</v>
          </cell>
        </row>
      </sheetData>
      <sheetData sheetId="2">
        <row r="8">
          <cell r="H8">
            <v>102282.27680508156</v>
          </cell>
        </row>
        <row r="9">
          <cell r="H9">
            <v>3813.2856324999998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B0D79-0079-4F1C-99CE-78F631A99919}">
  <dimension ref="A1:N161"/>
  <sheetViews>
    <sheetView view="pageBreakPreview" topLeftCell="A89" zoomScale="70" zoomScaleNormal="70" zoomScaleSheetLayoutView="70" workbookViewId="0">
      <selection activeCell="A45" sqref="A45:N45"/>
    </sheetView>
  </sheetViews>
  <sheetFormatPr defaultRowHeight="12.75"/>
  <cols>
    <col min="1" max="1" width="3.5703125" customWidth="1"/>
    <col min="2" max="2" width="7.5703125" customWidth="1"/>
    <col min="3" max="3" width="53.42578125" customWidth="1"/>
    <col min="4" max="4" width="3" customWidth="1"/>
    <col min="5" max="5" width="3.85546875" customWidth="1"/>
    <col min="6" max="6" width="4.42578125" customWidth="1"/>
    <col min="7" max="7" width="3.5703125" customWidth="1"/>
    <col min="8" max="8" width="5.42578125" customWidth="1"/>
    <col min="9" max="9" width="4.85546875" customWidth="1"/>
    <col min="10" max="10" width="11.5703125" customWidth="1"/>
    <col min="11" max="11" width="6.5703125" customWidth="1"/>
    <col min="12" max="12" width="5.140625" customWidth="1"/>
    <col min="13" max="13" width="8.5703125" customWidth="1"/>
    <col min="14" max="14" width="11.5703125" customWidth="1"/>
  </cols>
  <sheetData>
    <row r="1" spans="1:14" ht="27.75" customHeight="1">
      <c r="A1" s="217" t="s">
        <v>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</row>
    <row r="2" spans="1:14" ht="21.75" customHeight="1">
      <c r="A2" s="171" t="s">
        <v>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ht="15.75">
      <c r="A3" s="218"/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</row>
    <row r="4" spans="1:14" ht="15.75">
      <c r="A4" s="171"/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14" ht="15.75">
      <c r="A5" s="170"/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219" t="s">
        <v>2</v>
      </c>
      <c r="M5" s="219"/>
      <c r="N5" s="219"/>
    </row>
    <row r="6" spans="1:14" ht="15.75">
      <c r="A6" s="170"/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</row>
    <row r="7" spans="1:14" ht="15.75">
      <c r="A7" s="217"/>
      <c r="B7" s="217"/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</row>
    <row r="8" spans="1:14" ht="15.75">
      <c r="A8" s="171" t="s">
        <v>3</v>
      </c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</row>
    <row r="9" spans="1:14" ht="15.75">
      <c r="A9" s="171" t="s">
        <v>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</row>
    <row r="10" spans="1:14" ht="15.75">
      <c r="A10" s="171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</row>
    <row r="11" spans="1:14" ht="15.75">
      <c r="A11" s="217" t="s">
        <v>5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</row>
    <row r="12" spans="1:14" ht="15.75">
      <c r="A12" s="217"/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</row>
    <row r="13" spans="1:14" ht="15.75">
      <c r="A13" s="217"/>
      <c r="B13" s="217"/>
      <c r="C13" s="217"/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</row>
    <row r="14" spans="1:14" ht="15.7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</row>
    <row r="15" spans="1:14" ht="15.75">
      <c r="A15" s="217"/>
      <c r="B15" s="217"/>
      <c r="C15" s="217"/>
      <c r="D15" s="217"/>
      <c r="E15" s="217"/>
      <c r="F15" s="217"/>
      <c r="G15" s="217"/>
      <c r="H15" s="217"/>
      <c r="I15" s="217"/>
      <c r="J15" s="217"/>
      <c r="K15" s="217"/>
      <c r="L15" s="217"/>
      <c r="M15" s="217"/>
      <c r="N15" s="217"/>
    </row>
    <row r="16" spans="1:14" ht="15.75">
      <c r="A16" s="218" t="s">
        <v>6</v>
      </c>
      <c r="B16" s="218"/>
      <c r="C16" s="218"/>
      <c r="D16" s="218"/>
      <c r="E16" s="218"/>
      <c r="F16" s="218"/>
      <c r="G16" s="218"/>
      <c r="H16" s="218"/>
      <c r="I16" s="218"/>
      <c r="J16" s="220" t="s">
        <v>7</v>
      </c>
      <c r="K16" s="220"/>
      <c r="L16" s="220"/>
      <c r="M16" s="221">
        <f>N143</f>
        <v>1041394.7287756285</v>
      </c>
      <c r="N16" s="222" t="s">
        <v>8</v>
      </c>
    </row>
    <row r="17" spans="1:14" ht="15.75">
      <c r="A17" s="170" t="s">
        <v>9</v>
      </c>
      <c r="B17" s="170"/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</row>
    <row r="18" spans="1:14" ht="15.75">
      <c r="A18" s="217"/>
      <c r="B18" s="217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217"/>
      <c r="N18" s="217"/>
    </row>
    <row r="19" spans="1:14" ht="15.75">
      <c r="A19" s="218"/>
      <c r="B19" s="218"/>
      <c r="C19" s="218"/>
      <c r="D19" s="218"/>
      <c r="E19" s="218"/>
      <c r="F19" s="218"/>
      <c r="G19" s="218"/>
      <c r="H19" s="218"/>
      <c r="I19" s="218"/>
      <c r="J19" s="218"/>
      <c r="K19" s="218"/>
      <c r="L19" s="218"/>
      <c r="M19" s="218"/>
      <c r="N19" s="218"/>
    </row>
    <row r="20" spans="1:14" ht="15.75">
      <c r="A20" s="223" t="s">
        <v>10</v>
      </c>
      <c r="B20" s="223"/>
      <c r="C20" s="223"/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3"/>
    </row>
    <row r="21" spans="1:14" ht="15.75">
      <c r="A21" s="224"/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4"/>
    </row>
    <row r="22" spans="1:14" ht="15.75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4"/>
    </row>
    <row r="23" spans="1:14" ht="15.75">
      <c r="A23" s="171" t="s">
        <v>11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</row>
    <row r="24" spans="1:14" ht="15.75">
      <c r="A24" s="171"/>
      <c r="B24" s="171"/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</row>
    <row r="25" spans="1:14" ht="15.75">
      <c r="A25" s="217"/>
      <c r="B25" s="217"/>
      <c r="C25" s="217"/>
      <c r="D25" s="217"/>
      <c r="E25" s="217"/>
      <c r="F25" s="217"/>
      <c r="G25" s="217"/>
      <c r="H25" s="217"/>
      <c r="I25" s="217"/>
      <c r="J25" s="217"/>
      <c r="K25" s="217"/>
      <c r="L25" s="217"/>
      <c r="M25" s="217"/>
      <c r="N25" s="217"/>
    </row>
    <row r="26" spans="1:14" ht="28.5" customHeight="1">
      <c r="A26" s="218"/>
      <c r="B26" s="218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</row>
    <row r="27" spans="1:14" ht="15.75">
      <c r="A27" s="217" t="s">
        <v>12</v>
      </c>
      <c r="B27" s="217"/>
      <c r="C27" s="217"/>
      <c r="D27" s="217"/>
      <c r="E27" s="217"/>
      <c r="F27" s="217"/>
      <c r="G27" s="217"/>
      <c r="H27" s="217"/>
      <c r="I27" s="217"/>
      <c r="J27" s="217"/>
      <c r="K27" s="217"/>
      <c r="L27" s="217"/>
      <c r="M27" s="217"/>
      <c r="N27" s="217"/>
    </row>
    <row r="28" spans="1:14" ht="15.75">
      <c r="A28" s="217" t="s">
        <v>13</v>
      </c>
      <c r="B28" s="217"/>
      <c r="C28" s="217"/>
      <c r="D28" s="217"/>
      <c r="E28" s="217"/>
      <c r="F28" s="217"/>
      <c r="G28" s="217"/>
      <c r="H28" s="217"/>
      <c r="I28" s="217"/>
      <c r="J28" s="217"/>
      <c r="K28" s="217"/>
      <c r="L28" s="217"/>
      <c r="M28" s="217"/>
      <c r="N28" s="217"/>
    </row>
    <row r="29" spans="1:14" ht="15">
      <c r="A29" s="225" t="s">
        <v>14</v>
      </c>
      <c r="B29" s="226"/>
      <c r="C29" s="226"/>
      <c r="D29" s="226"/>
      <c r="E29" s="226"/>
      <c r="F29" s="226"/>
      <c r="G29" s="226"/>
      <c r="H29" s="226"/>
      <c r="I29" s="226"/>
      <c r="J29" s="226"/>
      <c r="K29" s="226"/>
      <c r="L29" s="226"/>
      <c r="M29" s="226"/>
      <c r="N29" s="226"/>
    </row>
    <row r="30" spans="1:14" ht="15.75">
      <c r="A30" s="225"/>
      <c r="B30" s="226"/>
      <c r="C30" s="226"/>
      <c r="D30" s="226"/>
      <c r="E30" s="226"/>
      <c r="F30" s="226"/>
      <c r="G30" s="226"/>
      <c r="H30" s="226"/>
      <c r="I30" s="226"/>
      <c r="J30" s="226"/>
      <c r="K30" s="226"/>
      <c r="L30" s="226"/>
      <c r="M30" s="226"/>
      <c r="N30" s="226"/>
    </row>
    <row r="31" spans="1:14" ht="15">
      <c r="A31" s="227" t="s">
        <v>15</v>
      </c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7"/>
      <c r="N31" s="172"/>
    </row>
    <row r="32" spans="1:14" ht="15">
      <c r="A32" s="228" t="s">
        <v>16</v>
      </c>
      <c r="B32" s="228"/>
      <c r="C32" s="228"/>
      <c r="D32" s="228"/>
      <c r="E32" s="228"/>
      <c r="F32" s="228"/>
      <c r="G32" s="228"/>
      <c r="H32" s="228"/>
      <c r="I32" s="228"/>
      <c r="J32" s="228"/>
      <c r="K32" s="228"/>
      <c r="L32" s="228"/>
      <c r="M32" s="228"/>
      <c r="N32" s="228"/>
    </row>
    <row r="33" spans="1:14" ht="15">
      <c r="A33" s="173" t="s">
        <v>17</v>
      </c>
      <c r="B33" s="173"/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</row>
    <row r="34" spans="1:14" ht="15">
      <c r="A34" s="173" t="s">
        <v>18</v>
      </c>
      <c r="B34" s="173"/>
      <c r="C34" s="173"/>
      <c r="D34" s="173"/>
      <c r="E34" s="173"/>
      <c r="F34" s="173"/>
      <c r="G34" s="173"/>
      <c r="H34" s="173"/>
      <c r="I34" s="173"/>
      <c r="J34" s="173"/>
      <c r="K34" s="173"/>
      <c r="L34" s="173"/>
      <c r="M34" s="173"/>
      <c r="N34" s="173"/>
    </row>
    <row r="35" spans="1:14" ht="15">
      <c r="A35" s="173" t="s">
        <v>19</v>
      </c>
      <c r="B35" s="173"/>
      <c r="C35" s="173"/>
      <c r="D35" s="173"/>
      <c r="E35" s="173"/>
      <c r="F35" s="173"/>
      <c r="G35" s="173"/>
      <c r="H35" s="173"/>
      <c r="I35" s="173"/>
      <c r="J35" s="173"/>
      <c r="K35" s="173"/>
      <c r="L35" s="173"/>
      <c r="M35" s="173"/>
      <c r="N35" s="173"/>
    </row>
    <row r="36" spans="1:14" ht="15">
      <c r="A36" s="173" t="s">
        <v>20</v>
      </c>
      <c r="B36" s="173"/>
      <c r="C36" s="173"/>
      <c r="D36" s="173"/>
      <c r="E36" s="173"/>
      <c r="F36" s="173"/>
      <c r="G36" s="173"/>
      <c r="H36" s="173"/>
      <c r="I36" s="173"/>
      <c r="J36" s="173"/>
      <c r="K36" s="173"/>
      <c r="L36" s="173"/>
      <c r="M36" s="173"/>
      <c r="N36" s="173"/>
    </row>
    <row r="37" spans="1:14" ht="15">
      <c r="A37" s="173" t="s">
        <v>21</v>
      </c>
      <c r="B37" s="173"/>
      <c r="C37" s="173"/>
      <c r="D37" s="173"/>
      <c r="E37" s="173"/>
      <c r="F37" s="173"/>
      <c r="G37" s="173"/>
      <c r="H37" s="173"/>
      <c r="I37" s="173"/>
      <c r="J37" s="173"/>
      <c r="K37" s="173"/>
      <c r="L37" s="173"/>
      <c r="M37" s="173"/>
      <c r="N37" s="173"/>
    </row>
    <row r="38" spans="1:14" ht="15">
      <c r="A38" s="228" t="s">
        <v>22</v>
      </c>
      <c r="B38" s="228"/>
      <c r="C38" s="228"/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</row>
    <row r="39" spans="1:14" ht="15">
      <c r="A39" s="228" t="s">
        <v>23</v>
      </c>
      <c r="B39" s="228"/>
      <c r="C39" s="228"/>
      <c r="D39" s="228"/>
      <c r="E39" s="228"/>
      <c r="F39" s="228"/>
      <c r="G39" s="228"/>
      <c r="H39" s="228"/>
      <c r="I39" s="228"/>
      <c r="J39" s="228"/>
      <c r="K39" s="228"/>
      <c r="L39" s="228"/>
      <c r="M39" s="228"/>
      <c r="N39" s="229"/>
    </row>
    <row r="40" spans="1:14" ht="15">
      <c r="A40" s="228" t="s">
        <v>24</v>
      </c>
      <c r="B40" s="228"/>
      <c r="C40" s="228"/>
      <c r="D40" s="228"/>
      <c r="E40" s="228"/>
      <c r="F40" s="228"/>
      <c r="G40" s="228"/>
      <c r="H40" s="228"/>
      <c r="I40" s="228"/>
      <c r="J40" s="228"/>
      <c r="K40" s="228"/>
      <c r="L40" s="228"/>
      <c r="M40" s="228"/>
      <c r="N40" s="228"/>
    </row>
    <row r="41" spans="1:14" ht="15">
      <c r="A41" s="228" t="s">
        <v>25</v>
      </c>
      <c r="B41" s="228"/>
      <c r="C41" s="228"/>
      <c r="D41" s="228"/>
      <c r="E41" s="228"/>
      <c r="F41" s="228"/>
      <c r="G41" s="228"/>
      <c r="H41" s="228"/>
      <c r="I41" s="228"/>
      <c r="J41" s="228"/>
      <c r="K41" s="228"/>
      <c r="L41" s="228"/>
      <c r="M41" s="228"/>
      <c r="N41" s="228"/>
    </row>
    <row r="42" spans="1:14" ht="15">
      <c r="A42" s="228" t="s">
        <v>26</v>
      </c>
      <c r="B42" s="228"/>
      <c r="C42" s="228"/>
      <c r="D42" s="228"/>
      <c r="E42" s="228"/>
      <c r="F42" s="228"/>
      <c r="G42" s="228"/>
      <c r="H42" s="228"/>
      <c r="I42" s="228"/>
      <c r="J42" s="228"/>
      <c r="K42" s="228"/>
      <c r="L42" s="228"/>
      <c r="M42" s="228"/>
      <c r="N42" s="228"/>
    </row>
    <row r="43" spans="1:14" ht="15">
      <c r="A43" s="228" t="s">
        <v>27</v>
      </c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</row>
    <row r="44" spans="1:14" ht="15">
      <c r="A44" s="230" t="s">
        <v>28</v>
      </c>
      <c r="B44" s="230"/>
      <c r="C44" s="230"/>
      <c r="D44" s="230"/>
      <c r="E44" s="230"/>
      <c r="F44" s="230"/>
      <c r="G44" s="230"/>
      <c r="H44" s="230"/>
      <c r="I44" s="230"/>
      <c r="J44" s="230"/>
      <c r="K44" s="230"/>
      <c r="L44" s="230"/>
      <c r="M44" s="230"/>
      <c r="N44" s="230"/>
    </row>
    <row r="45" spans="1:14" ht="15">
      <c r="A45" s="228" t="s">
        <v>29</v>
      </c>
      <c r="B45" s="228"/>
      <c r="C45" s="228"/>
      <c r="D45" s="228"/>
      <c r="E45" s="228"/>
      <c r="F45" s="228"/>
      <c r="G45" s="228"/>
      <c r="H45" s="228"/>
      <c r="I45" s="228"/>
      <c r="J45" s="228"/>
      <c r="K45" s="228"/>
      <c r="L45" s="228"/>
      <c r="M45" s="228"/>
      <c r="N45" s="228"/>
    </row>
    <row r="46" spans="1:14" ht="15">
      <c r="A46" s="231" t="s">
        <v>30</v>
      </c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</row>
    <row r="47" spans="1:14" ht="15">
      <c r="A47" s="232" t="s">
        <v>31</v>
      </c>
      <c r="B47" s="232"/>
      <c r="C47" s="232"/>
      <c r="D47" s="232"/>
      <c r="E47" s="232"/>
      <c r="F47" s="232"/>
      <c r="G47" s="232"/>
      <c r="H47" s="232"/>
      <c r="I47" s="232"/>
      <c r="J47" s="232"/>
      <c r="K47" s="232"/>
      <c r="L47" s="232"/>
      <c r="M47" s="232"/>
      <c r="N47" s="232"/>
    </row>
    <row r="48" spans="1:14" ht="15">
      <c r="A48" s="233" t="s">
        <v>32</v>
      </c>
      <c r="B48" s="233"/>
      <c r="C48" s="233"/>
      <c r="D48" s="233"/>
      <c r="E48" s="233"/>
      <c r="F48" s="233"/>
      <c r="G48" s="233"/>
      <c r="H48" s="233"/>
      <c r="I48" s="233"/>
      <c r="J48" s="233"/>
      <c r="K48" s="233"/>
      <c r="L48" s="233"/>
      <c r="M48" s="233"/>
      <c r="N48" s="233"/>
    </row>
    <row r="49" spans="1:14" ht="15">
      <c r="A49" s="233" t="s">
        <v>33</v>
      </c>
      <c r="B49" s="233"/>
      <c r="C49" s="233"/>
      <c r="D49" s="233"/>
      <c r="E49" s="233"/>
      <c r="F49" s="233"/>
      <c r="G49" s="233"/>
      <c r="H49" s="233"/>
      <c r="I49" s="233"/>
      <c r="J49" s="233"/>
      <c r="K49" s="233"/>
      <c r="L49" s="233"/>
      <c r="M49" s="233"/>
      <c r="N49" s="233"/>
    </row>
    <row r="50" spans="1:14" ht="15">
      <c r="A50" s="233" t="s">
        <v>34</v>
      </c>
      <c r="B50" s="233"/>
      <c r="C50" s="233"/>
      <c r="D50" s="233"/>
      <c r="E50" s="233"/>
      <c r="F50" s="233"/>
      <c r="G50" s="233"/>
      <c r="H50" s="233"/>
      <c r="I50" s="233"/>
      <c r="J50" s="233"/>
      <c r="K50" s="233"/>
      <c r="L50" s="233"/>
      <c r="M50" s="233"/>
      <c r="N50" s="233"/>
    </row>
    <row r="51" spans="1:14" ht="15">
      <c r="A51" s="233" t="s">
        <v>35</v>
      </c>
      <c r="B51" s="233"/>
      <c r="C51" s="233"/>
      <c r="D51" s="233"/>
      <c r="E51" s="233"/>
      <c r="F51" s="233"/>
      <c r="G51" s="233"/>
      <c r="H51" s="233"/>
      <c r="I51" s="233"/>
      <c r="J51" s="233"/>
      <c r="K51" s="233"/>
      <c r="L51" s="233"/>
      <c r="M51" s="233"/>
      <c r="N51" s="233"/>
    </row>
    <row r="52" spans="1:14" ht="15">
      <c r="A52" s="233"/>
      <c r="B52" s="233"/>
      <c r="C52" s="233"/>
      <c r="D52" s="233"/>
      <c r="E52" s="233"/>
      <c r="F52" s="233"/>
      <c r="G52" s="233"/>
      <c r="H52" s="233"/>
      <c r="I52" s="233"/>
      <c r="J52" s="233"/>
      <c r="K52" s="233"/>
      <c r="L52" s="233"/>
      <c r="M52" s="233"/>
      <c r="N52" s="233"/>
    </row>
    <row r="53" spans="1:14" ht="15">
      <c r="A53" s="233"/>
      <c r="B53" s="233"/>
      <c r="C53" s="233"/>
      <c r="D53" s="233"/>
      <c r="E53" s="233"/>
      <c r="F53" s="233"/>
      <c r="G53" s="233"/>
      <c r="H53" s="233"/>
      <c r="I53" s="233"/>
      <c r="J53" s="233"/>
      <c r="K53" s="233"/>
      <c r="L53" s="233"/>
      <c r="M53" s="233"/>
      <c r="N53" s="233"/>
    </row>
    <row r="54" spans="1:14" ht="15">
      <c r="A54" s="234" t="s">
        <v>36</v>
      </c>
      <c r="B54" s="234"/>
      <c r="C54" s="234"/>
      <c r="D54" s="234"/>
      <c r="E54" s="234"/>
      <c r="F54" s="234"/>
      <c r="G54" s="234"/>
      <c r="H54" s="234"/>
      <c r="I54" s="234"/>
      <c r="J54" s="234"/>
      <c r="K54" s="234"/>
      <c r="L54" s="234"/>
      <c r="M54" s="234"/>
      <c r="N54" s="234"/>
    </row>
    <row r="55" spans="1:14" ht="15">
      <c r="A55" s="235"/>
      <c r="B55" s="235"/>
      <c r="C55" s="235"/>
      <c r="D55" s="235"/>
      <c r="E55" s="235"/>
      <c r="F55" s="235"/>
      <c r="G55" s="235"/>
      <c r="H55" s="235"/>
      <c r="I55" s="235"/>
      <c r="J55" s="235"/>
      <c r="K55" s="235"/>
      <c r="L55" s="235"/>
      <c r="M55" s="235"/>
      <c r="N55" s="235"/>
    </row>
    <row r="56" spans="1:14" ht="15">
      <c r="A56" s="235"/>
      <c r="B56" s="235"/>
      <c r="C56" s="235"/>
      <c r="D56" s="235"/>
      <c r="E56" s="235"/>
      <c r="F56" s="235"/>
      <c r="G56" s="235"/>
      <c r="H56" s="235"/>
      <c r="I56" s="235"/>
      <c r="J56" s="235"/>
      <c r="K56" s="235"/>
      <c r="L56" s="235"/>
      <c r="M56" s="235"/>
      <c r="N56" s="235"/>
    </row>
    <row r="57" spans="1:14" ht="15">
      <c r="A57" s="235"/>
      <c r="B57" s="235"/>
      <c r="C57" s="235"/>
      <c r="D57" s="235"/>
      <c r="E57" s="235"/>
      <c r="F57" s="235"/>
      <c r="G57" s="235"/>
      <c r="H57" s="235"/>
      <c r="I57" s="235"/>
      <c r="J57" s="235"/>
      <c r="K57" s="235"/>
      <c r="L57" s="235"/>
      <c r="M57" s="235"/>
      <c r="N57" s="235"/>
    </row>
    <row r="58" spans="1:14" ht="15">
      <c r="A58" s="235"/>
      <c r="B58" s="235"/>
      <c r="C58" s="235"/>
      <c r="D58" s="235"/>
      <c r="E58" s="235"/>
      <c r="F58" s="235"/>
      <c r="G58" s="235"/>
      <c r="H58" s="235"/>
      <c r="I58" s="235"/>
      <c r="J58" s="235"/>
      <c r="K58" s="235"/>
      <c r="L58" s="235"/>
      <c r="M58" s="235"/>
      <c r="N58" s="235"/>
    </row>
    <row r="59" spans="1:14" ht="15">
      <c r="A59" s="235"/>
      <c r="B59" s="235"/>
      <c r="C59" s="235"/>
      <c r="D59" s="235"/>
      <c r="E59" s="235"/>
      <c r="F59" s="235"/>
      <c r="G59" s="235"/>
      <c r="H59" s="235"/>
      <c r="I59" s="235"/>
      <c r="J59" s="235"/>
      <c r="K59" s="235"/>
      <c r="L59" s="235"/>
      <c r="M59" s="235"/>
      <c r="N59" s="235"/>
    </row>
    <row r="60" spans="1:14" ht="15.75">
      <c r="A60" s="236" t="s">
        <v>37</v>
      </c>
      <c r="B60" s="236"/>
      <c r="C60" s="236"/>
      <c r="D60" s="236"/>
      <c r="E60" s="236"/>
      <c r="F60" s="236"/>
      <c r="G60" s="236"/>
      <c r="H60" s="236"/>
      <c r="I60" s="236"/>
      <c r="J60" s="236"/>
      <c r="K60" s="236"/>
      <c r="L60" s="236"/>
      <c r="M60" s="236"/>
      <c r="N60" s="236"/>
    </row>
    <row r="61" spans="1:14" ht="15.75">
      <c r="A61" s="236" t="s">
        <v>38</v>
      </c>
      <c r="B61" s="233"/>
      <c r="C61" s="233"/>
      <c r="D61" s="233"/>
      <c r="E61" s="233"/>
      <c r="F61" s="233"/>
      <c r="G61" s="233"/>
      <c r="H61" s="233"/>
      <c r="I61" s="233"/>
      <c r="J61" s="233"/>
      <c r="K61" s="233"/>
      <c r="L61" s="233"/>
      <c r="M61" s="233"/>
      <c r="N61" s="233"/>
    </row>
    <row r="62" spans="1:14" ht="15.75">
      <c r="A62" s="237" t="s">
        <v>39</v>
      </c>
      <c r="B62" s="228"/>
      <c r="C62" s="228"/>
      <c r="D62" s="228"/>
      <c r="E62" s="228"/>
      <c r="F62" s="228"/>
      <c r="G62" s="228"/>
      <c r="H62" s="228"/>
      <c r="I62" s="228"/>
      <c r="J62" s="228"/>
      <c r="K62" s="228"/>
      <c r="L62" s="228"/>
      <c r="M62" s="228"/>
      <c r="N62" s="228"/>
    </row>
    <row r="63" spans="1:14" ht="15.75">
      <c r="A63" s="236" t="s">
        <v>40</v>
      </c>
      <c r="B63" s="236"/>
      <c r="C63" s="236"/>
      <c r="D63" s="236"/>
      <c r="E63" s="236"/>
      <c r="F63" s="236"/>
      <c r="G63" s="236"/>
      <c r="H63" s="236"/>
      <c r="I63" s="236"/>
      <c r="J63" s="236"/>
      <c r="K63" s="236"/>
      <c r="L63" s="236"/>
      <c r="M63" s="236"/>
      <c r="N63" s="236"/>
    </row>
    <row r="64" spans="1:14" ht="15.75">
      <c r="A64" s="236" t="s">
        <v>41</v>
      </c>
      <c r="B64" s="236"/>
      <c r="C64" s="236"/>
      <c r="D64" s="236"/>
      <c r="E64" s="236"/>
      <c r="F64" s="236"/>
      <c r="G64" s="236"/>
      <c r="H64" s="236"/>
      <c r="I64" s="236"/>
      <c r="J64" s="236"/>
      <c r="K64" s="236"/>
      <c r="L64" s="236"/>
      <c r="M64" s="236"/>
      <c r="N64" s="236"/>
    </row>
    <row r="65" spans="1:14" ht="15.75">
      <c r="A65" s="222"/>
      <c r="B65" s="222"/>
      <c r="C65" s="222"/>
      <c r="D65" s="222"/>
      <c r="E65" s="222"/>
      <c r="F65" s="222"/>
      <c r="G65" s="222"/>
      <c r="H65" s="222"/>
      <c r="I65" s="222"/>
      <c r="J65" s="222"/>
      <c r="K65" s="222"/>
      <c r="L65" s="222"/>
      <c r="M65" s="222"/>
      <c r="N65" s="222"/>
    </row>
    <row r="66" spans="1:14" ht="15.75">
      <c r="A66" s="171" t="s">
        <v>42</v>
      </c>
      <c r="B66" s="171"/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</row>
    <row r="67" spans="1:14" ht="15.75">
      <c r="A67" s="171" t="s">
        <v>43</v>
      </c>
      <c r="B67" s="171"/>
      <c r="C67" s="171"/>
      <c r="D67" s="171"/>
      <c r="E67" s="171"/>
      <c r="F67" s="171"/>
      <c r="G67" s="171"/>
      <c r="H67" s="171"/>
      <c r="I67" s="171"/>
      <c r="J67" s="171"/>
      <c r="K67" s="171"/>
      <c r="L67" s="171"/>
      <c r="M67" s="171"/>
      <c r="N67" s="171"/>
    </row>
    <row r="68" spans="1:14" ht="15.75">
      <c r="A68" s="217"/>
      <c r="B68" s="217"/>
      <c r="C68" s="217"/>
      <c r="D68" s="217"/>
      <c r="E68" s="217"/>
      <c r="F68" s="217"/>
      <c r="G68" s="217"/>
      <c r="H68" s="217"/>
      <c r="I68" s="217"/>
      <c r="J68" s="217"/>
      <c r="K68" s="217"/>
      <c r="L68" s="217"/>
      <c r="M68" s="217"/>
      <c r="N68" s="217"/>
    </row>
    <row r="69" spans="1:14" ht="15.75">
      <c r="A69" s="171" t="s">
        <v>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  <c r="N69" s="171"/>
    </row>
    <row r="70" spans="1:14" ht="15.75">
      <c r="A70" s="171" t="s">
        <v>1</v>
      </c>
      <c r="B70" s="171"/>
      <c r="C70" s="171"/>
      <c r="D70" s="171"/>
      <c r="E70" s="171"/>
      <c r="F70" s="171"/>
      <c r="G70" s="171"/>
      <c r="H70" s="171"/>
      <c r="I70" s="171"/>
      <c r="J70" s="171"/>
      <c r="K70" s="171"/>
      <c r="L70" s="171"/>
      <c r="M70" s="171"/>
      <c r="N70" s="171"/>
    </row>
    <row r="71" spans="1:14" ht="15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ht="15">
      <c r="A72" s="238" t="s">
        <v>44</v>
      </c>
      <c r="B72" s="238"/>
      <c r="C72" s="238"/>
      <c r="D72" s="238"/>
      <c r="E72" s="238"/>
      <c r="F72" s="238"/>
      <c r="G72" s="238"/>
      <c r="H72" s="238"/>
      <c r="I72" s="238"/>
      <c r="J72" s="238"/>
      <c r="K72" s="238"/>
      <c r="L72" s="238"/>
      <c r="M72" s="238"/>
      <c r="N72" s="238"/>
    </row>
    <row r="73" spans="1:14" ht="15">
      <c r="A73" s="229"/>
      <c r="B73" s="229"/>
      <c r="C73" s="229"/>
      <c r="D73" s="229"/>
      <c r="E73" s="229"/>
      <c r="F73" s="229"/>
      <c r="G73" s="229"/>
      <c r="H73" s="229"/>
      <c r="I73" s="229"/>
      <c r="J73" s="229"/>
      <c r="K73" s="229"/>
      <c r="L73" s="229"/>
      <c r="M73" s="229"/>
      <c r="N73" s="229"/>
    </row>
    <row r="74" spans="1:14">
      <c r="A74" s="239" t="s">
        <v>45</v>
      </c>
      <c r="B74" s="240" t="s">
        <v>46</v>
      </c>
      <c r="C74" s="241" t="s">
        <v>47</v>
      </c>
      <c r="D74" s="178"/>
      <c r="E74" s="178"/>
      <c r="F74" s="178"/>
      <c r="G74" s="178"/>
      <c r="H74" s="178"/>
      <c r="I74" s="179"/>
      <c r="J74" s="241" t="s">
        <v>48</v>
      </c>
      <c r="K74" s="242"/>
      <c r="L74" s="242"/>
      <c r="M74" s="243"/>
      <c r="N74" s="240" t="s">
        <v>49</v>
      </c>
    </row>
    <row r="75" spans="1:14">
      <c r="A75" s="174"/>
      <c r="B75" s="176"/>
      <c r="C75" s="180"/>
      <c r="D75" s="181"/>
      <c r="E75" s="181"/>
      <c r="F75" s="181"/>
      <c r="G75" s="181"/>
      <c r="H75" s="181"/>
      <c r="I75" s="182"/>
      <c r="J75" s="183"/>
      <c r="K75" s="184"/>
      <c r="L75" s="184"/>
      <c r="M75" s="185"/>
      <c r="N75" s="176"/>
    </row>
    <row r="76" spans="1:14">
      <c r="A76" s="174"/>
      <c r="B76" s="176"/>
      <c r="C76" s="180"/>
      <c r="D76" s="181"/>
      <c r="E76" s="181"/>
      <c r="F76" s="181"/>
      <c r="G76" s="181"/>
      <c r="H76" s="181"/>
      <c r="I76" s="182"/>
      <c r="J76" s="240" t="s">
        <v>50</v>
      </c>
      <c r="K76" s="240" t="s">
        <v>51</v>
      </c>
      <c r="L76" s="240" t="s">
        <v>52</v>
      </c>
      <c r="M76" s="240" t="s">
        <v>53</v>
      </c>
      <c r="N76" s="176"/>
    </row>
    <row r="77" spans="1:14">
      <c r="A77" s="174"/>
      <c r="B77" s="176"/>
      <c r="C77" s="180"/>
      <c r="D77" s="181"/>
      <c r="E77" s="181"/>
      <c r="F77" s="181"/>
      <c r="G77" s="181"/>
      <c r="H77" s="181"/>
      <c r="I77" s="182"/>
      <c r="J77" s="176"/>
      <c r="K77" s="176"/>
      <c r="L77" s="176"/>
      <c r="M77" s="176"/>
      <c r="N77" s="176"/>
    </row>
    <row r="78" spans="1:14">
      <c r="A78" s="174"/>
      <c r="B78" s="176"/>
      <c r="C78" s="180"/>
      <c r="D78" s="181"/>
      <c r="E78" s="181"/>
      <c r="F78" s="181"/>
      <c r="G78" s="181"/>
      <c r="H78" s="181"/>
      <c r="I78" s="182"/>
      <c r="J78" s="176"/>
      <c r="K78" s="176"/>
      <c r="L78" s="176"/>
      <c r="M78" s="176"/>
      <c r="N78" s="176"/>
    </row>
    <row r="79" spans="1:14">
      <c r="A79" s="174"/>
      <c r="B79" s="176"/>
      <c r="C79" s="180"/>
      <c r="D79" s="181"/>
      <c r="E79" s="181"/>
      <c r="F79" s="181"/>
      <c r="G79" s="181"/>
      <c r="H79" s="181"/>
      <c r="I79" s="182"/>
      <c r="J79" s="176"/>
      <c r="K79" s="176"/>
      <c r="L79" s="176"/>
      <c r="M79" s="176"/>
      <c r="N79" s="176"/>
    </row>
    <row r="80" spans="1:14">
      <c r="A80" s="175"/>
      <c r="B80" s="177"/>
      <c r="C80" s="183"/>
      <c r="D80" s="184"/>
      <c r="E80" s="184"/>
      <c r="F80" s="184"/>
      <c r="G80" s="184"/>
      <c r="H80" s="184"/>
      <c r="I80" s="185"/>
      <c r="J80" s="177"/>
      <c r="K80" s="177"/>
      <c r="L80" s="177"/>
      <c r="M80" s="177"/>
      <c r="N80" s="177"/>
    </row>
    <row r="81" spans="1:14" ht="15">
      <c r="A81" s="244">
        <v>1</v>
      </c>
      <c r="B81" s="245">
        <v>2</v>
      </c>
      <c r="C81" s="246">
        <v>3</v>
      </c>
      <c r="D81" s="247"/>
      <c r="E81" s="247"/>
      <c r="F81" s="247"/>
      <c r="G81" s="247"/>
      <c r="H81" s="247"/>
      <c r="I81" s="248"/>
      <c r="J81" s="245">
        <v>4</v>
      </c>
      <c r="K81" s="249">
        <v>5</v>
      </c>
      <c r="L81" s="245">
        <v>6</v>
      </c>
      <c r="M81" s="249">
        <v>7</v>
      </c>
      <c r="N81" s="245">
        <v>8</v>
      </c>
    </row>
    <row r="82" spans="1:14" ht="15.75">
      <c r="A82" s="244"/>
      <c r="B82" s="245"/>
      <c r="C82" s="2" t="s">
        <v>54</v>
      </c>
      <c r="D82" s="250"/>
      <c r="E82" s="250"/>
      <c r="F82" s="250"/>
      <c r="G82" s="250"/>
      <c r="H82" s="250"/>
      <c r="I82" s="251"/>
      <c r="J82" s="245"/>
      <c r="K82" s="249"/>
      <c r="L82" s="245"/>
      <c r="M82" s="249"/>
      <c r="N82" s="245"/>
    </row>
    <row r="83" spans="1:14" ht="15.75">
      <c r="A83" s="244"/>
      <c r="B83" s="245"/>
      <c r="C83" s="2" t="s">
        <v>55</v>
      </c>
      <c r="D83" s="250"/>
      <c r="E83" s="250"/>
      <c r="F83" s="250"/>
      <c r="G83" s="250"/>
      <c r="H83" s="250"/>
      <c r="I83" s="251"/>
      <c r="J83" s="245"/>
      <c r="K83" s="249"/>
      <c r="L83" s="245"/>
      <c r="M83" s="249"/>
      <c r="N83" s="245"/>
    </row>
    <row r="84" spans="1:14" ht="15">
      <c r="A84" s="244">
        <v>1</v>
      </c>
      <c r="B84" s="245"/>
      <c r="C84" s="252" t="s">
        <v>56</v>
      </c>
      <c r="D84" s="250"/>
      <c r="E84" s="250"/>
      <c r="F84" s="250"/>
      <c r="G84" s="250"/>
      <c r="H84" s="250"/>
      <c r="I84" s="251"/>
      <c r="J84" s="245"/>
      <c r="K84" s="249"/>
      <c r="L84" s="245"/>
      <c r="M84" s="249"/>
      <c r="N84" s="245"/>
    </row>
    <row r="85" spans="1:14" ht="15.75">
      <c r="A85" s="244"/>
      <c r="B85" s="245"/>
      <c r="C85" s="3" t="s">
        <v>57</v>
      </c>
      <c r="D85" s="250"/>
      <c r="E85" s="250"/>
      <c r="F85" s="250"/>
      <c r="G85" s="250"/>
      <c r="H85" s="250"/>
      <c r="I85" s="251"/>
      <c r="J85" s="245"/>
      <c r="K85" s="249"/>
      <c r="L85" s="245"/>
      <c r="M85" s="249"/>
      <c r="N85" s="245"/>
    </row>
    <row r="86" spans="1:14" ht="15.75">
      <c r="A86" s="121"/>
      <c r="B86" s="253"/>
      <c r="C86" s="254" t="s">
        <v>58</v>
      </c>
      <c r="D86" s="254"/>
      <c r="E86" s="254"/>
      <c r="F86" s="254"/>
      <c r="G86" s="254"/>
      <c r="H86" s="254"/>
      <c r="I86" s="254"/>
      <c r="J86" s="253"/>
      <c r="K86" s="253"/>
      <c r="L86" s="253"/>
      <c r="M86" s="253"/>
      <c r="N86" s="253"/>
    </row>
    <row r="87" spans="1:14" ht="15.75">
      <c r="A87" s="121"/>
      <c r="B87" s="253"/>
      <c r="C87" s="255" t="s">
        <v>59</v>
      </c>
      <c r="D87" s="256"/>
      <c r="E87" s="256"/>
      <c r="F87" s="256"/>
      <c r="G87" s="256"/>
      <c r="H87" s="256"/>
      <c r="I87" s="257"/>
      <c r="J87" s="121"/>
      <c r="K87" s="253"/>
      <c r="L87" s="253"/>
      <c r="M87" s="121"/>
      <c r="N87" s="121"/>
    </row>
    <row r="88" spans="1:14" ht="15.75">
      <c r="A88" s="258">
        <v>2</v>
      </c>
      <c r="B88" s="258" t="s">
        <v>60</v>
      </c>
      <c r="C88" s="252" t="s">
        <v>5</v>
      </c>
      <c r="D88" s="259"/>
      <c r="E88" s="259"/>
      <c r="F88" s="259"/>
      <c r="G88" s="259"/>
      <c r="H88" s="259"/>
      <c r="I88" s="260"/>
      <c r="J88" s="261">
        <f>'[1]x.a.1'!H5</f>
        <v>711361.9949553347</v>
      </c>
      <c r="K88" s="261"/>
      <c r="L88" s="262"/>
      <c r="M88" s="258"/>
      <c r="N88" s="261">
        <f>J88</f>
        <v>711361.9949553347</v>
      </c>
    </row>
    <row r="89" spans="1:14" ht="15.75">
      <c r="A89" s="258">
        <v>3</v>
      </c>
      <c r="B89" s="258" t="s">
        <v>61</v>
      </c>
      <c r="C89" s="263" t="s">
        <v>62</v>
      </c>
      <c r="D89" s="259"/>
      <c r="E89" s="259"/>
      <c r="F89" s="259"/>
      <c r="G89" s="259"/>
      <c r="H89" s="259"/>
      <c r="I89" s="260"/>
      <c r="J89" s="261">
        <f>'[1]x.a.2'!H8</f>
        <v>102282.27680508156</v>
      </c>
      <c r="K89" s="261"/>
      <c r="L89" s="262"/>
      <c r="M89" s="258"/>
      <c r="N89" s="261">
        <f>J89</f>
        <v>102282.27680508156</v>
      </c>
    </row>
    <row r="90" spans="1:14" ht="15.75">
      <c r="A90" s="258"/>
      <c r="B90" s="262"/>
      <c r="C90" s="264" t="s">
        <v>63</v>
      </c>
      <c r="D90" s="262"/>
      <c r="E90" s="262"/>
      <c r="F90" s="262"/>
      <c r="G90" s="262"/>
      <c r="H90" s="262"/>
      <c r="I90" s="262"/>
      <c r="J90" s="261">
        <f>SUM(J88:J89)</f>
        <v>813644.27176041622</v>
      </c>
      <c r="K90" s="261"/>
      <c r="L90" s="262"/>
      <c r="M90" s="258"/>
      <c r="N90" s="261">
        <f>SUM(N88:N89)</f>
        <v>813644.27176041622</v>
      </c>
    </row>
    <row r="91" spans="1:14" ht="15.75">
      <c r="A91" s="121"/>
      <c r="B91" s="253"/>
      <c r="C91" s="3" t="s">
        <v>64</v>
      </c>
      <c r="D91" s="253"/>
      <c r="E91" s="253"/>
      <c r="F91" s="253"/>
      <c r="G91" s="253"/>
      <c r="H91" s="253"/>
      <c r="I91" s="253"/>
      <c r="J91" s="5"/>
      <c r="K91" s="265"/>
      <c r="L91" s="253"/>
      <c r="M91" s="5"/>
      <c r="N91" s="5"/>
    </row>
    <row r="92" spans="1:14" ht="15.75">
      <c r="A92" s="121"/>
      <c r="B92" s="4"/>
      <c r="C92" s="3" t="s">
        <v>65</v>
      </c>
      <c r="D92" s="253"/>
      <c r="E92" s="253"/>
      <c r="F92" s="253"/>
      <c r="G92" s="253"/>
      <c r="H92" s="253"/>
      <c r="I92" s="253"/>
      <c r="J92" s="5"/>
      <c r="K92" s="265"/>
      <c r="L92" s="253"/>
      <c r="M92" s="121"/>
      <c r="N92" s="5"/>
    </row>
    <row r="93" spans="1:14" ht="15">
      <c r="A93" s="121">
        <v>4</v>
      </c>
      <c r="B93" s="253"/>
      <c r="C93" s="252" t="s">
        <v>56</v>
      </c>
      <c r="D93" s="253"/>
      <c r="E93" s="253"/>
      <c r="F93" s="253"/>
      <c r="G93" s="253"/>
      <c r="H93" s="253"/>
      <c r="I93" s="253"/>
      <c r="J93" s="5"/>
      <c r="K93" s="265"/>
      <c r="L93" s="253"/>
      <c r="M93" s="121"/>
      <c r="N93" s="5"/>
    </row>
    <row r="94" spans="1:14" ht="15.75">
      <c r="A94" s="121"/>
      <c r="B94" s="253"/>
      <c r="C94" s="3" t="s">
        <v>66</v>
      </c>
      <c r="D94" s="253"/>
      <c r="E94" s="253"/>
      <c r="F94" s="253"/>
      <c r="G94" s="253"/>
      <c r="H94" s="253"/>
      <c r="I94" s="253"/>
      <c r="J94" s="5"/>
      <c r="K94" s="265"/>
      <c r="L94" s="253"/>
      <c r="M94" s="121"/>
      <c r="N94" s="5"/>
    </row>
    <row r="95" spans="1:14" ht="15.75">
      <c r="A95" s="121"/>
      <c r="B95" s="253"/>
      <c r="C95" s="3" t="s">
        <v>67</v>
      </c>
      <c r="D95" s="253"/>
      <c r="E95" s="253"/>
      <c r="F95" s="253"/>
      <c r="G95" s="253"/>
      <c r="H95" s="253"/>
      <c r="I95" s="253"/>
      <c r="J95" s="5"/>
      <c r="K95" s="265"/>
      <c r="L95" s="253"/>
      <c r="M95" s="121"/>
      <c r="N95" s="5"/>
    </row>
    <row r="96" spans="1:14" ht="15.75">
      <c r="A96" s="121"/>
      <c r="B96" s="253"/>
      <c r="C96" s="3" t="s">
        <v>68</v>
      </c>
      <c r="D96" s="253"/>
      <c r="E96" s="253"/>
      <c r="F96" s="253"/>
      <c r="G96" s="253"/>
      <c r="H96" s="253"/>
      <c r="I96" s="253"/>
      <c r="J96" s="5"/>
      <c r="K96" s="265"/>
      <c r="L96" s="253"/>
      <c r="M96" s="121"/>
      <c r="N96" s="5"/>
    </row>
    <row r="97" spans="1:14" ht="15">
      <c r="A97" s="121">
        <v>5</v>
      </c>
      <c r="B97" s="253"/>
      <c r="C97" s="252" t="s">
        <v>56</v>
      </c>
      <c r="D97" s="253"/>
      <c r="E97" s="253"/>
      <c r="F97" s="253"/>
      <c r="G97" s="253"/>
      <c r="H97" s="253"/>
      <c r="I97" s="253"/>
      <c r="J97" s="5"/>
      <c r="K97" s="265"/>
      <c r="L97" s="253"/>
      <c r="M97" s="121"/>
      <c r="N97" s="5"/>
    </row>
    <row r="98" spans="1:14" ht="15.75">
      <c r="A98" s="121"/>
      <c r="B98" s="253"/>
      <c r="C98" s="3" t="s">
        <v>69</v>
      </c>
      <c r="D98" s="253"/>
      <c r="E98" s="253"/>
      <c r="F98" s="253"/>
      <c r="G98" s="253"/>
      <c r="H98" s="253"/>
      <c r="I98" s="253"/>
      <c r="J98" s="5"/>
      <c r="K98" s="265"/>
      <c r="L98" s="265"/>
      <c r="M98" s="121"/>
      <c r="N98" s="5"/>
    </row>
    <row r="99" spans="1:14" ht="15.75">
      <c r="A99" s="121"/>
      <c r="B99" s="253"/>
      <c r="C99" s="3" t="s">
        <v>70</v>
      </c>
      <c r="D99" s="253"/>
      <c r="E99" s="253"/>
      <c r="F99" s="253"/>
      <c r="G99" s="253"/>
      <c r="H99" s="253"/>
      <c r="I99" s="253"/>
      <c r="J99" s="5"/>
      <c r="K99" s="265"/>
      <c r="L99" s="253"/>
      <c r="M99" s="121"/>
      <c r="N99" s="5"/>
    </row>
    <row r="100" spans="1:14" ht="41.25" customHeight="1">
      <c r="A100" s="121"/>
      <c r="B100" s="253"/>
      <c r="C100" s="266" t="s">
        <v>71</v>
      </c>
      <c r="D100" s="253"/>
      <c r="E100" s="253"/>
      <c r="F100" s="253"/>
      <c r="G100" s="253"/>
      <c r="H100" s="253"/>
      <c r="I100" s="253"/>
      <c r="J100" s="5"/>
      <c r="K100" s="265"/>
      <c r="L100" s="253"/>
      <c r="M100" s="121"/>
      <c r="N100" s="5"/>
    </row>
    <row r="101" spans="1:14" ht="15">
      <c r="A101" s="121">
        <v>6</v>
      </c>
      <c r="B101" s="253"/>
      <c r="C101" s="4" t="s">
        <v>56</v>
      </c>
      <c r="D101" s="253"/>
      <c r="E101" s="253"/>
      <c r="F101" s="253"/>
      <c r="G101" s="253"/>
      <c r="H101" s="253"/>
      <c r="I101" s="253"/>
      <c r="J101" s="5"/>
      <c r="K101" s="265"/>
      <c r="L101" s="253"/>
      <c r="M101" s="121"/>
      <c r="N101" s="5"/>
    </row>
    <row r="102" spans="1:14" ht="15.75">
      <c r="A102" s="121"/>
      <c r="B102" s="253"/>
      <c r="C102" s="3" t="s">
        <v>72</v>
      </c>
      <c r="D102" s="253"/>
      <c r="E102" s="253"/>
      <c r="F102" s="253"/>
      <c r="G102" s="253"/>
      <c r="H102" s="253"/>
      <c r="I102" s="253"/>
      <c r="J102" s="5"/>
      <c r="K102" s="265"/>
      <c r="L102" s="253"/>
      <c r="M102" s="121"/>
      <c r="N102" s="5"/>
    </row>
    <row r="103" spans="1:14" ht="15.75">
      <c r="A103" s="121"/>
      <c r="B103" s="253"/>
      <c r="C103" s="3" t="s">
        <v>73</v>
      </c>
      <c r="D103" s="253"/>
      <c r="E103" s="253"/>
      <c r="F103" s="253"/>
      <c r="G103" s="253"/>
      <c r="H103" s="253"/>
      <c r="I103" s="253"/>
      <c r="J103" s="5"/>
      <c r="K103" s="265"/>
      <c r="L103" s="253"/>
      <c r="M103" s="121"/>
      <c r="N103" s="5"/>
    </row>
    <row r="104" spans="1:14" ht="55.5" customHeight="1">
      <c r="A104" s="121"/>
      <c r="B104" s="253"/>
      <c r="C104" s="266" t="s">
        <v>74</v>
      </c>
      <c r="D104" s="253"/>
      <c r="E104" s="253"/>
      <c r="F104" s="253"/>
      <c r="G104" s="253"/>
      <c r="H104" s="253"/>
      <c r="I104" s="253"/>
      <c r="J104" s="5"/>
      <c r="K104" s="265"/>
      <c r="L104" s="253"/>
      <c r="M104" s="121"/>
      <c r="N104" s="5"/>
    </row>
    <row r="105" spans="1:14" ht="15">
      <c r="A105" s="121">
        <v>7</v>
      </c>
      <c r="B105" s="253"/>
      <c r="C105" s="4" t="s">
        <v>56</v>
      </c>
      <c r="D105" s="253"/>
      <c r="E105" s="253"/>
      <c r="F105" s="253"/>
      <c r="G105" s="253"/>
      <c r="H105" s="253"/>
      <c r="I105" s="253"/>
      <c r="J105" s="5"/>
      <c r="K105" s="265"/>
      <c r="L105" s="253"/>
      <c r="M105" s="121"/>
      <c r="N105" s="5"/>
    </row>
    <row r="106" spans="1:14" ht="15.75">
      <c r="A106" s="121"/>
      <c r="B106" s="245"/>
      <c r="C106" s="3" t="s">
        <v>75</v>
      </c>
      <c r="D106" s="253"/>
      <c r="E106" s="253"/>
      <c r="F106" s="253"/>
      <c r="G106" s="253"/>
      <c r="H106" s="253"/>
      <c r="I106" s="253"/>
      <c r="J106" s="5"/>
      <c r="K106" s="265"/>
      <c r="L106" s="253"/>
      <c r="M106" s="121"/>
      <c r="N106" s="5"/>
    </row>
    <row r="107" spans="1:14" ht="15.75">
      <c r="A107" s="258"/>
      <c r="B107" s="267"/>
      <c r="C107" s="264" t="s">
        <v>76</v>
      </c>
      <c r="D107" s="262"/>
      <c r="E107" s="262"/>
      <c r="F107" s="262"/>
      <c r="G107" s="262"/>
      <c r="H107" s="262"/>
      <c r="I107" s="262"/>
      <c r="J107" s="261"/>
      <c r="K107" s="268"/>
      <c r="L107" s="262"/>
      <c r="M107" s="258"/>
      <c r="N107" s="261"/>
    </row>
    <row r="108" spans="1:14" ht="61.5" customHeight="1">
      <c r="A108" s="258"/>
      <c r="B108" s="267"/>
      <c r="C108" s="269" t="s">
        <v>77</v>
      </c>
      <c r="D108" s="262"/>
      <c r="E108" s="262"/>
      <c r="F108" s="262"/>
      <c r="G108" s="262"/>
      <c r="H108" s="262"/>
      <c r="I108" s="262"/>
      <c r="J108" s="261"/>
      <c r="K108" s="268"/>
      <c r="L108" s="262"/>
      <c r="M108" s="258"/>
      <c r="N108" s="261"/>
    </row>
    <row r="109" spans="1:14" ht="15.75">
      <c r="A109" s="121"/>
      <c r="B109" s="253"/>
      <c r="C109" s="3" t="s">
        <v>78</v>
      </c>
      <c r="D109" s="253"/>
      <c r="E109" s="253"/>
      <c r="F109" s="253"/>
      <c r="G109" s="253"/>
      <c r="H109" s="253"/>
      <c r="I109" s="253"/>
      <c r="J109" s="5"/>
      <c r="K109" s="265"/>
      <c r="L109" s="253"/>
      <c r="M109" s="121"/>
      <c r="N109" s="5"/>
    </row>
    <row r="110" spans="1:14" ht="15">
      <c r="A110" s="270">
        <v>8</v>
      </c>
      <c r="B110" s="271"/>
      <c r="C110" s="252" t="s">
        <v>56</v>
      </c>
      <c r="D110" s="272"/>
      <c r="E110" s="272"/>
      <c r="F110" s="272"/>
      <c r="G110" s="272"/>
      <c r="H110" s="272"/>
      <c r="I110" s="273"/>
      <c r="J110" s="274"/>
      <c r="K110" s="275"/>
      <c r="L110" s="271"/>
      <c r="M110" s="276"/>
      <c r="N110" s="277"/>
    </row>
    <row r="111" spans="1:14" ht="15.75">
      <c r="A111" s="270"/>
      <c r="B111" s="271"/>
      <c r="C111" s="3" t="s">
        <v>78</v>
      </c>
      <c r="D111" s="272"/>
      <c r="E111" s="272"/>
      <c r="F111" s="272"/>
      <c r="G111" s="272"/>
      <c r="H111" s="272"/>
      <c r="I111" s="273"/>
      <c r="J111" s="274"/>
      <c r="K111" s="275"/>
      <c r="L111" s="275"/>
      <c r="M111" s="276"/>
      <c r="N111" s="277"/>
    </row>
    <row r="112" spans="1:14" ht="15.75">
      <c r="A112" s="270"/>
      <c r="B112" s="271"/>
      <c r="C112" s="3" t="s">
        <v>79</v>
      </c>
      <c r="D112" s="272"/>
      <c r="E112" s="272"/>
      <c r="F112" s="272"/>
      <c r="G112" s="272"/>
      <c r="H112" s="272"/>
      <c r="I112" s="273"/>
      <c r="J112" s="274">
        <f>J90+J106</f>
        <v>813644.27176041622</v>
      </c>
      <c r="K112" s="275"/>
      <c r="L112" s="275"/>
      <c r="M112" s="276"/>
      <c r="N112" s="277">
        <f>N90+N106</f>
        <v>813644.27176041622</v>
      </c>
    </row>
    <row r="113" spans="1:14" ht="15.75">
      <c r="A113" s="270"/>
      <c r="B113" s="271"/>
      <c r="C113" s="3" t="s">
        <v>80</v>
      </c>
      <c r="D113" s="272"/>
      <c r="E113" s="272"/>
      <c r="F113" s="272"/>
      <c r="G113" s="272"/>
      <c r="H113" s="272"/>
      <c r="I113" s="273"/>
      <c r="J113" s="276"/>
      <c r="K113" s="271"/>
      <c r="L113" s="271"/>
      <c r="M113" s="276"/>
      <c r="N113" s="270"/>
    </row>
    <row r="114" spans="1:14">
      <c r="A114" s="240">
        <v>9</v>
      </c>
      <c r="B114" s="278"/>
      <c r="C114" s="278" t="s">
        <v>81</v>
      </c>
      <c r="D114" s="279"/>
      <c r="E114" s="279"/>
      <c r="F114" s="279"/>
      <c r="G114" s="279"/>
      <c r="H114" s="279"/>
      <c r="I114" s="280"/>
      <c r="J114" s="281">
        <f>J112*1.5%</f>
        <v>12204.664076406243</v>
      </c>
      <c r="K114" s="281"/>
      <c r="L114" s="278"/>
      <c r="M114" s="281"/>
      <c r="N114" s="282">
        <f>J114+K114</f>
        <v>12204.664076406243</v>
      </c>
    </row>
    <row r="115" spans="1:14">
      <c r="A115" s="177"/>
      <c r="B115" s="186"/>
      <c r="C115" s="186"/>
      <c r="D115" s="187"/>
      <c r="E115" s="187"/>
      <c r="F115" s="187"/>
      <c r="G115" s="187"/>
      <c r="H115" s="187"/>
      <c r="I115" s="188"/>
      <c r="J115" s="189"/>
      <c r="K115" s="189"/>
      <c r="L115" s="186"/>
      <c r="M115" s="189"/>
      <c r="N115" s="190"/>
    </row>
    <row r="116" spans="1:14" ht="15">
      <c r="A116" s="121"/>
      <c r="B116" s="253"/>
      <c r="C116" s="253" t="s">
        <v>82</v>
      </c>
      <c r="D116" s="253"/>
      <c r="E116" s="253"/>
      <c r="F116" s="253"/>
      <c r="G116" s="253"/>
      <c r="H116" s="253"/>
      <c r="I116" s="253"/>
      <c r="J116" s="121"/>
      <c r="K116" s="253"/>
      <c r="L116" s="253"/>
      <c r="M116" s="5"/>
      <c r="N116" s="5">
        <f>-0.15*12204.66</f>
        <v>-1830.6989999999998</v>
      </c>
    </row>
    <row r="117" spans="1:14" ht="15.75">
      <c r="A117" s="121"/>
      <c r="B117" s="121"/>
      <c r="C117" s="119" t="s">
        <v>83</v>
      </c>
      <c r="D117" s="121"/>
      <c r="E117" s="121"/>
      <c r="F117" s="121"/>
      <c r="G117" s="121"/>
      <c r="H117" s="121"/>
      <c r="I117" s="121"/>
      <c r="J117" s="5">
        <f>J114</f>
        <v>12204.664076406243</v>
      </c>
      <c r="K117" s="5"/>
      <c r="L117" s="121"/>
      <c r="M117" s="121"/>
      <c r="N117" s="5">
        <f>N114</f>
        <v>12204.664076406243</v>
      </c>
    </row>
    <row r="118" spans="1:14" ht="15.75">
      <c r="A118" s="121"/>
      <c r="B118" s="253"/>
      <c r="C118" s="254" t="s">
        <v>84</v>
      </c>
      <c r="D118" s="254"/>
      <c r="E118" s="254"/>
      <c r="F118" s="254"/>
      <c r="G118" s="254"/>
      <c r="H118" s="254"/>
      <c r="I118" s="254"/>
      <c r="J118" s="5">
        <f>J112+J117</f>
        <v>825848.93583682249</v>
      </c>
      <c r="K118" s="5"/>
      <c r="L118" s="265"/>
      <c r="M118" s="121"/>
      <c r="N118" s="5">
        <f>N112+N117</f>
        <v>825848.93583682249</v>
      </c>
    </row>
    <row r="119" spans="1:14" ht="15.75">
      <c r="A119" s="276"/>
      <c r="B119" s="271"/>
      <c r="C119" s="254" t="s">
        <v>85</v>
      </c>
      <c r="D119" s="254"/>
      <c r="E119" s="254"/>
      <c r="F119" s="254"/>
      <c r="G119" s="254"/>
      <c r="H119" s="254"/>
      <c r="I119" s="254"/>
      <c r="J119" s="276"/>
      <c r="K119" s="271"/>
      <c r="L119" s="271"/>
      <c r="M119" s="274"/>
      <c r="N119" s="270"/>
    </row>
    <row r="120" spans="1:14">
      <c r="A120" s="241">
        <v>10</v>
      </c>
      <c r="B120" s="278"/>
      <c r="C120" s="278" t="s">
        <v>86</v>
      </c>
      <c r="D120" s="191"/>
      <c r="E120" s="191"/>
      <c r="F120" s="191"/>
      <c r="G120" s="191"/>
      <c r="H120" s="191"/>
      <c r="I120" s="192"/>
      <c r="J120" s="281">
        <f>J118*0.4%</f>
        <v>3303.3957433472901</v>
      </c>
      <c r="K120" s="281"/>
      <c r="L120" s="278"/>
      <c r="M120" s="281"/>
      <c r="N120" s="282">
        <f>J120+K120</f>
        <v>3303.3957433472901</v>
      </c>
    </row>
    <row r="121" spans="1:14">
      <c r="A121" s="183"/>
      <c r="B121" s="186"/>
      <c r="C121" s="186"/>
      <c r="D121" s="187"/>
      <c r="E121" s="187"/>
      <c r="F121" s="187"/>
      <c r="G121" s="187"/>
      <c r="H121" s="187"/>
      <c r="I121" s="188"/>
      <c r="J121" s="189"/>
      <c r="K121" s="189"/>
      <c r="L121" s="186"/>
      <c r="M121" s="189"/>
      <c r="N121" s="190"/>
    </row>
    <row r="122" spans="1:14" ht="15.75">
      <c r="A122" s="121"/>
      <c r="B122" s="253"/>
      <c r="C122" s="119" t="s">
        <v>87</v>
      </c>
      <c r="D122" s="253"/>
      <c r="E122" s="253"/>
      <c r="F122" s="253"/>
      <c r="G122" s="253"/>
      <c r="H122" s="253"/>
      <c r="I122" s="253"/>
      <c r="J122" s="5">
        <f>J120</f>
        <v>3303.3957433472901</v>
      </c>
      <c r="K122" s="265"/>
      <c r="L122" s="253"/>
      <c r="M122" s="121"/>
      <c r="N122" s="5">
        <f>N120</f>
        <v>3303.3957433472901</v>
      </c>
    </row>
    <row r="123" spans="1:14" ht="15.75">
      <c r="A123" s="121"/>
      <c r="B123" s="253"/>
      <c r="C123" s="254" t="s">
        <v>88</v>
      </c>
      <c r="D123" s="254"/>
      <c r="E123" s="254"/>
      <c r="F123" s="254"/>
      <c r="G123" s="254"/>
      <c r="H123" s="254"/>
      <c r="I123" s="254"/>
      <c r="J123" s="5">
        <f>J118+J122</f>
        <v>829152.33158016973</v>
      </c>
      <c r="K123" s="5"/>
      <c r="L123" s="265"/>
      <c r="M123" s="121"/>
      <c r="N123" s="5">
        <f>N118+N122</f>
        <v>829152.33158016973</v>
      </c>
    </row>
    <row r="124" spans="1:14" ht="15.75">
      <c r="A124" s="121"/>
      <c r="B124" s="253"/>
      <c r="C124" s="3" t="s">
        <v>89</v>
      </c>
      <c r="D124" s="253"/>
      <c r="E124" s="253"/>
      <c r="F124" s="253"/>
      <c r="G124" s="253"/>
      <c r="H124" s="253"/>
      <c r="I124" s="253"/>
      <c r="J124" s="121"/>
      <c r="K124" s="121"/>
      <c r="L124" s="253"/>
      <c r="M124" s="121"/>
      <c r="N124" s="121"/>
    </row>
    <row r="125" spans="1:14" ht="15">
      <c r="A125" s="121">
        <v>11</v>
      </c>
      <c r="B125" s="253"/>
      <c r="C125" s="4" t="s">
        <v>90</v>
      </c>
      <c r="D125" s="253"/>
      <c r="E125" s="253"/>
      <c r="F125" s="253"/>
      <c r="G125" s="253"/>
      <c r="H125" s="253"/>
      <c r="I125" s="253"/>
      <c r="J125" s="121"/>
      <c r="K125" s="121"/>
      <c r="L125" s="253"/>
      <c r="M125" s="5">
        <f>N123*0.49%</f>
        <v>4062.8464247428315</v>
      </c>
      <c r="N125" s="5">
        <f>N123*0.49%</f>
        <v>4062.8464247428315</v>
      </c>
    </row>
    <row r="126" spans="1:14" ht="15">
      <c r="A126" s="121">
        <v>12</v>
      </c>
      <c r="B126" s="253"/>
      <c r="C126" s="283" t="s">
        <v>91</v>
      </c>
      <c r="D126" s="284"/>
      <c r="E126" s="284"/>
      <c r="F126" s="284"/>
      <c r="G126" s="284"/>
      <c r="H126" s="284"/>
      <c r="I126" s="285"/>
      <c r="J126" s="121"/>
      <c r="K126" s="121"/>
      <c r="L126" s="253"/>
      <c r="M126" s="5">
        <f>N123*0.2%</f>
        <v>1658.3046631603395</v>
      </c>
      <c r="N126" s="5">
        <f>N123*0.2%</f>
        <v>1658.3046631603395</v>
      </c>
    </row>
    <row r="127" spans="1:14" ht="15.75">
      <c r="A127" s="121"/>
      <c r="B127" s="253"/>
      <c r="C127" s="254" t="s">
        <v>92</v>
      </c>
      <c r="D127" s="254"/>
      <c r="E127" s="254"/>
      <c r="F127" s="254"/>
      <c r="G127" s="254"/>
      <c r="H127" s="254"/>
      <c r="I127" s="254"/>
      <c r="J127" s="5"/>
      <c r="K127" s="5"/>
      <c r="L127" s="253"/>
      <c r="M127" s="5">
        <f>SUM(M125:M126)</f>
        <v>5721.1510879031712</v>
      </c>
      <c r="N127" s="5">
        <f>SUM(N125:N126)</f>
        <v>5721.1510879031712</v>
      </c>
    </row>
    <row r="128" spans="1:14" ht="15.75">
      <c r="A128" s="121"/>
      <c r="B128" s="253"/>
      <c r="C128" s="254" t="s">
        <v>93</v>
      </c>
      <c r="D128" s="254"/>
      <c r="E128" s="254"/>
      <c r="F128" s="254"/>
      <c r="G128" s="254"/>
      <c r="H128" s="254"/>
      <c r="I128" s="254"/>
      <c r="J128" s="5">
        <f>J123</f>
        <v>829152.33158016973</v>
      </c>
      <c r="K128" s="5"/>
      <c r="L128" s="265"/>
      <c r="M128" s="5">
        <f>M127</f>
        <v>5721.1510879031712</v>
      </c>
      <c r="N128" s="5">
        <f>N123+N127</f>
        <v>834873.48266807292</v>
      </c>
    </row>
    <row r="129" spans="1:14" ht="15.75">
      <c r="A129" s="121"/>
      <c r="B129" s="253"/>
      <c r="C129" s="3" t="s">
        <v>94</v>
      </c>
      <c r="D129" s="3"/>
      <c r="E129" s="3"/>
      <c r="F129" s="3"/>
      <c r="G129" s="3"/>
      <c r="H129" s="3"/>
      <c r="I129" s="3"/>
      <c r="J129" s="121"/>
      <c r="K129" s="253"/>
      <c r="L129" s="286"/>
      <c r="M129" s="5"/>
      <c r="N129" s="5"/>
    </row>
    <row r="130" spans="1:14" ht="15.75">
      <c r="A130" s="121"/>
      <c r="B130" s="253"/>
      <c r="C130" s="3" t="s">
        <v>95</v>
      </c>
      <c r="D130" s="3"/>
      <c r="E130" s="3"/>
      <c r="F130" s="3"/>
      <c r="G130" s="3"/>
      <c r="H130" s="3"/>
      <c r="I130" s="3"/>
      <c r="J130" s="121"/>
      <c r="K130" s="253"/>
      <c r="L130" s="253"/>
      <c r="M130" s="5"/>
      <c r="N130" s="5"/>
    </row>
    <row r="131" spans="1:14" ht="15.75">
      <c r="A131" s="121">
        <v>13</v>
      </c>
      <c r="B131" s="253"/>
      <c r="C131" s="4" t="s">
        <v>56</v>
      </c>
      <c r="D131" s="3"/>
      <c r="E131" s="3"/>
      <c r="F131" s="3"/>
      <c r="G131" s="3"/>
      <c r="H131" s="3"/>
      <c r="I131" s="3"/>
      <c r="J131" s="121"/>
      <c r="K131" s="253"/>
      <c r="L131" s="253"/>
      <c r="M131" s="5"/>
      <c r="N131" s="5"/>
    </row>
    <row r="132" spans="1:14" ht="15.75">
      <c r="A132" s="121"/>
      <c r="B132" s="253"/>
      <c r="C132" s="3" t="s">
        <v>96</v>
      </c>
      <c r="D132" s="3"/>
      <c r="E132" s="3"/>
      <c r="F132" s="3"/>
      <c r="G132" s="3"/>
      <c r="H132" s="3"/>
      <c r="I132" s="3"/>
      <c r="J132" s="121"/>
      <c r="K132" s="253"/>
      <c r="L132" s="286"/>
      <c r="M132" s="5"/>
      <c r="N132" s="5"/>
    </row>
    <row r="133" spans="1:14" ht="15.75">
      <c r="A133" s="121"/>
      <c r="B133" s="253"/>
      <c r="C133" s="3" t="s">
        <v>97</v>
      </c>
      <c r="D133" s="253"/>
      <c r="E133" s="253"/>
      <c r="F133" s="253"/>
      <c r="G133" s="253"/>
      <c r="H133" s="253"/>
      <c r="I133" s="253"/>
      <c r="J133" s="121"/>
      <c r="K133" s="253"/>
      <c r="L133" s="253"/>
      <c r="M133" s="5"/>
      <c r="N133" s="5"/>
    </row>
    <row r="134" spans="1:14" ht="15">
      <c r="A134" s="121">
        <v>14</v>
      </c>
      <c r="B134" s="253"/>
      <c r="C134" s="283" t="s">
        <v>98</v>
      </c>
      <c r="D134" s="284"/>
      <c r="E134" s="284"/>
      <c r="F134" s="284"/>
      <c r="G134" s="284"/>
      <c r="H134" s="284"/>
      <c r="I134" s="285"/>
      <c r="J134" s="121"/>
      <c r="K134" s="253"/>
      <c r="L134" s="253"/>
      <c r="M134" s="5">
        <v>2966.1</v>
      </c>
      <c r="N134" s="5">
        <f>M134</f>
        <v>2966.1</v>
      </c>
    </row>
    <row r="135" spans="1:14" ht="15">
      <c r="A135" s="121">
        <v>15</v>
      </c>
      <c r="B135" s="253"/>
      <c r="C135" s="252" t="s">
        <v>99</v>
      </c>
      <c r="D135" s="287"/>
      <c r="E135" s="287"/>
      <c r="F135" s="287"/>
      <c r="G135" s="287"/>
      <c r="H135" s="287"/>
      <c r="I135" s="288"/>
      <c r="J135" s="121"/>
      <c r="K135" s="253"/>
      <c r="L135" s="253"/>
      <c r="M135" s="5">
        <f>M134*14%</f>
        <v>415.25400000000002</v>
      </c>
      <c r="N135" s="5">
        <f>M135</f>
        <v>415.25400000000002</v>
      </c>
    </row>
    <row r="136" spans="1:14" ht="15.75">
      <c r="A136" s="121"/>
      <c r="B136" s="253"/>
      <c r="C136" s="3" t="s">
        <v>100</v>
      </c>
      <c r="D136" s="253"/>
      <c r="E136" s="253"/>
      <c r="F136" s="253"/>
      <c r="G136" s="253"/>
      <c r="H136" s="253"/>
      <c r="I136" s="253"/>
      <c r="J136" s="121"/>
      <c r="K136" s="253"/>
      <c r="L136" s="286"/>
      <c r="M136" s="5">
        <f>M134+M135</f>
        <v>3381.3539999999998</v>
      </c>
      <c r="N136" s="5">
        <f>N134+N135</f>
        <v>3381.3539999999998</v>
      </c>
    </row>
    <row r="137" spans="1:14" ht="15.75">
      <c r="A137" s="121"/>
      <c r="B137" s="121"/>
      <c r="C137" s="254" t="s">
        <v>101</v>
      </c>
      <c r="D137" s="254"/>
      <c r="E137" s="254"/>
      <c r="F137" s="254"/>
      <c r="G137" s="254"/>
      <c r="H137" s="254"/>
      <c r="I137" s="254"/>
      <c r="J137" s="5">
        <f>J128</f>
        <v>829152.33158016973</v>
      </c>
      <c r="K137" s="5"/>
      <c r="L137" s="5"/>
      <c r="M137" s="5">
        <f>M128+M136</f>
        <v>9102.5050879031714</v>
      </c>
      <c r="N137" s="5">
        <f>N128+N136</f>
        <v>838254.83666807297</v>
      </c>
    </row>
    <row r="138" spans="1:14" ht="15">
      <c r="A138" s="121">
        <v>16</v>
      </c>
      <c r="B138" s="245"/>
      <c r="C138" s="289" t="s">
        <v>102</v>
      </c>
      <c r="D138" s="290"/>
      <c r="E138" s="290"/>
      <c r="F138" s="290"/>
      <c r="G138" s="290"/>
      <c r="H138" s="290"/>
      <c r="I138" s="291"/>
      <c r="J138" s="121"/>
      <c r="K138" s="265"/>
      <c r="L138" s="245"/>
      <c r="M138" s="5">
        <f>('[1]x.a.1'!H6+'[1]x.a.2'!H9)*20%</f>
        <v>18578.081528100007</v>
      </c>
      <c r="N138" s="5">
        <f>M138</f>
        <v>18578.081528100007</v>
      </c>
    </row>
    <row r="139" spans="1:14" ht="15.75">
      <c r="A139" s="121"/>
      <c r="B139" s="253"/>
      <c r="C139" s="3" t="s">
        <v>103</v>
      </c>
      <c r="D139" s="253"/>
      <c r="E139" s="253"/>
      <c r="F139" s="253"/>
      <c r="G139" s="253"/>
      <c r="H139" s="253"/>
      <c r="I139" s="253"/>
      <c r="J139" s="5">
        <f>SUM(J137:J138)</f>
        <v>829152.33158016973</v>
      </c>
      <c r="K139" s="286"/>
      <c r="L139" s="286"/>
      <c r="M139" s="5">
        <f>M137+M138</f>
        <v>27680.58661600318</v>
      </c>
      <c r="N139" s="5">
        <f>N137+N138</f>
        <v>856832.91819617292</v>
      </c>
    </row>
    <row r="140" spans="1:14" ht="15">
      <c r="A140" s="121">
        <v>17</v>
      </c>
      <c r="B140" s="253"/>
      <c r="C140" s="253" t="s">
        <v>104</v>
      </c>
      <c r="D140" s="253"/>
      <c r="E140" s="253"/>
      <c r="F140" s="253"/>
      <c r="G140" s="253"/>
      <c r="H140" s="253"/>
      <c r="I140" s="253"/>
      <c r="J140" s="5">
        <f>J139*3%</f>
        <v>24874.569947405093</v>
      </c>
      <c r="K140" s="265"/>
      <c r="L140" s="245"/>
      <c r="M140" s="5">
        <f>M139*3%</f>
        <v>830.41759848009542</v>
      </c>
      <c r="N140" s="5">
        <f>N139*3%</f>
        <v>25704.987545885186</v>
      </c>
    </row>
    <row r="141" spans="1:14" ht="15.75">
      <c r="A141" s="121"/>
      <c r="B141" s="253"/>
      <c r="C141" s="254" t="s">
        <v>103</v>
      </c>
      <c r="D141" s="254"/>
      <c r="E141" s="254"/>
      <c r="F141" s="254"/>
      <c r="G141" s="254"/>
      <c r="H141" s="254"/>
      <c r="I141" s="254"/>
      <c r="J141" s="5">
        <f>SUM(J139:J140)</f>
        <v>854026.90152757487</v>
      </c>
      <c r="K141" s="265"/>
      <c r="L141" s="265"/>
      <c r="M141" s="5">
        <f>M139+M140</f>
        <v>28511.004214483277</v>
      </c>
      <c r="N141" s="5">
        <f>N139+N140</f>
        <v>882537.90574205806</v>
      </c>
    </row>
    <row r="142" spans="1:14" ht="15">
      <c r="A142" s="121">
        <v>18</v>
      </c>
      <c r="B142" s="253"/>
      <c r="C142" s="253" t="s">
        <v>105</v>
      </c>
      <c r="D142" s="253"/>
      <c r="E142" s="253"/>
      <c r="F142" s="253"/>
      <c r="G142" s="253"/>
      <c r="H142" s="253"/>
      <c r="I142" s="253"/>
      <c r="J142" s="5">
        <f>J141*18%</f>
        <v>153724.84227496348</v>
      </c>
      <c r="K142" s="265"/>
      <c r="L142" s="265"/>
      <c r="M142" s="5">
        <f>M141*18%</f>
        <v>5131.9807586069901</v>
      </c>
      <c r="N142" s="5">
        <f>N141*18%</f>
        <v>158856.82303357046</v>
      </c>
    </row>
    <row r="143" spans="1:14">
      <c r="A143" s="292"/>
      <c r="B143" s="292"/>
      <c r="C143" s="293" t="s">
        <v>106</v>
      </c>
      <c r="D143" s="294"/>
      <c r="E143" s="294"/>
      <c r="F143" s="294"/>
      <c r="G143" s="294"/>
      <c r="H143" s="294"/>
      <c r="I143" s="295"/>
      <c r="J143" s="282">
        <f>J141+J142</f>
        <v>1007751.7438025384</v>
      </c>
      <c r="K143" s="296"/>
      <c r="L143" s="296"/>
      <c r="M143" s="297">
        <f>M141+M142</f>
        <v>33642.984973090264</v>
      </c>
      <c r="N143" s="297">
        <f>N141+N142</f>
        <v>1041394.7287756285</v>
      </c>
    </row>
    <row r="144" spans="1:14">
      <c r="A144" s="186"/>
      <c r="B144" s="186"/>
      <c r="C144" s="193"/>
      <c r="D144" s="194"/>
      <c r="E144" s="194"/>
      <c r="F144" s="194"/>
      <c r="G144" s="194"/>
      <c r="H144" s="194"/>
      <c r="I144" s="195"/>
      <c r="J144" s="196"/>
      <c r="K144" s="197"/>
      <c r="L144" s="197"/>
      <c r="M144" s="198"/>
      <c r="N144" s="198"/>
    </row>
    <row r="145" spans="1:14" ht="15.75">
      <c r="A145" s="121"/>
      <c r="B145" s="4"/>
      <c r="C145" s="298" t="s">
        <v>107</v>
      </c>
      <c r="D145" s="298"/>
      <c r="E145" s="298"/>
      <c r="F145" s="298"/>
      <c r="G145" s="298"/>
      <c r="H145" s="298"/>
      <c r="I145" s="298"/>
      <c r="J145" s="5"/>
      <c r="K145" s="4"/>
      <c r="L145" s="299"/>
      <c r="M145" s="5"/>
      <c r="N145" s="5">
        <f>N116</f>
        <v>-1830.6989999999998</v>
      </c>
    </row>
    <row r="146" spans="1:14" ht="15.75">
      <c r="A146" s="300"/>
      <c r="B146" s="229"/>
      <c r="C146" s="170"/>
      <c r="D146" s="170"/>
      <c r="E146" s="170"/>
      <c r="F146" s="170"/>
      <c r="G146" s="170"/>
      <c r="H146" s="170"/>
      <c r="I146" s="170"/>
      <c r="J146" s="301"/>
      <c r="K146" s="229"/>
      <c r="L146" s="302"/>
      <c r="M146" s="301"/>
      <c r="N146" s="301"/>
    </row>
    <row r="147" spans="1:14" ht="15.75">
      <c r="A147" s="223" t="s">
        <v>108</v>
      </c>
      <c r="B147" s="223"/>
      <c r="C147" s="223"/>
      <c r="D147" s="223"/>
      <c r="E147" s="223"/>
      <c r="F147" s="223"/>
      <c r="G147" s="223"/>
      <c r="H147" s="223"/>
      <c r="I147" s="223"/>
      <c r="J147" s="223"/>
      <c r="K147" s="223"/>
      <c r="L147" s="223"/>
      <c r="M147" s="223"/>
      <c r="N147" s="223"/>
    </row>
    <row r="148" spans="1:14" ht="15.75">
      <c r="A148" s="303"/>
      <c r="B148" s="303"/>
      <c r="C148" s="303"/>
      <c r="D148" s="303"/>
      <c r="E148" s="303"/>
      <c r="F148" s="303"/>
      <c r="G148" s="303"/>
      <c r="H148" s="303"/>
      <c r="I148" s="303"/>
      <c r="J148" s="303"/>
      <c r="K148" s="303"/>
      <c r="L148" s="303"/>
      <c r="M148" s="303"/>
      <c r="N148" s="303"/>
    </row>
    <row r="149" spans="1:14" ht="15.75">
      <c r="A149" s="171" t="s">
        <v>109</v>
      </c>
      <c r="B149" s="171"/>
      <c r="C149" s="171"/>
      <c r="D149" s="171"/>
      <c r="E149" s="171"/>
      <c r="F149" s="171"/>
      <c r="G149" s="171"/>
      <c r="H149" s="171"/>
      <c r="I149" s="171"/>
      <c r="J149" s="171"/>
      <c r="K149" s="171"/>
      <c r="L149" s="171"/>
      <c r="M149" s="171"/>
      <c r="N149" s="171"/>
    </row>
    <row r="150" spans="1:14" ht="15">
      <c r="A150" s="229"/>
      <c r="B150" s="229"/>
      <c r="C150" s="229"/>
      <c r="D150" s="229"/>
      <c r="E150" s="229"/>
      <c r="F150" s="229"/>
      <c r="G150" s="229"/>
      <c r="H150" s="229"/>
      <c r="I150" s="229"/>
      <c r="J150" s="229"/>
      <c r="K150" s="229"/>
      <c r="L150" s="229"/>
      <c r="M150" s="302"/>
      <c r="N150" s="229"/>
    </row>
    <row r="151" spans="1:14" ht="15.75">
      <c r="A151" s="219"/>
      <c r="B151" s="219"/>
      <c r="C151" s="219"/>
      <c r="D151" s="219"/>
      <c r="E151" s="219"/>
      <c r="F151" s="219"/>
      <c r="G151" s="219"/>
      <c r="H151" s="219"/>
      <c r="I151" s="219"/>
      <c r="J151" s="219"/>
      <c r="K151" s="219"/>
      <c r="L151" s="219"/>
      <c r="M151" s="219"/>
      <c r="N151" s="219"/>
    </row>
    <row r="152" spans="1:14" ht="15">
      <c r="A152" s="229"/>
      <c r="B152" s="229"/>
      <c r="C152" s="229"/>
      <c r="D152" s="229"/>
      <c r="E152" s="229"/>
      <c r="F152" s="229"/>
      <c r="G152" s="229"/>
      <c r="H152" s="229"/>
      <c r="I152" s="229"/>
      <c r="J152" s="229"/>
      <c r="K152" s="302"/>
      <c r="L152" s="229"/>
      <c r="M152" s="302"/>
      <c r="N152" s="229"/>
    </row>
    <row r="153" spans="1:14" ht="15">
      <c r="A153" s="229"/>
      <c r="B153" s="229"/>
      <c r="C153" s="229"/>
      <c r="D153" s="229"/>
      <c r="E153" s="229"/>
      <c r="F153" s="229"/>
      <c r="G153" s="229"/>
      <c r="H153" s="229"/>
      <c r="I153" s="229"/>
      <c r="J153" s="229"/>
      <c r="K153" s="229"/>
      <c r="L153" s="229"/>
      <c r="M153" s="229"/>
      <c r="N153" s="229"/>
    </row>
    <row r="154" spans="1:14" ht="15">
      <c r="A154" s="229"/>
      <c r="B154" s="229"/>
      <c r="C154" s="229"/>
      <c r="D154" s="229"/>
      <c r="E154" s="229"/>
      <c r="F154" s="229"/>
      <c r="G154" s="229"/>
      <c r="H154" s="229"/>
      <c r="I154" s="229"/>
      <c r="J154" s="229"/>
      <c r="K154" s="229"/>
      <c r="L154" s="229"/>
      <c r="M154" s="229"/>
      <c r="N154" s="229"/>
    </row>
    <row r="155" spans="1:14" ht="15">
      <c r="A155" s="229"/>
      <c r="B155" s="229"/>
      <c r="C155" s="229"/>
      <c r="D155" s="229"/>
      <c r="E155" s="229"/>
      <c r="F155" s="229"/>
      <c r="G155" s="229"/>
      <c r="H155" s="229"/>
      <c r="I155" s="229"/>
      <c r="J155" s="229"/>
      <c r="K155" s="229"/>
      <c r="L155" s="229"/>
      <c r="M155" s="302"/>
      <c r="N155" s="229"/>
    </row>
    <row r="156" spans="1:14" ht="15">
      <c r="A156" s="229"/>
      <c r="B156" s="229"/>
      <c r="C156" s="229"/>
      <c r="D156" s="229"/>
      <c r="E156" s="229"/>
      <c r="F156" s="229"/>
      <c r="G156" s="229"/>
      <c r="H156" s="229"/>
      <c r="I156" s="229"/>
      <c r="J156" s="229"/>
      <c r="K156" s="229"/>
      <c r="L156" s="229"/>
      <c r="M156" s="229"/>
      <c r="N156" s="229"/>
    </row>
    <row r="157" spans="1:14" ht="15">
      <c r="A157" s="229"/>
      <c r="B157" s="229"/>
      <c r="C157" s="229"/>
      <c r="D157" s="229"/>
      <c r="E157" s="229"/>
      <c r="F157" s="229"/>
      <c r="G157" s="229"/>
      <c r="H157" s="229"/>
      <c r="I157" s="229"/>
      <c r="J157" s="229"/>
      <c r="K157" s="229"/>
      <c r="L157" s="229"/>
      <c r="M157" s="229"/>
      <c r="N157" s="229"/>
    </row>
    <row r="158" spans="1:14" ht="15">
      <c r="A158" s="229"/>
      <c r="B158" s="229"/>
      <c r="C158" s="229"/>
      <c r="D158" s="229"/>
      <c r="E158" s="229"/>
      <c r="F158" s="229"/>
      <c r="G158" s="229"/>
      <c r="H158" s="229"/>
      <c r="I158" s="229"/>
      <c r="J158" s="229"/>
      <c r="K158" s="229"/>
      <c r="L158" s="229"/>
      <c r="M158" s="229"/>
      <c r="N158" s="229"/>
    </row>
    <row r="159" spans="1:14" ht="15">
      <c r="A159" s="229"/>
      <c r="B159" s="229"/>
      <c r="C159" s="229"/>
      <c r="D159" s="229"/>
      <c r="E159" s="229"/>
      <c r="F159" s="229"/>
      <c r="G159" s="229"/>
      <c r="H159" s="229"/>
      <c r="I159" s="229"/>
      <c r="J159" s="229"/>
      <c r="K159" s="229"/>
      <c r="L159" s="229"/>
      <c r="M159" s="229"/>
      <c r="N159" s="229"/>
    </row>
    <row r="160" spans="1:14" ht="15">
      <c r="A160" s="229"/>
      <c r="B160" s="229"/>
      <c r="C160" s="229"/>
      <c r="D160" s="229"/>
      <c r="E160" s="229"/>
      <c r="F160" s="229"/>
      <c r="G160" s="229"/>
      <c r="H160" s="229"/>
      <c r="I160" s="229"/>
      <c r="J160" s="229"/>
      <c r="K160" s="229"/>
      <c r="L160" s="229"/>
      <c r="M160" s="229"/>
      <c r="N160" s="229"/>
    </row>
    <row r="161" spans="1:14" ht="15">
      <c r="A161" s="229"/>
      <c r="B161" s="229"/>
      <c r="C161" s="229"/>
      <c r="D161" s="229"/>
      <c r="E161" s="229"/>
      <c r="F161" s="229"/>
      <c r="G161" s="229"/>
      <c r="H161" s="229"/>
      <c r="I161" s="229"/>
      <c r="J161" s="229"/>
      <c r="K161" s="229"/>
      <c r="L161" s="229"/>
      <c r="M161" s="229"/>
      <c r="N161" s="229"/>
    </row>
  </sheetData>
  <mergeCells count="108">
    <mergeCell ref="A147:N147"/>
    <mergeCell ref="A148:N148"/>
    <mergeCell ref="A149:N149"/>
    <mergeCell ref="A151:N151"/>
    <mergeCell ref="J143:J144"/>
    <mergeCell ref="K143:K144"/>
    <mergeCell ref="L143:L144"/>
    <mergeCell ref="M143:M144"/>
    <mergeCell ref="N143:N144"/>
    <mergeCell ref="C145:I145"/>
    <mergeCell ref="C123:I123"/>
    <mergeCell ref="C126:I126"/>
    <mergeCell ref="C127:I127"/>
    <mergeCell ref="C128:I128"/>
    <mergeCell ref="C134:I134"/>
    <mergeCell ref="C137:I137"/>
    <mergeCell ref="C138:I138"/>
    <mergeCell ref="C141:I141"/>
    <mergeCell ref="A143:A144"/>
    <mergeCell ref="B143:B144"/>
    <mergeCell ref="C143:I144"/>
    <mergeCell ref="M114:M115"/>
    <mergeCell ref="N114:N115"/>
    <mergeCell ref="C118:I118"/>
    <mergeCell ref="C119:I119"/>
    <mergeCell ref="A120:A121"/>
    <mergeCell ref="B120:B121"/>
    <mergeCell ref="C120:I121"/>
    <mergeCell ref="J120:J121"/>
    <mergeCell ref="K120:K121"/>
    <mergeCell ref="L120:L121"/>
    <mergeCell ref="M120:M121"/>
    <mergeCell ref="N120:N121"/>
    <mergeCell ref="C81:I81"/>
    <mergeCell ref="C86:I86"/>
    <mergeCell ref="C87:I87"/>
    <mergeCell ref="A114:A115"/>
    <mergeCell ref="B114:B115"/>
    <mergeCell ref="C114:I115"/>
    <mergeCell ref="J114:J115"/>
    <mergeCell ref="K114:K115"/>
    <mergeCell ref="L114:L115"/>
    <mergeCell ref="A69:N69"/>
    <mergeCell ref="A70:N70"/>
    <mergeCell ref="A72:N72"/>
    <mergeCell ref="A74:A80"/>
    <mergeCell ref="B74:B80"/>
    <mergeCell ref="C74:I80"/>
    <mergeCell ref="J74:M75"/>
    <mergeCell ref="N74:N80"/>
    <mergeCell ref="J76:J80"/>
    <mergeCell ref="K76:K80"/>
    <mergeCell ref="L76:L80"/>
    <mergeCell ref="M76:M80"/>
    <mergeCell ref="A54:N54"/>
    <mergeCell ref="A60:N60"/>
    <mergeCell ref="A61:N61"/>
    <mergeCell ref="A62:N62"/>
    <mergeCell ref="A63:N63"/>
    <mergeCell ref="A64:N64"/>
    <mergeCell ref="A66:N66"/>
    <mergeCell ref="A67:N67"/>
    <mergeCell ref="A68:N68"/>
    <mergeCell ref="A45:N45"/>
    <mergeCell ref="A46:N46"/>
    <mergeCell ref="A47:N47"/>
    <mergeCell ref="A48:N48"/>
    <mergeCell ref="A49:N49"/>
    <mergeCell ref="A50:N50"/>
    <mergeCell ref="A51:N51"/>
    <mergeCell ref="A52:N52"/>
    <mergeCell ref="A53:N53"/>
    <mergeCell ref="A36:N36"/>
    <mergeCell ref="A37:N37"/>
    <mergeCell ref="A38:N38"/>
    <mergeCell ref="A39:M39"/>
    <mergeCell ref="A40:N40"/>
    <mergeCell ref="A41:N41"/>
    <mergeCell ref="A42:N42"/>
    <mergeCell ref="A43:N43"/>
    <mergeCell ref="A44:N44"/>
    <mergeCell ref="A27:N27"/>
    <mergeCell ref="A28:N28"/>
    <mergeCell ref="A29:N29"/>
    <mergeCell ref="A30:N30"/>
    <mergeCell ref="A31:N31"/>
    <mergeCell ref="A32:N32"/>
    <mergeCell ref="A33:N33"/>
    <mergeCell ref="A34:N34"/>
    <mergeCell ref="A35:N35"/>
    <mergeCell ref="A12:N12"/>
    <mergeCell ref="A13:N13"/>
    <mergeCell ref="A15:N15"/>
    <mergeCell ref="J16:L16"/>
    <mergeCell ref="A18:N18"/>
    <mergeCell ref="A20:N20"/>
    <mergeCell ref="A23:N23"/>
    <mergeCell ref="A24:N24"/>
    <mergeCell ref="A25:N25"/>
    <mergeCell ref="A1:N1"/>
    <mergeCell ref="A2:N2"/>
    <mergeCell ref="A4:N4"/>
    <mergeCell ref="L5:N5"/>
    <mergeCell ref="A7:N7"/>
    <mergeCell ref="A8:N8"/>
    <mergeCell ref="A9:N9"/>
    <mergeCell ref="A10:N10"/>
    <mergeCell ref="A11:N1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E0BB9-7A65-41EC-AE1B-F7FEC78C55DF}">
  <dimension ref="B2:J16"/>
  <sheetViews>
    <sheetView tabSelected="1" workbookViewId="0">
      <selection activeCell="C11" sqref="C11"/>
    </sheetView>
  </sheetViews>
  <sheetFormatPr defaultRowHeight="12.75"/>
  <cols>
    <col min="1" max="1" width="9.140625" style="16"/>
    <col min="2" max="2" width="6.42578125" style="16" customWidth="1"/>
    <col min="3" max="3" width="54" style="16" customWidth="1"/>
    <col min="4" max="4" width="21.85546875" style="16" customWidth="1"/>
    <col min="5" max="7" width="9.140625" style="16"/>
    <col min="8" max="8" width="21.85546875" style="16" customWidth="1"/>
    <col min="9" max="16384" width="9.140625" style="16"/>
  </cols>
  <sheetData>
    <row r="2" spans="2:10" ht="15">
      <c r="B2" s="15" t="s">
        <v>110</v>
      </c>
      <c r="C2" s="15"/>
      <c r="D2" s="15"/>
      <c r="E2" s="151"/>
      <c r="F2" s="151"/>
      <c r="G2" s="151"/>
      <c r="H2" s="80"/>
      <c r="I2" s="17"/>
      <c r="J2" s="17"/>
    </row>
    <row r="3" spans="2:10" ht="15">
      <c r="B3" s="15" t="s">
        <v>111</v>
      </c>
      <c r="C3" s="15"/>
      <c r="D3" s="15"/>
      <c r="E3" s="151"/>
      <c r="F3" s="151"/>
      <c r="G3" s="151"/>
      <c r="H3" s="80"/>
      <c r="I3" s="17"/>
      <c r="J3" s="17"/>
    </row>
    <row r="4" spans="2:10" ht="15">
      <c r="B4" s="15"/>
      <c r="C4" s="15"/>
      <c r="D4" s="15"/>
      <c r="E4" s="151"/>
      <c r="F4" s="151"/>
      <c r="G4" s="151"/>
      <c r="H4" s="80"/>
      <c r="I4" s="17"/>
      <c r="J4" s="17"/>
    </row>
    <row r="5" spans="2:10" ht="15">
      <c r="C5" s="169" t="s">
        <v>112</v>
      </c>
    </row>
    <row r="7" spans="2:10" ht="30.75" customHeight="1">
      <c r="B7" s="119" t="s">
        <v>113</v>
      </c>
      <c r="C7" s="119" t="s">
        <v>114</v>
      </c>
      <c r="D7" s="119" t="s">
        <v>115</v>
      </c>
    </row>
    <row r="8" spans="2:10" ht="35.25" customHeight="1">
      <c r="B8" s="162">
        <v>1</v>
      </c>
      <c r="C8" s="168" t="s">
        <v>116</v>
      </c>
      <c r="D8" s="5">
        <f>'რ.ბეტონისა და ლით.კონსტრუქც.'!L66</f>
        <v>0</v>
      </c>
      <c r="H8" s="51"/>
    </row>
    <row r="9" spans="2:10" ht="30.75" customHeight="1">
      <c r="B9" s="162">
        <v>2</v>
      </c>
      <c r="C9" s="120" t="s">
        <v>117</v>
      </c>
      <c r="D9" s="5">
        <f>'სარკოგაფის რ.ბ'!L86</f>
        <v>0</v>
      </c>
    </row>
    <row r="10" spans="2:10" ht="30.75" customHeight="1">
      <c r="B10" s="162">
        <v>3</v>
      </c>
      <c r="C10" s="120" t="s">
        <v>118</v>
      </c>
      <c r="D10" s="5">
        <f>სახურავი!L40</f>
        <v>0</v>
      </c>
    </row>
    <row r="11" spans="2:10" ht="30.75" customHeight="1">
      <c r="B11" s="121"/>
      <c r="C11" s="119" t="s">
        <v>119</v>
      </c>
      <c r="D11" s="122">
        <f>SUM(D8:D10)</f>
        <v>0</v>
      </c>
    </row>
    <row r="14" spans="2:10">
      <c r="D14" s="51"/>
    </row>
    <row r="16" spans="2:10">
      <c r="D16" s="14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AE065-7285-4500-9B73-23BFA5130802}">
  <dimension ref="A2:N74"/>
  <sheetViews>
    <sheetView topLeftCell="A7" workbookViewId="0">
      <selection activeCell="J13" sqref="J13:J57"/>
    </sheetView>
  </sheetViews>
  <sheetFormatPr defaultColWidth="8.7109375" defaultRowHeight="12.75"/>
  <cols>
    <col min="1" max="1" width="4.28515625" style="16" customWidth="1"/>
    <col min="2" max="2" width="43.42578125" style="16" customWidth="1"/>
    <col min="3" max="3" width="9" style="16" customWidth="1"/>
    <col min="4" max="4" width="7.28515625" style="16" customWidth="1"/>
    <col min="5" max="5" width="8.85546875" style="16" customWidth="1"/>
    <col min="6" max="6" width="7.42578125" style="16" customWidth="1"/>
    <col min="7" max="7" width="10.7109375" style="16" customWidth="1"/>
    <col min="8" max="8" width="7.5703125" style="16" customWidth="1"/>
    <col min="9" max="9" width="9.5703125" style="16" customWidth="1"/>
    <col min="10" max="10" width="7.85546875" style="16" customWidth="1"/>
    <col min="11" max="11" width="9.7109375" style="16" customWidth="1"/>
    <col min="12" max="12" width="13" style="16" customWidth="1"/>
    <col min="13" max="16384" width="8.7109375" style="16"/>
  </cols>
  <sheetData>
    <row r="2" spans="1:12" ht="18" customHeight="1">
      <c r="B2" s="15" t="s">
        <v>110</v>
      </c>
      <c r="C2" s="15"/>
      <c r="D2" s="15"/>
      <c r="E2" s="151"/>
      <c r="F2" s="151"/>
      <c r="G2" s="151"/>
      <c r="H2" s="80"/>
      <c r="I2" s="17"/>
      <c r="J2" s="17"/>
      <c r="K2" s="17"/>
      <c r="L2" s="17"/>
    </row>
    <row r="3" spans="1:12" ht="16.5" customHeight="1">
      <c r="B3" s="15" t="s">
        <v>111</v>
      </c>
      <c r="C3" s="15"/>
      <c r="D3" s="15"/>
      <c r="E3" s="151"/>
      <c r="F3" s="151"/>
      <c r="G3" s="151"/>
      <c r="H3" s="80"/>
      <c r="I3" s="17"/>
      <c r="J3" s="17"/>
      <c r="K3" s="17"/>
      <c r="L3" s="17"/>
    </row>
    <row r="4" spans="1:12" ht="16.5" customHeight="1">
      <c r="B4" s="80"/>
      <c r="C4" s="80"/>
      <c r="D4" s="80"/>
      <c r="E4" s="80"/>
      <c r="F4" s="80"/>
      <c r="G4" s="80"/>
      <c r="H4" s="80"/>
      <c r="I4" s="17"/>
      <c r="J4" s="17"/>
      <c r="K4" s="17"/>
      <c r="L4" s="17"/>
    </row>
    <row r="5" spans="1:12" ht="21" customHeight="1">
      <c r="B5" s="17"/>
      <c r="C5" s="15" t="s">
        <v>120</v>
      </c>
      <c r="D5" s="15"/>
      <c r="E5" s="15"/>
      <c r="F5" s="15"/>
      <c r="G5" s="15"/>
      <c r="H5" s="17"/>
      <c r="I5" s="17"/>
      <c r="J5" s="17"/>
      <c r="K5" s="18"/>
      <c r="L5" s="17"/>
    </row>
    <row r="6" spans="1:12" ht="15.75" customHeight="1">
      <c r="B6" s="17"/>
      <c r="C6" s="17"/>
      <c r="D6" s="17"/>
      <c r="E6" s="17"/>
      <c r="F6" s="17"/>
      <c r="G6" s="17"/>
      <c r="H6" s="17"/>
      <c r="I6" s="17"/>
      <c r="J6" s="17"/>
      <c r="K6" s="19"/>
      <c r="L6" s="17"/>
    </row>
    <row r="7" spans="1:12">
      <c r="A7" s="20"/>
      <c r="B7" s="17" t="s">
        <v>121</v>
      </c>
      <c r="C7" s="17"/>
      <c r="D7" s="20"/>
      <c r="E7" s="20"/>
      <c r="F7" s="20"/>
      <c r="G7" s="20"/>
      <c r="H7" s="20"/>
      <c r="I7" s="20"/>
      <c r="J7" s="20"/>
      <c r="K7" s="20"/>
      <c r="L7" s="20"/>
    </row>
    <row r="8" spans="1:12">
      <c r="A8" s="20"/>
      <c r="B8" s="17"/>
      <c r="C8" s="17"/>
      <c r="D8" s="20"/>
      <c r="E8" s="20"/>
      <c r="F8" s="20"/>
      <c r="G8" s="20"/>
      <c r="H8" s="20"/>
      <c r="I8" s="20"/>
      <c r="J8" s="20"/>
      <c r="K8" s="20"/>
      <c r="L8" s="20"/>
    </row>
    <row r="9" spans="1:12" ht="42.75" customHeight="1">
      <c r="A9" s="210" t="s">
        <v>113</v>
      </c>
      <c r="B9" s="67"/>
      <c r="C9" s="21"/>
      <c r="D9" s="212" t="s">
        <v>122</v>
      </c>
      <c r="E9" s="204"/>
      <c r="F9" s="213" t="s">
        <v>123</v>
      </c>
      <c r="G9" s="214"/>
      <c r="H9" s="203" t="s">
        <v>124</v>
      </c>
      <c r="I9" s="204"/>
      <c r="J9" s="203" t="s">
        <v>125</v>
      </c>
      <c r="K9" s="204"/>
      <c r="L9" s="207" t="s">
        <v>126</v>
      </c>
    </row>
    <row r="10" spans="1:12" ht="72" customHeight="1">
      <c r="A10" s="211"/>
      <c r="B10" s="32" t="s">
        <v>127</v>
      </c>
      <c r="C10" s="33" t="s">
        <v>128</v>
      </c>
      <c r="D10" s="66" t="s">
        <v>129</v>
      </c>
      <c r="E10" s="22" t="s">
        <v>103</v>
      </c>
      <c r="F10" s="23" t="s">
        <v>130</v>
      </c>
      <c r="G10" s="24" t="s">
        <v>119</v>
      </c>
      <c r="H10" s="22" t="s">
        <v>130</v>
      </c>
      <c r="I10" s="24" t="s">
        <v>119</v>
      </c>
      <c r="J10" s="22" t="s">
        <v>130</v>
      </c>
      <c r="K10" s="24" t="s">
        <v>119</v>
      </c>
      <c r="L10" s="208"/>
    </row>
    <row r="11" spans="1:12">
      <c r="A11" s="25" t="s">
        <v>131</v>
      </c>
      <c r="B11" s="65">
        <v>2</v>
      </c>
      <c r="C11" s="65">
        <v>3</v>
      </c>
      <c r="D11" s="141" t="s">
        <v>132</v>
      </c>
      <c r="E11" s="26">
        <v>5</v>
      </c>
      <c r="F11" s="25">
        <v>6</v>
      </c>
      <c r="G11" s="26">
        <v>7</v>
      </c>
      <c r="H11" s="25">
        <v>8</v>
      </c>
      <c r="I11" s="26">
        <v>9</v>
      </c>
      <c r="J11" s="26">
        <v>10</v>
      </c>
      <c r="K11" s="26">
        <v>11</v>
      </c>
      <c r="L11" s="25">
        <v>12</v>
      </c>
    </row>
    <row r="12" spans="1:12" ht="21.75" customHeight="1">
      <c r="A12" s="75"/>
      <c r="B12" s="209" t="s">
        <v>133</v>
      </c>
      <c r="C12" s="209"/>
      <c r="D12" s="209"/>
      <c r="E12" s="209"/>
      <c r="F12" s="27"/>
      <c r="G12" s="28"/>
      <c r="H12" s="27"/>
      <c r="I12" s="28"/>
      <c r="J12" s="28"/>
      <c r="K12" s="28"/>
      <c r="L12" s="29"/>
    </row>
    <row r="13" spans="1:12" ht="18" customHeight="1">
      <c r="A13" s="111">
        <v>1</v>
      </c>
      <c r="B13" s="163" t="s">
        <v>134</v>
      </c>
      <c r="C13" s="164" t="s">
        <v>135</v>
      </c>
      <c r="D13" s="165"/>
      <c r="E13" s="166">
        <v>0.3</v>
      </c>
      <c r="F13" s="25"/>
      <c r="G13" s="26"/>
      <c r="H13" s="25"/>
      <c r="I13" s="26"/>
      <c r="J13" s="26"/>
      <c r="K13" s="26"/>
      <c r="L13" s="25"/>
    </row>
    <row r="14" spans="1:12" ht="15.75" customHeight="1">
      <c r="A14" s="111"/>
      <c r="B14" s="76" t="s">
        <v>136</v>
      </c>
      <c r="C14" s="71" t="s">
        <v>8</v>
      </c>
      <c r="D14" s="72">
        <v>1</v>
      </c>
      <c r="E14" s="73">
        <f>E13*D14</f>
        <v>0.3</v>
      </c>
      <c r="F14" s="55"/>
      <c r="G14" s="8"/>
      <c r="H14" s="8"/>
      <c r="I14" s="8">
        <f>H14*E14</f>
        <v>0</v>
      </c>
      <c r="J14" s="57"/>
      <c r="K14" s="8"/>
      <c r="L14" s="8">
        <f>K14+I14+G14</f>
        <v>0</v>
      </c>
    </row>
    <row r="15" spans="1:12" ht="25.5">
      <c r="A15" s="79" t="s">
        <v>137</v>
      </c>
      <c r="B15" s="68" t="s">
        <v>138</v>
      </c>
      <c r="C15" s="62" t="s">
        <v>139</v>
      </c>
      <c r="D15" s="50"/>
      <c r="E15" s="69">
        <v>0.05</v>
      </c>
      <c r="F15" s="55"/>
      <c r="G15" s="8"/>
      <c r="H15" s="55"/>
      <c r="I15" s="8"/>
      <c r="J15" s="57"/>
      <c r="K15" s="8"/>
      <c r="L15" s="8"/>
    </row>
    <row r="16" spans="1:12">
      <c r="A16" s="110"/>
      <c r="B16" s="31" t="s">
        <v>136</v>
      </c>
      <c r="C16" s="36" t="s">
        <v>8</v>
      </c>
      <c r="D16" s="53">
        <v>16.8</v>
      </c>
      <c r="E16" s="54">
        <f>E15*D16</f>
        <v>0.84000000000000008</v>
      </c>
      <c r="F16" s="55"/>
      <c r="G16" s="8"/>
      <c r="H16" s="8"/>
      <c r="I16" s="8">
        <f>H16*E16</f>
        <v>0</v>
      </c>
      <c r="J16" s="57"/>
      <c r="K16" s="8"/>
      <c r="L16" s="8">
        <f>K16+I16+G16</f>
        <v>0</v>
      </c>
    </row>
    <row r="17" spans="1:12">
      <c r="A17" s="110"/>
      <c r="B17" s="56" t="s">
        <v>140</v>
      </c>
      <c r="C17" s="36" t="s">
        <v>141</v>
      </c>
      <c r="D17" s="53">
        <v>29.6</v>
      </c>
      <c r="E17" s="54">
        <f>E15*D17</f>
        <v>1.4800000000000002</v>
      </c>
      <c r="F17" s="55"/>
      <c r="G17" s="8"/>
      <c r="H17" s="55"/>
      <c r="I17" s="8"/>
      <c r="J17" s="57"/>
      <c r="K17" s="8">
        <f>J17*E17</f>
        <v>0</v>
      </c>
      <c r="L17" s="8">
        <f>K17+I17+G17</f>
        <v>0</v>
      </c>
    </row>
    <row r="18" spans="1:12">
      <c r="A18" s="110"/>
      <c r="B18" s="70" t="s">
        <v>142</v>
      </c>
      <c r="C18" s="71" t="s">
        <v>143</v>
      </c>
      <c r="D18" s="72">
        <v>1750</v>
      </c>
      <c r="E18" s="73">
        <f>E15*D18</f>
        <v>87.5</v>
      </c>
      <c r="F18" s="55"/>
      <c r="G18" s="8"/>
      <c r="H18" s="55"/>
      <c r="I18" s="8"/>
      <c r="J18" s="8"/>
      <c r="K18" s="8">
        <f>J18*E18</f>
        <v>0</v>
      </c>
      <c r="L18" s="8">
        <f>K18+I18+G18</f>
        <v>0</v>
      </c>
    </row>
    <row r="19" spans="1:12">
      <c r="A19" s="205" t="s">
        <v>144</v>
      </c>
      <c r="B19" s="89" t="s">
        <v>145</v>
      </c>
      <c r="C19" s="6" t="s">
        <v>146</v>
      </c>
      <c r="D19" s="86"/>
      <c r="E19" s="7">
        <v>0.1</v>
      </c>
      <c r="F19" s="85"/>
      <c r="G19" s="85"/>
      <c r="H19" s="85"/>
      <c r="I19" s="85"/>
      <c r="J19" s="85"/>
      <c r="K19" s="85"/>
      <c r="L19" s="85"/>
    </row>
    <row r="20" spans="1:12">
      <c r="A20" s="206"/>
      <c r="B20" s="81" t="s">
        <v>136</v>
      </c>
      <c r="C20" s="55" t="s">
        <v>8</v>
      </c>
      <c r="D20" s="8">
        <v>100</v>
      </c>
      <c r="E20" s="8">
        <f>E19*D20</f>
        <v>10</v>
      </c>
      <c r="F20" s="8"/>
      <c r="G20" s="8"/>
      <c r="H20" s="8"/>
      <c r="I20" s="8">
        <f>H20*E20</f>
        <v>0</v>
      </c>
      <c r="J20" s="8"/>
      <c r="K20" s="8"/>
      <c r="L20" s="8">
        <f>I20+G20</f>
        <v>0</v>
      </c>
    </row>
    <row r="21" spans="1:12">
      <c r="A21" s="158"/>
      <c r="B21" s="81" t="s">
        <v>147</v>
      </c>
      <c r="C21" s="55" t="s">
        <v>141</v>
      </c>
      <c r="D21" s="8">
        <v>3.16</v>
      </c>
      <c r="E21" s="8">
        <f>E19*D21</f>
        <v>0.31600000000000006</v>
      </c>
      <c r="F21" s="8"/>
      <c r="G21" s="8"/>
      <c r="H21" s="8"/>
      <c r="I21" s="8"/>
      <c r="J21" s="8"/>
      <c r="K21" s="8">
        <f>J21*E21</f>
        <v>0</v>
      </c>
      <c r="L21" s="8">
        <f>K21+I21+G21</f>
        <v>0</v>
      </c>
    </row>
    <row r="22" spans="1:12">
      <c r="A22" s="110"/>
      <c r="B22" s="112" t="s">
        <v>148</v>
      </c>
      <c r="C22" s="55" t="s">
        <v>141</v>
      </c>
      <c r="D22" s="8">
        <v>8.4</v>
      </c>
      <c r="E22" s="8">
        <f>E19*D22</f>
        <v>0.84000000000000008</v>
      </c>
      <c r="F22" s="8"/>
      <c r="G22" s="8"/>
      <c r="H22" s="8"/>
      <c r="I22" s="8"/>
      <c r="J22" s="78"/>
      <c r="K22" s="8">
        <f>J22*E22</f>
        <v>0</v>
      </c>
      <c r="L22" s="8">
        <f>K22+I22+G22</f>
        <v>0</v>
      </c>
    </row>
    <row r="23" spans="1:12" ht="14.25" customHeight="1">
      <c r="A23" s="108"/>
      <c r="B23" s="87" t="s">
        <v>149</v>
      </c>
      <c r="C23" s="71" t="s">
        <v>150</v>
      </c>
      <c r="D23" s="88">
        <v>122</v>
      </c>
      <c r="E23" s="88">
        <f>E19*D23</f>
        <v>12.200000000000001</v>
      </c>
      <c r="F23" s="88"/>
      <c r="G23" s="88">
        <f>F23*E23</f>
        <v>0</v>
      </c>
      <c r="H23" s="88"/>
      <c r="I23" s="88"/>
      <c r="J23" s="88"/>
      <c r="K23" s="88"/>
      <c r="L23" s="8">
        <f>I23+G23</f>
        <v>0</v>
      </c>
    </row>
    <row r="24" spans="1:12" ht="21" customHeight="1">
      <c r="A24" s="75"/>
      <c r="B24" s="202" t="s">
        <v>151</v>
      </c>
      <c r="C24" s="202"/>
      <c r="D24" s="202"/>
      <c r="E24" s="202"/>
      <c r="F24" s="91"/>
      <c r="G24" s="91"/>
      <c r="H24" s="92"/>
      <c r="I24" s="91"/>
      <c r="J24" s="91"/>
      <c r="K24" s="91"/>
      <c r="L24" s="93"/>
    </row>
    <row r="25" spans="1:12" ht="16.5" customHeight="1">
      <c r="A25" s="74"/>
      <c r="B25" s="199" t="s">
        <v>152</v>
      </c>
      <c r="C25" s="200"/>
      <c r="D25" s="200"/>
      <c r="E25" s="200"/>
      <c r="F25" s="91"/>
      <c r="G25" s="91"/>
      <c r="H25" s="92"/>
      <c r="I25" s="91"/>
      <c r="J25" s="91"/>
      <c r="K25" s="91"/>
      <c r="L25" s="93"/>
    </row>
    <row r="26" spans="1:12" ht="25.5">
      <c r="A26" s="59">
        <v>1</v>
      </c>
      <c r="B26" s="99" t="s">
        <v>153</v>
      </c>
      <c r="C26" s="6" t="s">
        <v>150</v>
      </c>
      <c r="D26" s="55"/>
      <c r="E26" s="7">
        <v>14.6</v>
      </c>
      <c r="F26" s="8"/>
      <c r="G26" s="8"/>
      <c r="H26" s="8"/>
      <c r="I26" s="8"/>
      <c r="J26" s="8"/>
      <c r="K26" s="8"/>
      <c r="L26" s="7"/>
    </row>
    <row r="27" spans="1:12">
      <c r="A27" s="96"/>
      <c r="B27" s="95" t="s">
        <v>136</v>
      </c>
      <c r="C27" s="55" t="s">
        <v>8</v>
      </c>
      <c r="D27" s="8">
        <v>1</v>
      </c>
      <c r="E27" s="8">
        <f>E26*D27</f>
        <v>14.6</v>
      </c>
      <c r="F27" s="8"/>
      <c r="G27" s="8"/>
      <c r="H27" s="8"/>
      <c r="I27" s="8">
        <f>H27*E27</f>
        <v>0</v>
      </c>
      <c r="J27" s="8"/>
      <c r="K27" s="8"/>
      <c r="L27" s="8">
        <f>I27+G27</f>
        <v>0</v>
      </c>
    </row>
    <row r="28" spans="1:12">
      <c r="A28" s="96"/>
      <c r="B28" s="94" t="s">
        <v>154</v>
      </c>
      <c r="C28" s="55" t="s">
        <v>8</v>
      </c>
      <c r="D28" s="8">
        <v>1</v>
      </c>
      <c r="E28" s="8">
        <f>E26*D28</f>
        <v>14.6</v>
      </c>
      <c r="F28" s="8"/>
      <c r="G28" s="8"/>
      <c r="H28" s="8"/>
      <c r="I28" s="8"/>
      <c r="J28" s="8"/>
      <c r="K28" s="8">
        <f>J28*E28</f>
        <v>0</v>
      </c>
      <c r="L28" s="8">
        <f t="shared" ref="L28:L34" si="0">K28+I28+G28</f>
        <v>0</v>
      </c>
    </row>
    <row r="29" spans="1:12">
      <c r="A29" s="96"/>
      <c r="B29" s="94" t="s">
        <v>155</v>
      </c>
      <c r="C29" s="55" t="s">
        <v>150</v>
      </c>
      <c r="D29" s="8">
        <v>1.02</v>
      </c>
      <c r="E29" s="8">
        <f>E26*D29</f>
        <v>14.891999999999999</v>
      </c>
      <c r="F29" s="8"/>
      <c r="G29" s="8">
        <f t="shared" ref="G29:G34" si="1">F29*E29</f>
        <v>0</v>
      </c>
      <c r="H29" s="8"/>
      <c r="I29" s="8"/>
      <c r="J29" s="8"/>
      <c r="K29" s="8"/>
      <c r="L29" s="8">
        <f t="shared" si="0"/>
        <v>0</v>
      </c>
    </row>
    <row r="30" spans="1:12">
      <c r="A30" s="96"/>
      <c r="B30" s="94" t="s">
        <v>156</v>
      </c>
      <c r="C30" s="86" t="s">
        <v>157</v>
      </c>
      <c r="D30" s="53">
        <v>0.74</v>
      </c>
      <c r="E30" s="85">
        <f>E26*D30</f>
        <v>10.804</v>
      </c>
      <c r="F30" s="85"/>
      <c r="G30" s="8">
        <f t="shared" si="1"/>
        <v>0</v>
      </c>
      <c r="H30" s="85"/>
      <c r="I30" s="85"/>
      <c r="J30" s="85"/>
      <c r="K30" s="85"/>
      <c r="L30" s="85">
        <f t="shared" si="0"/>
        <v>0</v>
      </c>
    </row>
    <row r="31" spans="1:12">
      <c r="A31" s="96"/>
      <c r="B31" s="94" t="s">
        <v>158</v>
      </c>
      <c r="C31" s="86" t="s">
        <v>150</v>
      </c>
      <c r="D31" s="53">
        <v>0.02</v>
      </c>
      <c r="E31" s="85">
        <f>E26*D31</f>
        <v>0.29199999999999998</v>
      </c>
      <c r="F31" s="85"/>
      <c r="G31" s="8">
        <f t="shared" si="1"/>
        <v>0</v>
      </c>
      <c r="H31" s="85"/>
      <c r="I31" s="85"/>
      <c r="J31" s="85"/>
      <c r="K31" s="85"/>
      <c r="L31" s="85">
        <f t="shared" si="0"/>
        <v>0</v>
      </c>
    </row>
    <row r="32" spans="1:12">
      <c r="A32" s="96"/>
      <c r="B32" s="95" t="s">
        <v>159</v>
      </c>
      <c r="C32" s="86" t="s">
        <v>160</v>
      </c>
      <c r="D32" s="86" t="s">
        <v>161</v>
      </c>
      <c r="E32" s="85">
        <v>0.49</v>
      </c>
      <c r="F32" s="85"/>
      <c r="G32" s="85">
        <f t="shared" si="1"/>
        <v>0</v>
      </c>
      <c r="H32" s="85"/>
      <c r="I32" s="85"/>
      <c r="J32" s="85"/>
      <c r="K32" s="85"/>
      <c r="L32" s="85">
        <f t="shared" si="0"/>
        <v>0</v>
      </c>
    </row>
    <row r="33" spans="1:14">
      <c r="A33" s="96"/>
      <c r="B33" s="95" t="s">
        <v>162</v>
      </c>
      <c r="C33" s="86" t="s">
        <v>160</v>
      </c>
      <c r="D33" s="86" t="s">
        <v>161</v>
      </c>
      <c r="E33" s="85">
        <v>0.05</v>
      </c>
      <c r="F33" s="85"/>
      <c r="G33" s="85">
        <f t="shared" si="1"/>
        <v>0</v>
      </c>
      <c r="H33" s="85"/>
      <c r="I33" s="85"/>
      <c r="J33" s="85"/>
      <c r="K33" s="85"/>
      <c r="L33" s="85">
        <f t="shared" si="0"/>
        <v>0</v>
      </c>
    </row>
    <row r="34" spans="1:14">
      <c r="A34" s="142"/>
      <c r="B34" s="94" t="s">
        <v>163</v>
      </c>
      <c r="C34" s="55" t="s">
        <v>8</v>
      </c>
      <c r="D34" s="8">
        <v>0.9</v>
      </c>
      <c r="E34" s="8">
        <f>E26*D34</f>
        <v>13.14</v>
      </c>
      <c r="F34" s="8"/>
      <c r="G34" s="8">
        <f t="shared" si="1"/>
        <v>0</v>
      </c>
      <c r="H34" s="8"/>
      <c r="I34" s="8"/>
      <c r="J34" s="8"/>
      <c r="K34" s="8"/>
      <c r="L34" s="8">
        <f t="shared" si="0"/>
        <v>0</v>
      </c>
    </row>
    <row r="35" spans="1:14" ht="22.5" customHeight="1">
      <c r="A35" s="74"/>
      <c r="B35" s="201" t="s">
        <v>164</v>
      </c>
      <c r="C35" s="202"/>
      <c r="D35" s="202"/>
      <c r="E35" s="202"/>
      <c r="F35" s="91"/>
      <c r="G35" s="91"/>
      <c r="H35" s="92"/>
      <c r="I35" s="91"/>
      <c r="J35" s="91"/>
      <c r="K35" s="91"/>
      <c r="L35" s="93"/>
    </row>
    <row r="36" spans="1:14" ht="29.25" customHeight="1">
      <c r="A36" s="59">
        <v>1</v>
      </c>
      <c r="B36" s="147" t="s">
        <v>165</v>
      </c>
      <c r="C36" s="105" t="s">
        <v>143</v>
      </c>
      <c r="D36" s="6"/>
      <c r="E36" s="7">
        <f>E39+E40</f>
        <v>1.78</v>
      </c>
      <c r="F36" s="8"/>
      <c r="G36" s="8"/>
      <c r="H36" s="8"/>
      <c r="I36" s="8"/>
      <c r="J36" s="8"/>
      <c r="K36" s="8"/>
      <c r="L36" s="8"/>
    </row>
    <row r="37" spans="1:14" ht="18.75" customHeight="1">
      <c r="A37" s="145"/>
      <c r="B37" s="95" t="s">
        <v>136</v>
      </c>
      <c r="C37" s="55" t="s">
        <v>8</v>
      </c>
      <c r="D37" s="116">
        <v>1</v>
      </c>
      <c r="E37" s="116">
        <f>E36*D37</f>
        <v>1.78</v>
      </c>
      <c r="F37" s="130"/>
      <c r="G37" s="116"/>
      <c r="H37" s="116"/>
      <c r="I37" s="116">
        <f>H37*E37</f>
        <v>0</v>
      </c>
      <c r="J37" s="116"/>
      <c r="K37" s="116"/>
      <c r="L37" s="116">
        <f t="shared" ref="L37:L42" si="2">K37+I37+G37</f>
        <v>0</v>
      </c>
    </row>
    <row r="38" spans="1:14" ht="18.75" customHeight="1">
      <c r="A38" s="145"/>
      <c r="B38" s="97" t="s">
        <v>166</v>
      </c>
      <c r="C38" s="36" t="s">
        <v>141</v>
      </c>
      <c r="D38" s="85">
        <v>2.12</v>
      </c>
      <c r="E38" s="85">
        <f>E36*D38</f>
        <v>3.7736000000000001</v>
      </c>
      <c r="F38" s="86"/>
      <c r="G38" s="131"/>
      <c r="H38" s="85"/>
      <c r="I38" s="131"/>
      <c r="J38" s="131"/>
      <c r="K38" s="131">
        <f>J38*E38</f>
        <v>0</v>
      </c>
      <c r="L38" s="116">
        <f t="shared" si="2"/>
        <v>0</v>
      </c>
    </row>
    <row r="39" spans="1:14" ht="18.75" customHeight="1">
      <c r="A39" s="145"/>
      <c r="B39" s="97" t="s">
        <v>167</v>
      </c>
      <c r="C39" s="36" t="s">
        <v>143</v>
      </c>
      <c r="D39" s="86" t="s">
        <v>168</v>
      </c>
      <c r="E39" s="132">
        <v>1.53</v>
      </c>
      <c r="F39" s="85"/>
      <c r="G39" s="131">
        <f>F39*E39</f>
        <v>0</v>
      </c>
      <c r="H39" s="85"/>
      <c r="I39" s="131"/>
      <c r="J39" s="131"/>
      <c r="K39" s="131"/>
      <c r="L39" s="116">
        <f t="shared" si="2"/>
        <v>0</v>
      </c>
    </row>
    <row r="40" spans="1:14" ht="18.75" customHeight="1">
      <c r="A40" s="145"/>
      <c r="B40" s="97" t="s">
        <v>169</v>
      </c>
      <c r="C40" s="36" t="s">
        <v>143</v>
      </c>
      <c r="D40" s="86" t="s">
        <v>168</v>
      </c>
      <c r="E40" s="132">
        <v>0.25</v>
      </c>
      <c r="F40" s="159"/>
      <c r="G40" s="131">
        <f>F40*E40</f>
        <v>0</v>
      </c>
      <c r="H40" s="85"/>
      <c r="I40" s="131"/>
      <c r="J40" s="131"/>
      <c r="K40" s="131"/>
      <c r="L40" s="116">
        <f t="shared" si="2"/>
        <v>0</v>
      </c>
    </row>
    <row r="41" spans="1:14" ht="18.75" customHeight="1">
      <c r="A41" s="145"/>
      <c r="B41" s="148" t="s">
        <v>170</v>
      </c>
      <c r="C41" s="52" t="s">
        <v>171</v>
      </c>
      <c r="D41" s="88">
        <v>7.5</v>
      </c>
      <c r="E41" s="85">
        <f>E36*D41</f>
        <v>13.35</v>
      </c>
      <c r="F41" s="85"/>
      <c r="G41" s="131">
        <f>F41*E41</f>
        <v>0</v>
      </c>
      <c r="H41" s="85"/>
      <c r="I41" s="85"/>
      <c r="J41" s="85"/>
      <c r="K41" s="85"/>
      <c r="L41" s="116">
        <f t="shared" si="2"/>
        <v>0</v>
      </c>
    </row>
    <row r="42" spans="1:14" ht="18.75" customHeight="1">
      <c r="A42" s="145"/>
      <c r="B42" s="98" t="s">
        <v>163</v>
      </c>
      <c r="C42" s="55" t="s">
        <v>8</v>
      </c>
      <c r="D42" s="103">
        <v>5</v>
      </c>
      <c r="E42" s="8">
        <f>E36*D42</f>
        <v>8.9</v>
      </c>
      <c r="F42" s="8"/>
      <c r="G42" s="116">
        <f>F42*E42</f>
        <v>0</v>
      </c>
      <c r="H42" s="8"/>
      <c r="I42" s="8"/>
      <c r="J42" s="8"/>
      <c r="K42" s="8"/>
      <c r="L42" s="116">
        <f t="shared" si="2"/>
        <v>0</v>
      </c>
      <c r="N42" s="51"/>
    </row>
    <row r="43" spans="1:14" ht="25.5">
      <c r="A43" s="59">
        <v>2</v>
      </c>
      <c r="B43" s="149" t="s">
        <v>172</v>
      </c>
      <c r="C43" s="105" t="s">
        <v>143</v>
      </c>
      <c r="D43" s="105"/>
      <c r="E43" s="106">
        <f>E46+E47+E48+E49+E50</f>
        <v>7.2299999999999995</v>
      </c>
      <c r="F43" s="8"/>
      <c r="G43" s="8"/>
      <c r="H43" s="8"/>
      <c r="I43" s="8"/>
      <c r="J43" s="8"/>
      <c r="K43" s="8"/>
      <c r="L43" s="8"/>
    </row>
    <row r="44" spans="1:14" ht="14.25" customHeight="1">
      <c r="A44" s="145"/>
      <c r="B44" s="95" t="s">
        <v>136</v>
      </c>
      <c r="C44" s="55" t="s">
        <v>8</v>
      </c>
      <c r="D44" s="8">
        <v>1</v>
      </c>
      <c r="E44" s="8">
        <f>E43*D44</f>
        <v>7.2299999999999995</v>
      </c>
      <c r="F44" s="130"/>
      <c r="G44" s="116"/>
      <c r="H44" s="116"/>
      <c r="I44" s="116">
        <f>H44*E44</f>
        <v>0</v>
      </c>
      <c r="J44" s="116"/>
      <c r="K44" s="116"/>
      <c r="L44" s="116">
        <f>K44+I44+G44</f>
        <v>0</v>
      </c>
    </row>
    <row r="45" spans="1:14" ht="14.25" customHeight="1">
      <c r="A45" s="145"/>
      <c r="B45" s="97" t="s">
        <v>166</v>
      </c>
      <c r="C45" s="36" t="s">
        <v>141</v>
      </c>
      <c r="D45" s="85">
        <v>2.12</v>
      </c>
      <c r="E45" s="85">
        <f>E43*D45</f>
        <v>15.3276</v>
      </c>
      <c r="F45" s="86"/>
      <c r="G45" s="131"/>
      <c r="H45" s="85"/>
      <c r="I45" s="131"/>
      <c r="J45" s="131"/>
      <c r="K45" s="131">
        <f>J45*E45</f>
        <v>0</v>
      </c>
      <c r="L45" s="116">
        <f t="shared" ref="L45:L52" si="3">K45+I45+G45</f>
        <v>0</v>
      </c>
    </row>
    <row r="46" spans="1:14" ht="14.25" customHeight="1">
      <c r="A46" s="145"/>
      <c r="B46" s="97" t="s">
        <v>173</v>
      </c>
      <c r="C46" s="36" t="s">
        <v>143</v>
      </c>
      <c r="D46" s="86" t="s">
        <v>168</v>
      </c>
      <c r="E46" s="85">
        <v>0.67</v>
      </c>
      <c r="F46" s="86"/>
      <c r="G46" s="131">
        <f t="shared" ref="G46:G52" si="4">F46*E46</f>
        <v>0</v>
      </c>
      <c r="H46" s="85"/>
      <c r="I46" s="131"/>
      <c r="J46" s="131"/>
      <c r="K46" s="131"/>
      <c r="L46" s="116">
        <f t="shared" si="3"/>
        <v>0</v>
      </c>
    </row>
    <row r="47" spans="1:14" ht="14.25" customHeight="1">
      <c r="A47" s="145"/>
      <c r="B47" s="97" t="s">
        <v>174</v>
      </c>
      <c r="C47" s="36" t="s">
        <v>143</v>
      </c>
      <c r="D47" s="86" t="s">
        <v>168</v>
      </c>
      <c r="E47" s="85">
        <v>1.63</v>
      </c>
      <c r="F47" s="86"/>
      <c r="G47" s="131">
        <f t="shared" si="4"/>
        <v>0</v>
      </c>
      <c r="H47" s="85"/>
      <c r="I47" s="131"/>
      <c r="J47" s="131"/>
      <c r="K47" s="131"/>
      <c r="L47" s="116">
        <f t="shared" si="3"/>
        <v>0</v>
      </c>
    </row>
    <row r="48" spans="1:14" ht="15" customHeight="1">
      <c r="A48" s="145"/>
      <c r="B48" s="97" t="s">
        <v>175</v>
      </c>
      <c r="C48" s="36" t="s">
        <v>143</v>
      </c>
      <c r="D48" s="86" t="s">
        <v>168</v>
      </c>
      <c r="E48" s="85">
        <v>1.96</v>
      </c>
      <c r="F48" s="86"/>
      <c r="G48" s="131">
        <f t="shared" si="4"/>
        <v>0</v>
      </c>
      <c r="H48" s="85"/>
      <c r="I48" s="131"/>
      <c r="J48" s="131"/>
      <c r="K48" s="131"/>
      <c r="L48" s="116">
        <f t="shared" si="3"/>
        <v>0</v>
      </c>
    </row>
    <row r="49" spans="1:12" ht="14.25" customHeight="1">
      <c r="A49" s="145"/>
      <c r="B49" s="97" t="s">
        <v>176</v>
      </c>
      <c r="C49" s="36" t="s">
        <v>143</v>
      </c>
      <c r="D49" s="86" t="s">
        <v>168</v>
      </c>
      <c r="E49" s="85">
        <v>0.64</v>
      </c>
      <c r="F49" s="159"/>
      <c r="G49" s="131">
        <f t="shared" si="4"/>
        <v>0</v>
      </c>
      <c r="H49" s="85"/>
      <c r="I49" s="131"/>
      <c r="J49" s="131"/>
      <c r="K49" s="131"/>
      <c r="L49" s="116">
        <f t="shared" si="3"/>
        <v>0</v>
      </c>
    </row>
    <row r="50" spans="1:12" ht="14.25" customHeight="1">
      <c r="A50" s="145"/>
      <c r="B50" s="148" t="s">
        <v>177</v>
      </c>
      <c r="C50" s="36" t="s">
        <v>143</v>
      </c>
      <c r="D50" s="86" t="s">
        <v>168</v>
      </c>
      <c r="E50" s="85">
        <v>2.33</v>
      </c>
      <c r="F50" s="159"/>
      <c r="G50" s="131">
        <f t="shared" si="4"/>
        <v>0</v>
      </c>
      <c r="H50" s="85"/>
      <c r="I50" s="131"/>
      <c r="J50" s="131"/>
      <c r="K50" s="131"/>
      <c r="L50" s="116">
        <f t="shared" si="3"/>
        <v>0</v>
      </c>
    </row>
    <row r="51" spans="1:12" ht="14.25" customHeight="1">
      <c r="A51" s="145"/>
      <c r="B51" s="148" t="s">
        <v>170</v>
      </c>
      <c r="C51" s="52" t="s">
        <v>171</v>
      </c>
      <c r="D51" s="88">
        <v>7.5</v>
      </c>
      <c r="E51" s="85">
        <f>E43*D51</f>
        <v>54.224999999999994</v>
      </c>
      <c r="F51" s="85"/>
      <c r="G51" s="131">
        <f t="shared" si="4"/>
        <v>0</v>
      </c>
      <c r="H51" s="85"/>
      <c r="I51" s="85"/>
      <c r="J51" s="85"/>
      <c r="K51" s="85"/>
      <c r="L51" s="116">
        <f t="shared" si="3"/>
        <v>0</v>
      </c>
    </row>
    <row r="52" spans="1:12" ht="14.25" customHeight="1">
      <c r="A52" s="145"/>
      <c r="B52" s="98" t="s">
        <v>163</v>
      </c>
      <c r="C52" s="60" t="s">
        <v>8</v>
      </c>
      <c r="D52" s="103">
        <v>5</v>
      </c>
      <c r="E52" s="103">
        <f>E43*D52</f>
        <v>36.15</v>
      </c>
      <c r="F52" s="103"/>
      <c r="G52" s="8">
        <f t="shared" si="4"/>
        <v>0</v>
      </c>
      <c r="H52" s="103"/>
      <c r="I52" s="103"/>
      <c r="J52" s="103"/>
      <c r="K52" s="103"/>
      <c r="L52" s="116">
        <f t="shared" si="3"/>
        <v>0</v>
      </c>
    </row>
    <row r="53" spans="1:12" ht="25.5">
      <c r="A53" s="59">
        <v>6</v>
      </c>
      <c r="B53" s="99" t="s">
        <v>178</v>
      </c>
      <c r="C53" s="6" t="s">
        <v>160</v>
      </c>
      <c r="D53" s="55"/>
      <c r="E53" s="7">
        <v>9.01</v>
      </c>
      <c r="F53" s="7"/>
      <c r="G53" s="7"/>
      <c r="H53" s="7"/>
      <c r="I53" s="7"/>
      <c r="J53" s="7"/>
      <c r="K53" s="7"/>
      <c r="L53" s="7"/>
    </row>
    <row r="54" spans="1:12">
      <c r="A54" s="115"/>
      <c r="B54" s="150" t="s">
        <v>179</v>
      </c>
      <c r="C54" s="55" t="s">
        <v>8</v>
      </c>
      <c r="D54" s="114">
        <v>1</v>
      </c>
      <c r="E54" s="113">
        <f>E53*D54</f>
        <v>9.01</v>
      </c>
      <c r="F54" s="114"/>
      <c r="G54" s="113"/>
      <c r="H54" s="113"/>
      <c r="I54" s="113">
        <f>H54*E54</f>
        <v>0</v>
      </c>
      <c r="J54" s="113"/>
      <c r="K54" s="113"/>
      <c r="L54" s="113">
        <f>I54+G54</f>
        <v>0</v>
      </c>
    </row>
    <row r="55" spans="1:12">
      <c r="A55" s="32"/>
      <c r="B55" s="123" t="s">
        <v>180</v>
      </c>
      <c r="C55" s="34" t="s">
        <v>181</v>
      </c>
      <c r="D55" s="35">
        <v>15</v>
      </c>
      <c r="E55" s="35">
        <f>E53*D55</f>
        <v>135.15</v>
      </c>
      <c r="F55" s="78"/>
      <c r="G55" s="78">
        <f>F55*E55</f>
        <v>0</v>
      </c>
      <c r="H55" s="78"/>
      <c r="I55" s="78"/>
      <c r="J55" s="78"/>
      <c r="K55" s="78"/>
      <c r="L55" s="78">
        <f>G55</f>
        <v>0</v>
      </c>
    </row>
    <row r="56" spans="1:12">
      <c r="A56" s="146"/>
      <c r="B56" s="38" t="s">
        <v>182</v>
      </c>
      <c r="C56" s="42"/>
      <c r="D56" s="10"/>
      <c r="E56" s="11"/>
      <c r="F56" s="12"/>
      <c r="G56" s="12">
        <f>SUM(G12:G55)</f>
        <v>0</v>
      </c>
      <c r="H56" s="12"/>
      <c r="I56" s="12"/>
      <c r="J56" s="12"/>
      <c r="K56" s="12"/>
      <c r="L56" s="7">
        <f>SUM(L12:L55)</f>
        <v>0</v>
      </c>
    </row>
    <row r="57" spans="1:12">
      <c r="A57" s="40"/>
      <c r="B57" s="124" t="s">
        <v>183</v>
      </c>
      <c r="C57" s="125">
        <v>0.05</v>
      </c>
      <c r="D57" s="126"/>
      <c r="E57" s="127"/>
      <c r="F57" s="128"/>
      <c r="G57" s="128"/>
      <c r="H57" s="128"/>
      <c r="I57" s="128"/>
      <c r="J57" s="128"/>
      <c r="K57" s="128"/>
      <c r="L57" s="116">
        <f>G56*C57</f>
        <v>0</v>
      </c>
    </row>
    <row r="58" spans="1:12">
      <c r="A58" s="40"/>
      <c r="B58" s="38" t="s">
        <v>119</v>
      </c>
      <c r="C58" s="42"/>
      <c r="D58" s="10"/>
      <c r="E58" s="11"/>
      <c r="F58" s="12"/>
      <c r="G58" s="12"/>
      <c r="H58" s="12"/>
      <c r="I58" s="12"/>
      <c r="J58" s="12"/>
      <c r="K58" s="12"/>
      <c r="L58" s="8">
        <f>L57+L56</f>
        <v>0</v>
      </c>
    </row>
    <row r="59" spans="1:12">
      <c r="A59" s="14"/>
      <c r="B59" s="43" t="s">
        <v>184</v>
      </c>
      <c r="C59" s="13">
        <v>0.1</v>
      </c>
      <c r="D59" s="10"/>
      <c r="E59" s="11"/>
      <c r="F59" s="12"/>
      <c r="G59" s="12"/>
      <c r="H59" s="12"/>
      <c r="I59" s="12"/>
      <c r="J59" s="12"/>
      <c r="K59" s="12"/>
      <c r="L59" s="8">
        <f>L58*C59</f>
        <v>0</v>
      </c>
    </row>
    <row r="60" spans="1:12">
      <c r="A60" s="14"/>
      <c r="B60" s="44" t="s">
        <v>185</v>
      </c>
      <c r="C60" s="13"/>
      <c r="D60" s="10"/>
      <c r="E60" s="11"/>
      <c r="F60" s="12"/>
      <c r="G60" s="12"/>
      <c r="H60" s="12"/>
      <c r="I60" s="12"/>
      <c r="J60" s="12"/>
      <c r="K60" s="12"/>
      <c r="L60" s="8">
        <f>L59+L58</f>
        <v>0</v>
      </c>
    </row>
    <row r="61" spans="1:12">
      <c r="A61" s="45"/>
      <c r="B61" s="41" t="s">
        <v>186</v>
      </c>
      <c r="C61" s="42">
        <v>0.08</v>
      </c>
      <c r="D61" s="46"/>
      <c r="E61" s="46"/>
      <c r="F61" s="41"/>
      <c r="G61" s="39"/>
      <c r="H61" s="39"/>
      <c r="I61" s="39"/>
      <c r="J61" s="47"/>
      <c r="K61" s="47"/>
      <c r="L61" s="35">
        <f>L60*C61</f>
        <v>0</v>
      </c>
    </row>
    <row r="62" spans="1:12">
      <c r="B62" s="38" t="s">
        <v>119</v>
      </c>
      <c r="C62" s="42"/>
      <c r="D62" s="46"/>
      <c r="E62" s="46"/>
      <c r="F62" s="41"/>
      <c r="G62" s="39"/>
      <c r="H62" s="39"/>
      <c r="I62" s="39"/>
      <c r="J62" s="47"/>
      <c r="K62" s="47"/>
      <c r="L62" s="35">
        <f>L61+L60</f>
        <v>0</v>
      </c>
    </row>
    <row r="63" spans="1:12">
      <c r="B63" s="41" t="s">
        <v>187</v>
      </c>
      <c r="C63" s="42">
        <v>0.05</v>
      </c>
      <c r="D63" s="46"/>
      <c r="E63" s="46"/>
      <c r="F63" s="41"/>
      <c r="G63" s="39"/>
      <c r="H63" s="39"/>
      <c r="I63" s="39"/>
      <c r="J63" s="47"/>
      <c r="K63" s="47"/>
      <c r="L63" s="35">
        <f>L62*C63</f>
        <v>0</v>
      </c>
    </row>
    <row r="64" spans="1:12">
      <c r="B64" s="38" t="s">
        <v>119</v>
      </c>
      <c r="C64" s="42"/>
      <c r="D64" s="46"/>
      <c r="E64" s="46"/>
      <c r="F64" s="41"/>
      <c r="G64" s="39"/>
      <c r="H64" s="39"/>
      <c r="I64" s="39"/>
      <c r="J64" s="47"/>
      <c r="K64" s="47"/>
      <c r="L64" s="35">
        <f>L63+L62</f>
        <v>0</v>
      </c>
    </row>
    <row r="65" spans="2:12">
      <c r="B65" s="41" t="s">
        <v>188</v>
      </c>
      <c r="C65" s="42">
        <v>0.18</v>
      </c>
      <c r="D65" s="46"/>
      <c r="E65" s="46"/>
      <c r="F65" s="41"/>
      <c r="G65" s="39"/>
      <c r="H65" s="39"/>
      <c r="I65" s="39"/>
      <c r="J65" s="47"/>
      <c r="K65" s="47"/>
      <c r="L65" s="35">
        <f>L64*C65</f>
        <v>0</v>
      </c>
    </row>
    <row r="66" spans="2:12">
      <c r="B66" s="38" t="s">
        <v>182</v>
      </c>
      <c r="C66" s="48"/>
      <c r="D66" s="48"/>
      <c r="E66" s="48"/>
      <c r="F66" s="48"/>
      <c r="G66" s="49"/>
      <c r="H66" s="49"/>
      <c r="I66" s="49"/>
      <c r="J66" s="49"/>
      <c r="K66" s="49"/>
      <c r="L66" s="50">
        <f>L65+L64</f>
        <v>0</v>
      </c>
    </row>
    <row r="67" spans="2:12">
      <c r="L67"/>
    </row>
    <row r="69" spans="2:12">
      <c r="L69" s="51"/>
    </row>
    <row r="74" spans="2:12">
      <c r="L74" s="51"/>
    </row>
  </sheetData>
  <mergeCells count="11">
    <mergeCell ref="L9:L10"/>
    <mergeCell ref="B12:E12"/>
    <mergeCell ref="A9:A10"/>
    <mergeCell ref="D9:E9"/>
    <mergeCell ref="F9:G9"/>
    <mergeCell ref="H9:I9"/>
    <mergeCell ref="B25:E25"/>
    <mergeCell ref="B35:E35"/>
    <mergeCell ref="J9:K9"/>
    <mergeCell ref="A19:A20"/>
    <mergeCell ref="B24:E24"/>
  </mergeCells>
  <pageMargins left="0.3" right="0.32" top="0.2" bottom="0.36" header="0.21" footer="0.2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533A0-0F25-4F72-B987-2ACEE6EF954D}">
  <dimension ref="A2:L94"/>
  <sheetViews>
    <sheetView topLeftCell="A8" workbookViewId="0">
      <selection activeCell="J13" sqref="J13:J80"/>
    </sheetView>
  </sheetViews>
  <sheetFormatPr defaultColWidth="8.7109375" defaultRowHeight="12.75"/>
  <cols>
    <col min="1" max="1" width="4.28515625" style="16" customWidth="1"/>
    <col min="2" max="2" width="43.42578125" style="16" customWidth="1"/>
    <col min="3" max="3" width="9" style="16" customWidth="1"/>
    <col min="4" max="4" width="7.28515625" style="16" customWidth="1"/>
    <col min="5" max="5" width="8.85546875" style="16" customWidth="1"/>
    <col min="6" max="6" width="8.5703125" style="16" customWidth="1"/>
    <col min="7" max="7" width="10.7109375" style="16" customWidth="1"/>
    <col min="8" max="8" width="7.5703125" style="16" customWidth="1"/>
    <col min="9" max="9" width="8.42578125" style="16" customWidth="1"/>
    <col min="10" max="10" width="7.85546875" style="16" customWidth="1"/>
    <col min="11" max="11" width="8.7109375" style="16" customWidth="1"/>
    <col min="12" max="12" width="14.140625" style="16" customWidth="1"/>
    <col min="13" max="16384" width="8.7109375" style="16"/>
  </cols>
  <sheetData>
    <row r="2" spans="1:12" ht="18" customHeight="1">
      <c r="B2" s="15" t="s">
        <v>110</v>
      </c>
      <c r="C2" s="15"/>
      <c r="D2" s="15"/>
      <c r="E2" s="151"/>
      <c r="F2" s="151"/>
      <c r="G2" s="151"/>
      <c r="H2" s="80"/>
      <c r="I2" s="17"/>
      <c r="J2" s="17"/>
      <c r="K2" s="17"/>
      <c r="L2" s="17"/>
    </row>
    <row r="3" spans="1:12" ht="16.5" customHeight="1">
      <c r="B3" s="15" t="s">
        <v>111</v>
      </c>
      <c r="C3" s="15"/>
      <c r="D3" s="15"/>
      <c r="E3" s="151"/>
      <c r="F3" s="151"/>
      <c r="G3" s="151"/>
      <c r="H3" s="80"/>
      <c r="I3" s="17"/>
      <c r="J3" s="17"/>
      <c r="K3" s="17"/>
      <c r="L3" s="17"/>
    </row>
    <row r="4" spans="1:12" ht="16.5" customHeight="1">
      <c r="B4" s="80"/>
      <c r="C4" s="80"/>
      <c r="D4" s="80"/>
      <c r="E4" s="80"/>
      <c r="F4" s="80"/>
      <c r="G4" s="80"/>
      <c r="H4" s="80"/>
      <c r="I4" s="17"/>
      <c r="J4" s="17"/>
      <c r="K4" s="17"/>
      <c r="L4" s="17"/>
    </row>
    <row r="5" spans="1:12" ht="21" customHeight="1">
      <c r="B5" s="17"/>
      <c r="C5" s="15" t="s">
        <v>189</v>
      </c>
      <c r="D5" s="15"/>
      <c r="E5" s="15"/>
      <c r="F5" s="15"/>
      <c r="G5" s="15"/>
      <c r="H5" s="17"/>
      <c r="I5" s="17"/>
      <c r="J5" s="17"/>
      <c r="K5" s="18"/>
      <c r="L5" s="17"/>
    </row>
    <row r="6" spans="1:12" ht="18.75" customHeight="1"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ht="15.75" customHeight="1">
      <c r="B7" s="17" t="s">
        <v>121</v>
      </c>
      <c r="C7" s="17"/>
      <c r="D7" s="17"/>
      <c r="E7" s="17"/>
      <c r="F7" s="17"/>
      <c r="G7" s="17"/>
      <c r="H7" s="17"/>
      <c r="I7" s="17"/>
      <c r="J7" s="17"/>
      <c r="K7" s="19"/>
      <c r="L7" s="17"/>
    </row>
    <row r="8" spans="1:1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42.75" customHeight="1">
      <c r="A9" s="210" t="s">
        <v>113</v>
      </c>
      <c r="B9" s="67"/>
      <c r="C9" s="21"/>
      <c r="D9" s="212" t="s">
        <v>122</v>
      </c>
      <c r="E9" s="204"/>
      <c r="F9" s="213" t="s">
        <v>123</v>
      </c>
      <c r="G9" s="214"/>
      <c r="H9" s="203" t="s">
        <v>124</v>
      </c>
      <c r="I9" s="204"/>
      <c r="J9" s="203" t="s">
        <v>125</v>
      </c>
      <c r="K9" s="204"/>
      <c r="L9" s="207" t="s">
        <v>126</v>
      </c>
    </row>
    <row r="10" spans="1:12" ht="72" customHeight="1">
      <c r="A10" s="211"/>
      <c r="B10" s="32" t="s">
        <v>127</v>
      </c>
      <c r="C10" s="33" t="s">
        <v>128</v>
      </c>
      <c r="D10" s="66" t="s">
        <v>129</v>
      </c>
      <c r="E10" s="22" t="s">
        <v>103</v>
      </c>
      <c r="F10" s="23" t="s">
        <v>130</v>
      </c>
      <c r="G10" s="24" t="s">
        <v>119</v>
      </c>
      <c r="H10" s="22" t="s">
        <v>130</v>
      </c>
      <c r="I10" s="24" t="s">
        <v>119</v>
      </c>
      <c r="J10" s="22" t="s">
        <v>130</v>
      </c>
      <c r="K10" s="24" t="s">
        <v>119</v>
      </c>
      <c r="L10" s="208"/>
    </row>
    <row r="11" spans="1:12">
      <c r="A11" s="25" t="s">
        <v>131</v>
      </c>
      <c r="B11" s="65">
        <v>2</v>
      </c>
      <c r="C11" s="65">
        <v>3</v>
      </c>
      <c r="D11" s="141" t="s">
        <v>132</v>
      </c>
      <c r="E11" s="26">
        <v>5</v>
      </c>
      <c r="F11" s="25">
        <v>6</v>
      </c>
      <c r="G11" s="26">
        <v>7</v>
      </c>
      <c r="H11" s="25">
        <v>8</v>
      </c>
      <c r="I11" s="26">
        <v>9</v>
      </c>
      <c r="J11" s="26">
        <v>10</v>
      </c>
      <c r="K11" s="26">
        <v>11</v>
      </c>
      <c r="L11" s="25">
        <v>12</v>
      </c>
    </row>
    <row r="12" spans="1:12" ht="21.75" customHeight="1">
      <c r="A12" s="75"/>
      <c r="B12" s="209" t="s">
        <v>133</v>
      </c>
      <c r="C12" s="209"/>
      <c r="D12" s="209"/>
      <c r="E12" s="209"/>
      <c r="F12" s="27"/>
      <c r="G12" s="28"/>
      <c r="H12" s="27"/>
      <c r="I12" s="28"/>
      <c r="J12" s="28"/>
      <c r="K12" s="28"/>
      <c r="L12" s="29"/>
    </row>
    <row r="13" spans="1:12" ht="25.5">
      <c r="A13" s="79" t="s">
        <v>131</v>
      </c>
      <c r="B13" s="160" t="s">
        <v>190</v>
      </c>
      <c r="C13" s="62" t="s">
        <v>139</v>
      </c>
      <c r="D13" s="50"/>
      <c r="E13" s="69">
        <v>0.64</v>
      </c>
      <c r="F13" s="55"/>
      <c r="G13" s="8"/>
      <c r="H13" s="55"/>
      <c r="I13" s="8"/>
      <c r="J13" s="57"/>
      <c r="K13" s="8"/>
      <c r="L13" s="8"/>
    </row>
    <row r="14" spans="1:12">
      <c r="A14" s="110"/>
      <c r="B14" s="31" t="s">
        <v>136</v>
      </c>
      <c r="C14" s="36" t="s">
        <v>8</v>
      </c>
      <c r="D14" s="53">
        <v>16.8</v>
      </c>
      <c r="E14" s="54">
        <f>E13*D14</f>
        <v>10.752000000000001</v>
      </c>
      <c r="F14" s="55"/>
      <c r="G14" s="8"/>
      <c r="H14" s="8"/>
      <c r="I14" s="8">
        <f>H14*E14</f>
        <v>0</v>
      </c>
      <c r="J14" s="57"/>
      <c r="K14" s="8"/>
      <c r="L14" s="8">
        <f>K14+I14+G14</f>
        <v>0</v>
      </c>
    </row>
    <row r="15" spans="1:12">
      <c r="A15" s="110"/>
      <c r="B15" s="56" t="s">
        <v>140</v>
      </c>
      <c r="C15" s="36" t="s">
        <v>141</v>
      </c>
      <c r="D15" s="53">
        <v>37.6</v>
      </c>
      <c r="E15" s="54">
        <f>E13*D15</f>
        <v>24.064</v>
      </c>
      <c r="F15" s="55"/>
      <c r="G15" s="8"/>
      <c r="H15" s="55"/>
      <c r="I15" s="8"/>
      <c r="J15" s="57"/>
      <c r="K15" s="8">
        <f>J15*E15</f>
        <v>0</v>
      </c>
      <c r="L15" s="8">
        <f>K15+I15+G15</f>
        <v>0</v>
      </c>
    </row>
    <row r="16" spans="1:12">
      <c r="A16" s="110"/>
      <c r="B16" s="70" t="s">
        <v>142</v>
      </c>
      <c r="C16" s="71" t="s">
        <v>143</v>
      </c>
      <c r="D16" s="72">
        <v>1750</v>
      </c>
      <c r="E16" s="73">
        <f>E13*D16</f>
        <v>1120</v>
      </c>
      <c r="F16" s="55"/>
      <c r="G16" s="8"/>
      <c r="H16" s="55"/>
      <c r="I16" s="8"/>
      <c r="J16" s="8"/>
      <c r="K16" s="8">
        <f>J16*E16</f>
        <v>0</v>
      </c>
      <c r="L16" s="8">
        <f>K16+I16+G16</f>
        <v>0</v>
      </c>
    </row>
    <row r="17" spans="1:12" ht="25.5">
      <c r="A17" s="79" t="s">
        <v>137</v>
      </c>
      <c r="B17" s="155" t="s">
        <v>191</v>
      </c>
      <c r="C17" s="62" t="s">
        <v>139</v>
      </c>
      <c r="D17" s="50"/>
      <c r="E17" s="154">
        <v>0.14000000000000001</v>
      </c>
      <c r="F17" s="55"/>
      <c r="G17" s="8"/>
      <c r="H17" s="55"/>
      <c r="I17" s="8"/>
      <c r="J17" s="57"/>
      <c r="K17" s="8"/>
      <c r="L17" s="8"/>
    </row>
    <row r="18" spans="1:12">
      <c r="A18" s="110"/>
      <c r="B18" s="81" t="s">
        <v>136</v>
      </c>
      <c r="C18" s="36" t="s">
        <v>8</v>
      </c>
      <c r="D18" s="53">
        <v>13.7</v>
      </c>
      <c r="E18" s="54">
        <f>E17*D18</f>
        <v>1.9180000000000001</v>
      </c>
      <c r="F18" s="55"/>
      <c r="G18" s="8"/>
      <c r="H18" s="55"/>
      <c r="I18" s="8">
        <f>H18*E18</f>
        <v>0</v>
      </c>
      <c r="J18" s="57"/>
      <c r="K18" s="8"/>
      <c r="L18" s="8">
        <f>K18+I18+G18</f>
        <v>0</v>
      </c>
    </row>
    <row r="19" spans="1:12">
      <c r="A19" s="110"/>
      <c r="B19" s="82" t="s">
        <v>140</v>
      </c>
      <c r="C19" s="36" t="s">
        <v>141</v>
      </c>
      <c r="D19" s="53">
        <v>30.8</v>
      </c>
      <c r="E19" s="73">
        <f>E17*D19</f>
        <v>4.3120000000000003</v>
      </c>
      <c r="F19" s="55"/>
      <c r="G19" s="8"/>
      <c r="H19" s="55"/>
      <c r="I19" s="8"/>
      <c r="J19" s="57"/>
      <c r="K19" s="8">
        <f>J19*E19</f>
        <v>0</v>
      </c>
      <c r="L19" s="8">
        <f>K19+I19+G19</f>
        <v>0</v>
      </c>
    </row>
    <row r="20" spans="1:12" ht="25.5">
      <c r="A20" s="215" t="s">
        <v>144</v>
      </c>
      <c r="B20" s="83" t="s">
        <v>192</v>
      </c>
      <c r="C20" s="84" t="s">
        <v>146</v>
      </c>
      <c r="D20" s="9"/>
      <c r="E20" s="7">
        <v>0.48</v>
      </c>
      <c r="F20" s="85"/>
      <c r="G20" s="85"/>
      <c r="H20" s="85"/>
      <c r="I20" s="85"/>
      <c r="J20" s="85"/>
      <c r="K20" s="85"/>
      <c r="L20" s="85"/>
    </row>
    <row r="21" spans="1:12">
      <c r="A21" s="216"/>
      <c r="B21" s="81" t="s">
        <v>136</v>
      </c>
      <c r="C21" s="55" t="s">
        <v>8</v>
      </c>
      <c r="D21" s="8">
        <v>15</v>
      </c>
      <c r="E21" s="8">
        <f>E20*D21</f>
        <v>7.1999999999999993</v>
      </c>
      <c r="F21" s="8"/>
      <c r="G21" s="8"/>
      <c r="H21" s="8"/>
      <c r="I21" s="8">
        <f>H21*E21</f>
        <v>0</v>
      </c>
      <c r="J21" s="8"/>
      <c r="K21" s="8"/>
      <c r="L21" s="8">
        <f>I21+G21</f>
        <v>0</v>
      </c>
    </row>
    <row r="22" spans="1:12">
      <c r="A22" s="110"/>
      <c r="B22" s="81" t="s">
        <v>193</v>
      </c>
      <c r="C22" s="55" t="s">
        <v>141</v>
      </c>
      <c r="D22" s="8">
        <v>2.16</v>
      </c>
      <c r="E22" s="8">
        <f>E20*D22</f>
        <v>1.0367999999999999</v>
      </c>
      <c r="F22" s="8"/>
      <c r="G22" s="8"/>
      <c r="H22" s="8"/>
      <c r="I22" s="8"/>
      <c r="J22" s="8"/>
      <c r="K22" s="8">
        <f>J22*E22</f>
        <v>0</v>
      </c>
      <c r="L22" s="8">
        <f>K22+I22+G22</f>
        <v>0</v>
      </c>
    </row>
    <row r="23" spans="1:12">
      <c r="A23" s="110"/>
      <c r="B23" s="81" t="s">
        <v>194</v>
      </c>
      <c r="C23" s="55" t="s">
        <v>141</v>
      </c>
      <c r="D23" s="8">
        <v>8.4</v>
      </c>
      <c r="E23" s="8">
        <f>E20*D23</f>
        <v>4.032</v>
      </c>
      <c r="F23" s="8"/>
      <c r="G23" s="8"/>
      <c r="H23" s="8"/>
      <c r="I23" s="8"/>
      <c r="J23" s="78"/>
      <c r="K23" s="8">
        <f>J23*E23</f>
        <v>0</v>
      </c>
      <c r="L23" s="8">
        <f>K23+I23+G23</f>
        <v>0</v>
      </c>
    </row>
    <row r="24" spans="1:12" ht="14.25" customHeight="1">
      <c r="A24" s="108"/>
      <c r="B24" s="87" t="s">
        <v>195</v>
      </c>
      <c r="C24" s="71" t="s">
        <v>150</v>
      </c>
      <c r="D24" s="88">
        <v>122</v>
      </c>
      <c r="E24" s="88">
        <f>E20*D24</f>
        <v>58.559999999999995</v>
      </c>
      <c r="F24" s="88"/>
      <c r="G24" s="88">
        <f>F24*E24</f>
        <v>0</v>
      </c>
      <c r="H24" s="88"/>
      <c r="I24" s="88"/>
      <c r="J24" s="88"/>
      <c r="K24" s="88"/>
      <c r="L24" s="8">
        <f>K24+I24+G24</f>
        <v>0</v>
      </c>
    </row>
    <row r="25" spans="1:12" ht="29.25" customHeight="1">
      <c r="A25" s="60">
        <v>4</v>
      </c>
      <c r="B25" s="89" t="s">
        <v>196</v>
      </c>
      <c r="C25" s="62" t="s">
        <v>146</v>
      </c>
      <c r="D25" s="90"/>
      <c r="E25" s="7">
        <v>1.3</v>
      </c>
      <c r="F25" s="85"/>
      <c r="G25" s="85"/>
      <c r="H25" s="85"/>
      <c r="I25" s="85"/>
      <c r="J25" s="85"/>
      <c r="K25" s="85"/>
      <c r="L25" s="8"/>
    </row>
    <row r="26" spans="1:12" ht="14.25" customHeight="1">
      <c r="A26" s="108"/>
      <c r="B26" s="87" t="s">
        <v>197</v>
      </c>
      <c r="C26" s="36" t="s">
        <v>141</v>
      </c>
      <c r="D26" s="86">
        <v>3.91</v>
      </c>
      <c r="E26" s="85">
        <f>E25*D26</f>
        <v>5.0830000000000002</v>
      </c>
      <c r="F26" s="85"/>
      <c r="G26" s="85"/>
      <c r="H26" s="85"/>
      <c r="I26" s="85"/>
      <c r="J26" s="85"/>
      <c r="K26" s="85">
        <f>J26*E26</f>
        <v>0</v>
      </c>
      <c r="L26" s="8">
        <f>K26</f>
        <v>0</v>
      </c>
    </row>
    <row r="27" spans="1:12" ht="14.25" customHeight="1">
      <c r="A27" s="107">
        <v>5</v>
      </c>
      <c r="B27" s="38" t="s">
        <v>198</v>
      </c>
      <c r="C27" s="41" t="s">
        <v>146</v>
      </c>
      <c r="D27" s="50"/>
      <c r="E27" s="39">
        <v>0.98</v>
      </c>
      <c r="F27" s="35"/>
      <c r="G27" s="35"/>
      <c r="H27" s="35"/>
      <c r="I27" s="35"/>
      <c r="J27" s="35"/>
      <c r="K27" s="35"/>
      <c r="L27" s="35"/>
    </row>
    <row r="28" spans="1:12" ht="14.25" customHeight="1">
      <c r="A28" s="108"/>
      <c r="B28" s="137" t="s">
        <v>197</v>
      </c>
      <c r="C28" s="36" t="s">
        <v>141</v>
      </c>
      <c r="D28" s="86">
        <v>3.91</v>
      </c>
      <c r="E28" s="85">
        <f>E27*D28</f>
        <v>3.8317999999999999</v>
      </c>
      <c r="F28" s="85"/>
      <c r="G28" s="85"/>
      <c r="H28" s="85"/>
      <c r="I28" s="85"/>
      <c r="J28" s="85"/>
      <c r="K28" s="85">
        <f>J28*E28</f>
        <v>0</v>
      </c>
      <c r="L28" s="8">
        <f>K28</f>
        <v>0</v>
      </c>
    </row>
    <row r="29" spans="1:12" ht="14.25" customHeight="1">
      <c r="A29" s="108"/>
      <c r="B29" s="123" t="s">
        <v>199</v>
      </c>
      <c r="C29" s="34" t="s">
        <v>150</v>
      </c>
      <c r="D29" s="53">
        <v>100</v>
      </c>
      <c r="E29" s="35">
        <f>E27*D29</f>
        <v>98</v>
      </c>
      <c r="F29" s="35"/>
      <c r="G29" s="35">
        <f>F29*E29</f>
        <v>0</v>
      </c>
      <c r="H29" s="35"/>
      <c r="I29" s="35"/>
      <c r="J29" s="35"/>
      <c r="K29" s="35"/>
      <c r="L29" s="35">
        <f>G29</f>
        <v>0</v>
      </c>
    </row>
    <row r="30" spans="1:12" ht="21" customHeight="1">
      <c r="A30" s="75"/>
      <c r="B30" s="202" t="s">
        <v>151</v>
      </c>
      <c r="C30" s="202"/>
      <c r="D30" s="202"/>
      <c r="E30" s="202"/>
      <c r="F30" s="91"/>
      <c r="G30" s="91"/>
      <c r="H30" s="92"/>
      <c r="I30" s="91"/>
      <c r="J30" s="91"/>
      <c r="K30" s="91"/>
      <c r="L30" s="93"/>
    </row>
    <row r="31" spans="1:12" ht="25.5">
      <c r="A31" s="59">
        <v>1</v>
      </c>
      <c r="B31" s="99" t="s">
        <v>200</v>
      </c>
      <c r="C31" s="6" t="s">
        <v>150</v>
      </c>
      <c r="D31" s="55"/>
      <c r="E31" s="7">
        <v>5.8</v>
      </c>
      <c r="F31" s="8"/>
      <c r="G31" s="8"/>
      <c r="H31" s="8"/>
      <c r="I31" s="8"/>
      <c r="J31" s="8"/>
      <c r="K31" s="8"/>
      <c r="L31" s="7"/>
    </row>
    <row r="32" spans="1:12">
      <c r="A32" s="96"/>
      <c r="B32" s="95" t="s">
        <v>136</v>
      </c>
      <c r="C32" s="55" t="s">
        <v>8</v>
      </c>
      <c r="D32" s="53">
        <v>1</v>
      </c>
      <c r="E32" s="8">
        <f>E31*D32</f>
        <v>5.8</v>
      </c>
      <c r="F32" s="8"/>
      <c r="G32" s="8"/>
      <c r="H32" s="8"/>
      <c r="I32" s="8">
        <f>H32*E32</f>
        <v>0</v>
      </c>
      <c r="J32" s="8"/>
      <c r="K32" s="8"/>
      <c r="L32" s="8">
        <f>I32+G32</f>
        <v>0</v>
      </c>
    </row>
    <row r="33" spans="1:12">
      <c r="A33" s="96"/>
      <c r="B33" s="94" t="s">
        <v>154</v>
      </c>
      <c r="C33" s="55" t="s">
        <v>8</v>
      </c>
      <c r="D33" s="8">
        <v>1</v>
      </c>
      <c r="E33" s="8">
        <f>E31*D33</f>
        <v>5.8</v>
      </c>
      <c r="F33" s="8"/>
      <c r="G33" s="8"/>
      <c r="H33" s="8"/>
      <c r="I33" s="8"/>
      <c r="J33" s="8"/>
      <c r="K33" s="8">
        <f>J33*E33</f>
        <v>0</v>
      </c>
      <c r="L33" s="8">
        <f>K33+I33+G33</f>
        <v>0</v>
      </c>
    </row>
    <row r="34" spans="1:12">
      <c r="A34" s="96"/>
      <c r="B34" s="94" t="s">
        <v>201</v>
      </c>
      <c r="C34" s="55" t="s">
        <v>150</v>
      </c>
      <c r="D34" s="53">
        <v>1.02</v>
      </c>
      <c r="E34" s="8">
        <f>E31*D34</f>
        <v>5.9159999999999995</v>
      </c>
      <c r="F34" s="8"/>
      <c r="G34" s="8">
        <f>F34*E34</f>
        <v>0</v>
      </c>
      <c r="H34" s="8"/>
      <c r="I34" s="8"/>
      <c r="J34" s="8"/>
      <c r="K34" s="8"/>
      <c r="L34" s="8">
        <f>K34+I34+G34</f>
        <v>0</v>
      </c>
    </row>
    <row r="35" spans="1:12">
      <c r="A35" s="142"/>
      <c r="B35" s="94" t="s">
        <v>163</v>
      </c>
      <c r="C35" s="55" t="s">
        <v>8</v>
      </c>
      <c r="D35" s="53">
        <v>0.62</v>
      </c>
      <c r="E35" s="8">
        <f>E31*D35</f>
        <v>3.5960000000000001</v>
      </c>
      <c r="F35" s="8"/>
      <c r="G35" s="8">
        <f>F35*E35</f>
        <v>0</v>
      </c>
      <c r="H35" s="55"/>
      <c r="I35" s="7"/>
      <c r="J35" s="8"/>
      <c r="K35" s="8"/>
      <c r="L35" s="8">
        <f>I35+G35</f>
        <v>0</v>
      </c>
    </row>
    <row r="36" spans="1:12" ht="25.5">
      <c r="A36" s="59">
        <v>2</v>
      </c>
      <c r="B36" s="99" t="s">
        <v>202</v>
      </c>
      <c r="C36" s="6" t="s">
        <v>150</v>
      </c>
      <c r="D36" s="55"/>
      <c r="E36" s="7">
        <v>34.799999999999997</v>
      </c>
      <c r="F36" s="8"/>
      <c r="G36" s="8"/>
      <c r="H36" s="8"/>
      <c r="I36" s="8"/>
      <c r="J36" s="8"/>
      <c r="K36" s="8"/>
      <c r="L36" s="7"/>
    </row>
    <row r="37" spans="1:12">
      <c r="A37" s="96"/>
      <c r="B37" s="95" t="s">
        <v>136</v>
      </c>
      <c r="C37" s="55" t="s">
        <v>8</v>
      </c>
      <c r="D37" s="8">
        <v>1</v>
      </c>
      <c r="E37" s="8">
        <f>E36*D37</f>
        <v>34.799999999999997</v>
      </c>
      <c r="F37" s="8"/>
      <c r="G37" s="8"/>
      <c r="H37" s="8"/>
      <c r="I37" s="8">
        <f>H37*E37</f>
        <v>0</v>
      </c>
      <c r="J37" s="8"/>
      <c r="K37" s="8"/>
      <c r="L37" s="8">
        <f>I37+G37</f>
        <v>0</v>
      </c>
    </row>
    <row r="38" spans="1:12">
      <c r="A38" s="96"/>
      <c r="B38" s="94" t="s">
        <v>154</v>
      </c>
      <c r="C38" s="55" t="s">
        <v>8</v>
      </c>
      <c r="D38" s="8">
        <v>1</v>
      </c>
      <c r="E38" s="8">
        <f>E36*D38</f>
        <v>34.799999999999997</v>
      </c>
      <c r="F38" s="8"/>
      <c r="G38" s="8"/>
      <c r="H38" s="8"/>
      <c r="I38" s="8"/>
      <c r="J38" s="8"/>
      <c r="K38" s="8">
        <f>J38*E38</f>
        <v>0</v>
      </c>
      <c r="L38" s="8">
        <f t="shared" ref="L38:L43" si="0">K38+I38+G38</f>
        <v>0</v>
      </c>
    </row>
    <row r="39" spans="1:12">
      <c r="A39" s="96"/>
      <c r="B39" s="94" t="s">
        <v>155</v>
      </c>
      <c r="C39" s="55" t="s">
        <v>150</v>
      </c>
      <c r="D39" s="8">
        <v>1.02</v>
      </c>
      <c r="E39" s="8">
        <f>E36*D39</f>
        <v>35.495999999999995</v>
      </c>
      <c r="F39" s="8"/>
      <c r="G39" s="8">
        <f>F39*E39</f>
        <v>0</v>
      </c>
      <c r="H39" s="8"/>
      <c r="I39" s="8"/>
      <c r="J39" s="8"/>
      <c r="K39" s="8"/>
      <c r="L39" s="8">
        <f t="shared" si="0"/>
        <v>0</v>
      </c>
    </row>
    <row r="40" spans="1:12">
      <c r="A40" s="96"/>
      <c r="B40" s="94" t="s">
        <v>156</v>
      </c>
      <c r="C40" s="86" t="s">
        <v>157</v>
      </c>
      <c r="D40" s="53">
        <v>0.7</v>
      </c>
      <c r="E40" s="85">
        <f>E36*D40</f>
        <v>24.359999999999996</v>
      </c>
      <c r="F40" s="85"/>
      <c r="G40" s="8">
        <f>F40*E40</f>
        <v>0</v>
      </c>
      <c r="H40" s="85"/>
      <c r="I40" s="85"/>
      <c r="J40" s="85"/>
      <c r="K40" s="85"/>
      <c r="L40" s="85">
        <f t="shared" si="0"/>
        <v>0</v>
      </c>
    </row>
    <row r="41" spans="1:12">
      <c r="A41" s="96"/>
      <c r="B41" s="94" t="s">
        <v>158</v>
      </c>
      <c r="C41" s="86" t="s">
        <v>150</v>
      </c>
      <c r="D41" s="53">
        <v>0.02</v>
      </c>
      <c r="E41" s="85">
        <f>E36*D41</f>
        <v>0.69599999999999995</v>
      </c>
      <c r="F41" s="85"/>
      <c r="G41" s="8">
        <f>F41*E41</f>
        <v>0</v>
      </c>
      <c r="H41" s="85"/>
      <c r="I41" s="85"/>
      <c r="J41" s="85"/>
      <c r="K41" s="85"/>
      <c r="L41" s="85">
        <f t="shared" si="0"/>
        <v>0</v>
      </c>
    </row>
    <row r="42" spans="1:12">
      <c r="A42" s="96"/>
      <c r="B42" s="95" t="s">
        <v>159</v>
      </c>
      <c r="C42" s="86" t="s">
        <v>160</v>
      </c>
      <c r="D42" s="86" t="s">
        <v>161</v>
      </c>
      <c r="E42" s="85">
        <v>4.29</v>
      </c>
      <c r="F42" s="85"/>
      <c r="G42" s="85">
        <f>F42*E42</f>
        <v>0</v>
      </c>
      <c r="H42" s="85"/>
      <c r="I42" s="85"/>
      <c r="J42" s="85"/>
      <c r="K42" s="85"/>
      <c r="L42" s="85">
        <f t="shared" si="0"/>
        <v>0</v>
      </c>
    </row>
    <row r="43" spans="1:12">
      <c r="A43" s="142"/>
      <c r="B43" s="94" t="s">
        <v>163</v>
      </c>
      <c r="C43" s="55" t="s">
        <v>8</v>
      </c>
      <c r="D43" s="8">
        <v>0.9</v>
      </c>
      <c r="E43" s="8">
        <f>E36*D43</f>
        <v>31.319999999999997</v>
      </c>
      <c r="F43" s="8"/>
      <c r="G43" s="8">
        <f>F43*E43</f>
        <v>0</v>
      </c>
      <c r="H43" s="8"/>
      <c r="I43" s="8"/>
      <c r="J43" s="8"/>
      <c r="K43" s="8"/>
      <c r="L43" s="8">
        <f t="shared" si="0"/>
        <v>0</v>
      </c>
    </row>
    <row r="44" spans="1:12" ht="25.5">
      <c r="A44" s="59">
        <v>3</v>
      </c>
      <c r="B44" s="99" t="s">
        <v>203</v>
      </c>
      <c r="C44" s="6" t="s">
        <v>150</v>
      </c>
      <c r="D44" s="55"/>
      <c r="E44" s="7">
        <v>42.4</v>
      </c>
      <c r="F44" s="8"/>
      <c r="G44" s="8"/>
      <c r="H44" s="8"/>
      <c r="I44" s="8"/>
      <c r="J44" s="8"/>
      <c r="K44" s="8"/>
      <c r="L44" s="7"/>
    </row>
    <row r="45" spans="1:12">
      <c r="A45" s="96"/>
      <c r="B45" s="95" t="s">
        <v>136</v>
      </c>
      <c r="C45" s="55" t="s">
        <v>8</v>
      </c>
      <c r="D45" s="8">
        <v>1</v>
      </c>
      <c r="E45" s="8">
        <f>E44*D45</f>
        <v>42.4</v>
      </c>
      <c r="F45" s="8"/>
      <c r="G45" s="8"/>
      <c r="H45" s="8"/>
      <c r="I45" s="8">
        <f>H45*E45</f>
        <v>0</v>
      </c>
      <c r="J45" s="8"/>
      <c r="K45" s="8"/>
      <c r="L45" s="8">
        <f>I45+G45</f>
        <v>0</v>
      </c>
    </row>
    <row r="46" spans="1:12">
      <c r="A46" s="96"/>
      <c r="B46" s="94" t="s">
        <v>154</v>
      </c>
      <c r="C46" s="55" t="s">
        <v>8</v>
      </c>
      <c r="D46" s="8">
        <v>1</v>
      </c>
      <c r="E46" s="8">
        <f>E44*D46</f>
        <v>42.4</v>
      </c>
      <c r="F46" s="8"/>
      <c r="G46" s="8"/>
      <c r="H46" s="8"/>
      <c r="I46" s="8"/>
      <c r="J46" s="8"/>
      <c r="K46" s="8">
        <f>J46*E46</f>
        <v>0</v>
      </c>
      <c r="L46" s="8">
        <f>K46+I46+G46</f>
        <v>0</v>
      </c>
    </row>
    <row r="47" spans="1:12">
      <c r="A47" s="96"/>
      <c r="B47" s="94" t="s">
        <v>204</v>
      </c>
      <c r="C47" s="55" t="s">
        <v>150</v>
      </c>
      <c r="D47" s="8">
        <v>1.02</v>
      </c>
      <c r="E47" s="8">
        <f>E44*D47</f>
        <v>43.247999999999998</v>
      </c>
      <c r="F47" s="8"/>
      <c r="G47" s="8">
        <f t="shared" ref="G47:G52" si="1">F47*E47</f>
        <v>0</v>
      </c>
      <c r="H47" s="8"/>
      <c r="I47" s="8"/>
      <c r="J47" s="8"/>
      <c r="K47" s="8"/>
      <c r="L47" s="8">
        <f t="shared" ref="L47:L52" si="2">K47+I47+G47</f>
        <v>0</v>
      </c>
    </row>
    <row r="48" spans="1:12">
      <c r="A48" s="96"/>
      <c r="B48" s="94" t="s">
        <v>156</v>
      </c>
      <c r="C48" s="86" t="s">
        <v>157</v>
      </c>
      <c r="D48" s="53">
        <v>2.64</v>
      </c>
      <c r="E48" s="85">
        <f>E44*D48</f>
        <v>111.93600000000001</v>
      </c>
      <c r="F48" s="85"/>
      <c r="G48" s="8">
        <f t="shared" si="1"/>
        <v>0</v>
      </c>
      <c r="H48" s="85"/>
      <c r="I48" s="85"/>
      <c r="J48" s="85"/>
      <c r="K48" s="85"/>
      <c r="L48" s="85">
        <f t="shared" si="2"/>
        <v>0</v>
      </c>
    </row>
    <row r="49" spans="1:12">
      <c r="A49" s="96"/>
      <c r="B49" s="94" t="s">
        <v>158</v>
      </c>
      <c r="C49" s="86" t="s">
        <v>150</v>
      </c>
      <c r="D49" s="53">
        <v>0.08</v>
      </c>
      <c r="E49" s="85">
        <f>E44*D49</f>
        <v>3.3919999999999999</v>
      </c>
      <c r="F49" s="85"/>
      <c r="G49" s="8">
        <f t="shared" si="1"/>
        <v>0</v>
      </c>
      <c r="H49" s="85"/>
      <c r="I49" s="85"/>
      <c r="J49" s="85"/>
      <c r="K49" s="85"/>
      <c r="L49" s="85">
        <f t="shared" si="2"/>
        <v>0</v>
      </c>
    </row>
    <row r="50" spans="1:12">
      <c r="A50" s="96"/>
      <c r="B50" s="95" t="s">
        <v>159</v>
      </c>
      <c r="C50" s="86" t="s">
        <v>160</v>
      </c>
      <c r="D50" s="86" t="s">
        <v>161</v>
      </c>
      <c r="E50" s="85">
        <v>2.41</v>
      </c>
      <c r="F50" s="85"/>
      <c r="G50" s="85">
        <f t="shared" si="1"/>
        <v>0</v>
      </c>
      <c r="H50" s="85"/>
      <c r="I50" s="85"/>
      <c r="J50" s="85"/>
      <c r="K50" s="85"/>
      <c r="L50" s="85">
        <f t="shared" si="2"/>
        <v>0</v>
      </c>
    </row>
    <row r="51" spans="1:12">
      <c r="A51" s="96"/>
      <c r="B51" s="95" t="s">
        <v>205</v>
      </c>
      <c r="C51" s="86" t="s">
        <v>160</v>
      </c>
      <c r="D51" s="86" t="s">
        <v>161</v>
      </c>
      <c r="E51" s="85">
        <v>0.15</v>
      </c>
      <c r="F51" s="85"/>
      <c r="G51" s="85">
        <f t="shared" si="1"/>
        <v>0</v>
      </c>
      <c r="H51" s="85"/>
      <c r="I51" s="85"/>
      <c r="J51" s="85"/>
      <c r="K51" s="85"/>
      <c r="L51" s="85">
        <f t="shared" si="2"/>
        <v>0</v>
      </c>
    </row>
    <row r="52" spans="1:12">
      <c r="A52" s="142"/>
      <c r="B52" s="94" t="s">
        <v>163</v>
      </c>
      <c r="C52" s="55" t="s">
        <v>8</v>
      </c>
      <c r="D52" s="8">
        <v>0.9</v>
      </c>
      <c r="E52" s="8">
        <f>E44*D52</f>
        <v>38.159999999999997</v>
      </c>
      <c r="F52" s="8"/>
      <c r="G52" s="8">
        <f t="shared" si="1"/>
        <v>0</v>
      </c>
      <c r="H52" s="8"/>
      <c r="I52" s="8"/>
      <c r="J52" s="8"/>
      <c r="K52" s="8"/>
      <c r="L52" s="8">
        <f t="shared" si="2"/>
        <v>0</v>
      </c>
    </row>
    <row r="53" spans="1:12" ht="18.75" customHeight="1">
      <c r="A53" s="143" t="s">
        <v>206</v>
      </c>
      <c r="B53" s="99" t="s">
        <v>207</v>
      </c>
      <c r="C53" s="6" t="s">
        <v>157</v>
      </c>
      <c r="D53" s="55"/>
      <c r="E53" s="7">
        <v>147</v>
      </c>
      <c r="F53" s="8"/>
      <c r="G53" s="8"/>
      <c r="H53" s="8"/>
      <c r="I53" s="8"/>
      <c r="J53" s="8"/>
      <c r="K53" s="8"/>
      <c r="L53" s="7"/>
    </row>
    <row r="54" spans="1:12">
      <c r="A54" s="144"/>
      <c r="B54" s="129" t="s">
        <v>208</v>
      </c>
      <c r="C54" s="36" t="s">
        <v>8</v>
      </c>
      <c r="D54" s="35">
        <v>1</v>
      </c>
      <c r="E54" s="35">
        <f>E53*D54</f>
        <v>147</v>
      </c>
      <c r="F54" s="35"/>
      <c r="G54" s="35"/>
      <c r="H54" s="35"/>
      <c r="I54" s="35">
        <f>H54*E54</f>
        <v>0</v>
      </c>
      <c r="J54" s="35"/>
      <c r="K54" s="35"/>
      <c r="L54" s="35">
        <f>I54+G54</f>
        <v>0</v>
      </c>
    </row>
    <row r="55" spans="1:12">
      <c r="A55" s="144"/>
      <c r="B55" s="123" t="s">
        <v>209</v>
      </c>
      <c r="C55" s="22" t="s">
        <v>181</v>
      </c>
      <c r="D55" s="24">
        <v>0.4</v>
      </c>
      <c r="E55" s="24">
        <f>E53*D55</f>
        <v>58.800000000000004</v>
      </c>
      <c r="F55" s="22"/>
      <c r="G55" s="24">
        <f>F55*E55</f>
        <v>0</v>
      </c>
      <c r="H55" s="24"/>
      <c r="I55" s="24"/>
      <c r="J55" s="24"/>
      <c r="K55" s="24"/>
      <c r="L55" s="24">
        <f>K55+I55+G55</f>
        <v>0</v>
      </c>
    </row>
    <row r="56" spans="1:12">
      <c r="A56" s="59">
        <v>6</v>
      </c>
      <c r="B56" s="99" t="s">
        <v>210</v>
      </c>
      <c r="C56" s="6" t="s">
        <v>211</v>
      </c>
      <c r="D56" s="7"/>
      <c r="E56" s="7">
        <v>6</v>
      </c>
      <c r="F56" s="85"/>
      <c r="G56" s="58"/>
      <c r="H56" s="58"/>
      <c r="I56" s="58"/>
      <c r="J56" s="58"/>
      <c r="K56" s="58"/>
      <c r="L56" s="58"/>
    </row>
    <row r="57" spans="1:12">
      <c r="A57" s="96"/>
      <c r="B57" s="95" t="s">
        <v>136</v>
      </c>
      <c r="C57" s="55" t="s">
        <v>8</v>
      </c>
      <c r="D57" s="53">
        <v>1</v>
      </c>
      <c r="E57" s="8">
        <f>E56*D57</f>
        <v>6</v>
      </c>
      <c r="F57" s="8"/>
      <c r="G57" s="8"/>
      <c r="H57" s="8"/>
      <c r="I57" s="8">
        <f>H57*E57</f>
        <v>0</v>
      </c>
      <c r="J57" s="8"/>
      <c r="K57" s="8"/>
      <c r="L57" s="8">
        <f>I57+G57</f>
        <v>0</v>
      </c>
    </row>
    <row r="58" spans="1:12">
      <c r="A58" s="96"/>
      <c r="B58" s="97" t="s">
        <v>166</v>
      </c>
      <c r="C58" s="86" t="s">
        <v>212</v>
      </c>
      <c r="D58" s="85"/>
      <c r="E58" s="85">
        <v>1</v>
      </c>
      <c r="F58" s="85"/>
      <c r="G58" s="85"/>
      <c r="H58" s="85"/>
      <c r="I58" s="85"/>
      <c r="J58" s="85"/>
      <c r="K58" s="85">
        <f>J58*E58</f>
        <v>0</v>
      </c>
      <c r="L58" s="85">
        <f>K58</f>
        <v>0</v>
      </c>
    </row>
    <row r="59" spans="1:12">
      <c r="A59" s="96"/>
      <c r="B59" s="157" t="s">
        <v>213</v>
      </c>
      <c r="C59" s="86" t="s">
        <v>211</v>
      </c>
      <c r="D59" s="85">
        <v>1</v>
      </c>
      <c r="E59" s="85">
        <v>6</v>
      </c>
      <c r="F59" s="85"/>
      <c r="G59" s="85"/>
      <c r="H59" s="85"/>
      <c r="I59" s="85"/>
      <c r="J59" s="85"/>
      <c r="K59" s="85"/>
      <c r="L59" s="85"/>
    </row>
    <row r="60" spans="1:12">
      <c r="A60" s="96"/>
      <c r="B60" s="123" t="s">
        <v>214</v>
      </c>
      <c r="C60" s="34" t="s">
        <v>215</v>
      </c>
      <c r="D60" s="35" t="s">
        <v>216</v>
      </c>
      <c r="E60" s="35">
        <v>72</v>
      </c>
      <c r="F60" s="35"/>
      <c r="G60" s="35">
        <f>F60*E60</f>
        <v>0</v>
      </c>
      <c r="H60" s="35"/>
      <c r="I60" s="35"/>
      <c r="J60" s="35"/>
      <c r="K60" s="35"/>
      <c r="L60" s="35">
        <f>G60</f>
        <v>0</v>
      </c>
    </row>
    <row r="61" spans="1:12">
      <c r="A61" s="96"/>
      <c r="B61" s="136" t="s">
        <v>217</v>
      </c>
      <c r="C61" s="30" t="s">
        <v>211</v>
      </c>
      <c r="D61" s="61">
        <v>4</v>
      </c>
      <c r="E61" s="61">
        <f>E57*D61</f>
        <v>24</v>
      </c>
      <c r="F61" s="61"/>
      <c r="G61" s="61">
        <f>F61*E61</f>
        <v>0</v>
      </c>
      <c r="H61" s="61"/>
      <c r="I61" s="61"/>
      <c r="J61" s="61"/>
      <c r="K61" s="61"/>
      <c r="L61" s="61">
        <f>G61</f>
        <v>0</v>
      </c>
    </row>
    <row r="62" spans="1:12">
      <c r="A62" s="59">
        <v>7</v>
      </c>
      <c r="B62" s="138" t="s">
        <v>218</v>
      </c>
      <c r="C62" s="117" t="s">
        <v>211</v>
      </c>
      <c r="D62" s="118"/>
      <c r="E62" s="118">
        <v>1</v>
      </c>
      <c r="F62" s="61"/>
      <c r="G62" s="61"/>
      <c r="H62" s="61"/>
      <c r="I62" s="61"/>
      <c r="J62" s="61"/>
      <c r="K62" s="61"/>
      <c r="L62" s="61"/>
    </row>
    <row r="63" spans="1:12">
      <c r="A63" s="96"/>
      <c r="B63" s="95" t="s">
        <v>136</v>
      </c>
      <c r="C63" s="55" t="s">
        <v>8</v>
      </c>
      <c r="D63" s="53">
        <v>1</v>
      </c>
      <c r="E63" s="8">
        <f>E62*D63</f>
        <v>1</v>
      </c>
      <c r="F63" s="8"/>
      <c r="G63" s="8"/>
      <c r="H63" s="8"/>
      <c r="I63" s="8">
        <f>H63*E63</f>
        <v>0</v>
      </c>
      <c r="J63" s="8"/>
      <c r="K63" s="8"/>
      <c r="L63" s="8">
        <f>I63+G63</f>
        <v>0</v>
      </c>
    </row>
    <row r="64" spans="1:12">
      <c r="A64" s="96"/>
      <c r="B64" s="136" t="s">
        <v>219</v>
      </c>
      <c r="C64" s="30" t="s">
        <v>157</v>
      </c>
      <c r="D64" s="61"/>
      <c r="E64" s="61">
        <v>6</v>
      </c>
      <c r="F64" s="61"/>
      <c r="G64" s="61">
        <f>F64*E64</f>
        <v>0</v>
      </c>
      <c r="H64" s="61"/>
      <c r="I64" s="61"/>
      <c r="J64" s="61"/>
      <c r="K64" s="61"/>
      <c r="L64" s="61">
        <f>G64</f>
        <v>0</v>
      </c>
    </row>
    <row r="65" spans="1:12">
      <c r="A65" s="96"/>
      <c r="B65" s="136" t="s">
        <v>163</v>
      </c>
      <c r="C65" s="30" t="s">
        <v>8</v>
      </c>
      <c r="D65" s="61">
        <v>20</v>
      </c>
      <c r="E65" s="61">
        <f>E62*D65</f>
        <v>20</v>
      </c>
      <c r="F65" s="61"/>
      <c r="G65" s="61">
        <f>F65*E65</f>
        <v>0</v>
      </c>
      <c r="H65" s="61"/>
      <c r="I65" s="61"/>
      <c r="J65" s="61"/>
      <c r="K65" s="61"/>
      <c r="L65" s="35">
        <f>G65</f>
        <v>0</v>
      </c>
    </row>
    <row r="66" spans="1:12" ht="25.5">
      <c r="A66" s="59">
        <v>8</v>
      </c>
      <c r="B66" s="138" t="s">
        <v>220</v>
      </c>
      <c r="C66" s="117" t="s">
        <v>211</v>
      </c>
      <c r="D66" s="118"/>
      <c r="E66" s="118">
        <v>6</v>
      </c>
      <c r="F66" s="61"/>
      <c r="G66" s="61"/>
      <c r="H66" s="61"/>
      <c r="I66" s="61"/>
      <c r="J66" s="61"/>
      <c r="K66" s="61"/>
      <c r="L66" s="61"/>
    </row>
    <row r="67" spans="1:12">
      <c r="A67" s="96"/>
      <c r="B67" s="95" t="s">
        <v>136</v>
      </c>
      <c r="C67" s="55" t="s">
        <v>8</v>
      </c>
      <c r="D67" s="53">
        <v>1</v>
      </c>
      <c r="E67" s="8">
        <f>E66*D67</f>
        <v>6</v>
      </c>
      <c r="F67" s="8"/>
      <c r="G67" s="8"/>
      <c r="H67" s="8"/>
      <c r="I67" s="8">
        <f>H67*E67</f>
        <v>0</v>
      </c>
      <c r="J67" s="8"/>
      <c r="K67" s="8"/>
      <c r="L67" s="8">
        <f>I67+G67</f>
        <v>0</v>
      </c>
    </row>
    <row r="68" spans="1:12">
      <c r="A68" s="96"/>
      <c r="B68" s="136" t="s">
        <v>219</v>
      </c>
      <c r="C68" s="30" t="s">
        <v>157</v>
      </c>
      <c r="D68" s="61"/>
      <c r="E68" s="61">
        <v>30</v>
      </c>
      <c r="F68" s="61"/>
      <c r="G68" s="61">
        <f>F68*E68</f>
        <v>0</v>
      </c>
      <c r="H68" s="61"/>
      <c r="I68" s="61"/>
      <c r="J68" s="61"/>
      <c r="K68" s="61"/>
      <c r="L68" s="61">
        <f>G68</f>
        <v>0</v>
      </c>
    </row>
    <row r="69" spans="1:12">
      <c r="A69" s="96"/>
      <c r="B69" s="136" t="s">
        <v>221</v>
      </c>
      <c r="C69" s="30" t="s">
        <v>157</v>
      </c>
      <c r="D69" s="61"/>
      <c r="E69" s="61">
        <v>6</v>
      </c>
      <c r="F69" s="61"/>
      <c r="G69" s="61">
        <f>F69*E69</f>
        <v>0</v>
      </c>
      <c r="H69" s="61"/>
      <c r="I69" s="61"/>
      <c r="J69" s="61"/>
      <c r="K69" s="61"/>
      <c r="L69" s="61">
        <f>G69</f>
        <v>0</v>
      </c>
    </row>
    <row r="70" spans="1:12">
      <c r="A70" s="96"/>
      <c r="B70" s="136" t="s">
        <v>222</v>
      </c>
      <c r="C70" s="30" t="s">
        <v>215</v>
      </c>
      <c r="D70" s="61"/>
      <c r="E70" s="61">
        <v>24</v>
      </c>
      <c r="F70" s="61"/>
      <c r="G70" s="61">
        <f>F70*E70</f>
        <v>0</v>
      </c>
      <c r="H70" s="61"/>
      <c r="I70" s="61"/>
      <c r="J70" s="61"/>
      <c r="K70" s="61"/>
      <c r="L70" s="61">
        <f>G70</f>
        <v>0</v>
      </c>
    </row>
    <row r="71" spans="1:12">
      <c r="A71" s="96"/>
      <c r="B71" s="136" t="s">
        <v>223</v>
      </c>
      <c r="C71" s="21" t="s">
        <v>215</v>
      </c>
      <c r="D71" s="77"/>
      <c r="E71" s="77">
        <v>18</v>
      </c>
      <c r="F71" s="77"/>
      <c r="G71" s="77">
        <f>F71*E71</f>
        <v>0</v>
      </c>
      <c r="H71" s="77"/>
      <c r="I71" s="77"/>
      <c r="J71" s="77"/>
      <c r="K71" s="77"/>
      <c r="L71" s="77">
        <f>G71</f>
        <v>0</v>
      </c>
    </row>
    <row r="72" spans="1:12">
      <c r="A72" s="96"/>
      <c r="B72" s="136" t="s">
        <v>163</v>
      </c>
      <c r="C72" s="30" t="s">
        <v>8</v>
      </c>
      <c r="D72" s="61">
        <v>10</v>
      </c>
      <c r="E72" s="61">
        <f>E66*D72</f>
        <v>60</v>
      </c>
      <c r="F72" s="61"/>
      <c r="G72" s="61">
        <f>F72*E72</f>
        <v>0</v>
      </c>
      <c r="H72" s="61"/>
      <c r="I72" s="61"/>
      <c r="J72" s="61"/>
      <c r="K72" s="61"/>
      <c r="L72" s="61">
        <f>G72</f>
        <v>0</v>
      </c>
    </row>
    <row r="73" spans="1:12" ht="38.25">
      <c r="A73" s="59">
        <v>9</v>
      </c>
      <c r="B73" s="139" t="s">
        <v>224</v>
      </c>
      <c r="C73" s="6" t="s">
        <v>157</v>
      </c>
      <c r="D73" s="7"/>
      <c r="E73" s="63">
        <v>90.36</v>
      </c>
      <c r="F73" s="34"/>
      <c r="G73" s="35"/>
      <c r="H73" s="35"/>
      <c r="I73" s="35"/>
      <c r="J73" s="35"/>
      <c r="K73" s="35"/>
      <c r="L73" s="35"/>
    </row>
    <row r="74" spans="1:12">
      <c r="A74" s="96"/>
      <c r="B74" s="153" t="s">
        <v>136</v>
      </c>
      <c r="C74" s="52" t="s">
        <v>8</v>
      </c>
      <c r="D74" s="88">
        <v>1</v>
      </c>
      <c r="E74" s="88">
        <f>E73*D74</f>
        <v>90.36</v>
      </c>
      <c r="F74" s="88"/>
      <c r="G74" s="88"/>
      <c r="H74" s="88"/>
      <c r="I74" s="88">
        <f>H74*E74</f>
        <v>0</v>
      </c>
      <c r="J74" s="88"/>
      <c r="K74" s="88"/>
      <c r="L74" s="88">
        <f>K74+I74+G74</f>
        <v>0</v>
      </c>
    </row>
    <row r="75" spans="1:12">
      <c r="A75" s="96"/>
      <c r="B75" s="98" t="s">
        <v>180</v>
      </c>
      <c r="C75" s="60" t="s">
        <v>181</v>
      </c>
      <c r="D75" s="103">
        <v>0.25</v>
      </c>
      <c r="E75" s="61">
        <f>E73*D75</f>
        <v>22.59</v>
      </c>
      <c r="F75" s="61"/>
      <c r="G75" s="61">
        <f>F75*E75</f>
        <v>0</v>
      </c>
      <c r="H75" s="61"/>
      <c r="I75" s="61"/>
      <c r="J75" s="61"/>
      <c r="K75" s="61"/>
      <c r="L75" s="88">
        <f>K75+I75+G75</f>
        <v>0</v>
      </c>
    </row>
    <row r="76" spans="1:12">
      <c r="A76" s="146"/>
      <c r="B76" s="38" t="s">
        <v>119</v>
      </c>
      <c r="C76" s="42"/>
      <c r="D76" s="10"/>
      <c r="E76" s="11"/>
      <c r="F76" s="12"/>
      <c r="G76" s="12">
        <f>SUM(G13:G75)</f>
        <v>0</v>
      </c>
      <c r="H76" s="12"/>
      <c r="I76" s="12"/>
      <c r="J76" s="12"/>
      <c r="K76" s="12"/>
      <c r="L76" s="7">
        <f>SUM(L13:L75)</f>
        <v>0</v>
      </c>
    </row>
    <row r="77" spans="1:12">
      <c r="A77" s="40"/>
      <c r="B77" s="124" t="s">
        <v>183</v>
      </c>
      <c r="C77" s="125">
        <v>0.05</v>
      </c>
      <c r="D77" s="126"/>
      <c r="E77" s="127"/>
      <c r="F77" s="128"/>
      <c r="G77" s="128"/>
      <c r="H77" s="128"/>
      <c r="I77" s="128"/>
      <c r="J77" s="128"/>
      <c r="K77" s="128"/>
      <c r="L77" s="116">
        <f>G76*C77</f>
        <v>0</v>
      </c>
    </row>
    <row r="78" spans="1:12">
      <c r="A78" s="40"/>
      <c r="B78" s="38" t="s">
        <v>119</v>
      </c>
      <c r="C78" s="42"/>
      <c r="D78" s="10"/>
      <c r="E78" s="11"/>
      <c r="F78" s="12"/>
      <c r="G78" s="12"/>
      <c r="H78" s="12"/>
      <c r="I78" s="12"/>
      <c r="J78" s="12"/>
      <c r="K78" s="12"/>
      <c r="L78" s="8">
        <f>L77+L76</f>
        <v>0</v>
      </c>
    </row>
    <row r="79" spans="1:12">
      <c r="A79" s="14"/>
      <c r="B79" s="43" t="s">
        <v>184</v>
      </c>
      <c r="C79" s="13">
        <v>0.1</v>
      </c>
      <c r="D79" s="10"/>
      <c r="E79" s="11"/>
      <c r="F79" s="12"/>
      <c r="G79" s="12"/>
      <c r="H79" s="12"/>
      <c r="I79" s="12"/>
      <c r="J79" s="12"/>
      <c r="K79" s="12"/>
      <c r="L79" s="8">
        <f>L78*C79</f>
        <v>0</v>
      </c>
    </row>
    <row r="80" spans="1:12">
      <c r="A80" s="14"/>
      <c r="B80" s="44" t="s">
        <v>185</v>
      </c>
      <c r="C80" s="13"/>
      <c r="D80" s="10"/>
      <c r="E80" s="11"/>
      <c r="F80" s="12"/>
      <c r="G80" s="12"/>
      <c r="H80" s="12"/>
      <c r="I80" s="12"/>
      <c r="J80" s="12"/>
      <c r="K80" s="12"/>
      <c r="L80" s="8">
        <f>L79+L78</f>
        <v>0</v>
      </c>
    </row>
    <row r="81" spans="1:12">
      <c r="A81" s="45"/>
      <c r="B81" s="41" t="s">
        <v>186</v>
      </c>
      <c r="C81" s="42">
        <v>0.08</v>
      </c>
      <c r="D81" s="46"/>
      <c r="E81" s="46"/>
      <c r="F81" s="41"/>
      <c r="G81" s="39"/>
      <c r="H81" s="39"/>
      <c r="I81" s="39"/>
      <c r="J81" s="47"/>
      <c r="K81" s="47"/>
      <c r="L81" s="35">
        <f>L80*C81</f>
        <v>0</v>
      </c>
    </row>
    <row r="82" spans="1:12">
      <c r="B82" s="38" t="s">
        <v>119</v>
      </c>
      <c r="C82" s="42"/>
      <c r="D82" s="46"/>
      <c r="E82" s="46"/>
      <c r="F82" s="41"/>
      <c r="G82" s="39"/>
      <c r="H82" s="39"/>
      <c r="I82" s="39"/>
      <c r="J82" s="47"/>
      <c r="K82" s="47"/>
      <c r="L82" s="35">
        <f>L81+L80</f>
        <v>0</v>
      </c>
    </row>
    <row r="83" spans="1:12">
      <c r="B83" s="41" t="s">
        <v>187</v>
      </c>
      <c r="C83" s="42">
        <v>0.05</v>
      </c>
      <c r="D83" s="46"/>
      <c r="E83" s="46"/>
      <c r="F83" s="41"/>
      <c r="G83" s="39"/>
      <c r="H83" s="39"/>
      <c r="I83" s="39"/>
      <c r="J83" s="47"/>
      <c r="K83" s="47"/>
      <c r="L83" s="35">
        <f>L82*C83</f>
        <v>0</v>
      </c>
    </row>
    <row r="84" spans="1:12">
      <c r="B84" s="38" t="s">
        <v>119</v>
      </c>
      <c r="C84" s="42"/>
      <c r="D84" s="46"/>
      <c r="E84" s="46"/>
      <c r="F84" s="41"/>
      <c r="G84" s="39"/>
      <c r="H84" s="39"/>
      <c r="I84" s="39"/>
      <c r="J84" s="47"/>
      <c r="K84" s="47"/>
      <c r="L84" s="35">
        <f>L83+L82</f>
        <v>0</v>
      </c>
    </row>
    <row r="85" spans="1:12">
      <c r="B85" s="41" t="s">
        <v>188</v>
      </c>
      <c r="C85" s="42">
        <v>0.18</v>
      </c>
      <c r="D85" s="46"/>
      <c r="E85" s="46"/>
      <c r="F85" s="41"/>
      <c r="G85" s="39"/>
      <c r="H85" s="39"/>
      <c r="I85" s="39"/>
      <c r="J85" s="47"/>
      <c r="K85" s="47"/>
      <c r="L85" s="35">
        <f>L84*C85</f>
        <v>0</v>
      </c>
    </row>
    <row r="86" spans="1:12">
      <c r="B86" s="38" t="s">
        <v>182</v>
      </c>
      <c r="C86" s="48"/>
      <c r="D86" s="48"/>
      <c r="E86" s="48"/>
      <c r="F86" s="48"/>
      <c r="G86" s="49"/>
      <c r="H86" s="49"/>
      <c r="I86" s="49"/>
      <c r="J86" s="49"/>
      <c r="K86" s="49"/>
      <c r="L86" s="50">
        <f>L85+L84</f>
        <v>0</v>
      </c>
    </row>
    <row r="87" spans="1:12">
      <c r="L87"/>
    </row>
    <row r="89" spans="1:12">
      <c r="L89" s="51"/>
    </row>
    <row r="94" spans="1:12">
      <c r="L94" s="51"/>
    </row>
  </sheetData>
  <mergeCells count="9">
    <mergeCell ref="B30:E30"/>
    <mergeCell ref="A9:A10"/>
    <mergeCell ref="D9:E9"/>
    <mergeCell ref="F9:G9"/>
    <mergeCell ref="L9:L10"/>
    <mergeCell ref="B12:E12"/>
    <mergeCell ref="H9:I9"/>
    <mergeCell ref="J9:K9"/>
    <mergeCell ref="A20:A2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5C172-16BD-4ACA-9E20-37957A39B22D}">
  <dimension ref="A2:L41"/>
  <sheetViews>
    <sheetView topLeftCell="A13" workbookViewId="0">
      <selection activeCell="H14" sqref="H14:H30"/>
    </sheetView>
  </sheetViews>
  <sheetFormatPr defaultColWidth="8.7109375" defaultRowHeight="12.75"/>
  <cols>
    <col min="1" max="1" width="4.28515625" style="16" customWidth="1"/>
    <col min="2" max="2" width="43.42578125" style="16" customWidth="1"/>
    <col min="3" max="3" width="9" style="16" customWidth="1"/>
    <col min="4" max="4" width="7.28515625" style="16" customWidth="1"/>
    <col min="5" max="5" width="8.85546875" style="16" customWidth="1"/>
    <col min="6" max="6" width="7.42578125" style="16" customWidth="1"/>
    <col min="7" max="7" width="10.7109375" style="16" customWidth="1"/>
    <col min="8" max="8" width="7.5703125" style="16" customWidth="1"/>
    <col min="9" max="9" width="8.42578125" style="16" customWidth="1"/>
    <col min="10" max="10" width="7.85546875" style="16" customWidth="1"/>
    <col min="11" max="11" width="8.7109375" style="16" customWidth="1"/>
    <col min="12" max="12" width="14.140625" style="16" customWidth="1"/>
    <col min="13" max="16384" width="8.7109375" style="16"/>
  </cols>
  <sheetData>
    <row r="2" spans="1:12" ht="15">
      <c r="B2" s="15" t="s">
        <v>110</v>
      </c>
      <c r="C2" s="15"/>
      <c r="D2" s="15"/>
      <c r="E2" s="151"/>
      <c r="F2" s="151"/>
      <c r="G2" s="151"/>
      <c r="H2" s="80"/>
      <c r="I2" s="17"/>
      <c r="J2" s="17"/>
    </row>
    <row r="3" spans="1:12" ht="18" customHeight="1">
      <c r="B3" s="15" t="s">
        <v>111</v>
      </c>
      <c r="C3" s="15"/>
      <c r="D3" s="15"/>
      <c r="E3" s="151"/>
      <c r="F3" s="151"/>
      <c r="G3" s="151"/>
      <c r="H3" s="80"/>
      <c r="I3" s="17"/>
      <c r="J3" s="17"/>
      <c r="K3" s="17"/>
      <c r="L3" s="17"/>
    </row>
    <row r="4" spans="1:12" ht="16.5" customHeight="1"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21" customHeight="1">
      <c r="B5" s="17"/>
      <c r="C5" s="15" t="s">
        <v>225</v>
      </c>
      <c r="D5" s="15"/>
      <c r="E5" s="15"/>
      <c r="F5" s="15"/>
      <c r="G5" s="15"/>
      <c r="H5" s="17"/>
      <c r="I5" s="17"/>
      <c r="J5" s="17"/>
      <c r="K5" s="18"/>
      <c r="L5" s="17"/>
    </row>
    <row r="6" spans="1:12" ht="18.75" customHeight="1"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ht="16.5" customHeight="1"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ht="15.75" customHeight="1">
      <c r="B8" s="17" t="s">
        <v>121</v>
      </c>
      <c r="C8" s="17"/>
      <c r="D8" s="17"/>
      <c r="E8" s="17"/>
      <c r="F8" s="17"/>
      <c r="G8" s="17"/>
      <c r="H8" s="17"/>
      <c r="I8" s="17"/>
      <c r="J8" s="17"/>
      <c r="K8" s="19"/>
      <c r="L8" s="17"/>
    </row>
    <row r="9" spans="1:12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ht="42.75" customHeight="1">
      <c r="A10" s="210" t="s">
        <v>113</v>
      </c>
      <c r="B10" s="67"/>
      <c r="C10" s="21"/>
      <c r="D10" s="212" t="s">
        <v>122</v>
      </c>
      <c r="E10" s="204"/>
      <c r="F10" s="213" t="s">
        <v>123</v>
      </c>
      <c r="G10" s="214"/>
      <c r="H10" s="203" t="s">
        <v>124</v>
      </c>
      <c r="I10" s="204"/>
      <c r="J10" s="203" t="s">
        <v>125</v>
      </c>
      <c r="K10" s="204"/>
      <c r="L10" s="207" t="s">
        <v>126</v>
      </c>
    </row>
    <row r="11" spans="1:12" ht="72" customHeight="1">
      <c r="A11" s="211"/>
      <c r="B11" s="32" t="s">
        <v>127</v>
      </c>
      <c r="C11" s="33" t="s">
        <v>128</v>
      </c>
      <c r="D11" s="66" t="s">
        <v>129</v>
      </c>
      <c r="E11" s="22" t="s">
        <v>103</v>
      </c>
      <c r="F11" s="23" t="s">
        <v>130</v>
      </c>
      <c r="G11" s="24" t="s">
        <v>119</v>
      </c>
      <c r="H11" s="22" t="s">
        <v>130</v>
      </c>
      <c r="I11" s="24" t="s">
        <v>119</v>
      </c>
      <c r="J11" s="22" t="s">
        <v>130</v>
      </c>
      <c r="K11" s="24" t="s">
        <v>119</v>
      </c>
      <c r="L11" s="208"/>
    </row>
    <row r="12" spans="1:12">
      <c r="A12" s="133" t="s">
        <v>131</v>
      </c>
      <c r="B12" s="134">
        <v>2</v>
      </c>
      <c r="C12" s="134">
        <v>3</v>
      </c>
      <c r="D12" s="152" t="s">
        <v>132</v>
      </c>
      <c r="E12" s="135">
        <v>5</v>
      </c>
      <c r="F12" s="133">
        <v>6</v>
      </c>
      <c r="G12" s="135">
        <v>7</v>
      </c>
      <c r="H12" s="133">
        <v>8</v>
      </c>
      <c r="I12" s="135">
        <v>9</v>
      </c>
      <c r="J12" s="135">
        <v>10</v>
      </c>
      <c r="K12" s="135">
        <v>11</v>
      </c>
      <c r="L12" s="133">
        <v>12</v>
      </c>
    </row>
    <row r="13" spans="1:12" ht="15.75">
      <c r="A13" s="75"/>
      <c r="B13" s="202" t="s">
        <v>226</v>
      </c>
      <c r="C13" s="202"/>
      <c r="D13" s="202"/>
      <c r="E13" s="202"/>
      <c r="F13" s="91"/>
      <c r="G13" s="91"/>
      <c r="H13" s="92"/>
      <c r="I13" s="91"/>
      <c r="J13" s="91"/>
      <c r="K13" s="91"/>
      <c r="L13" s="93"/>
    </row>
    <row r="14" spans="1:12" ht="25.5">
      <c r="A14" s="64">
        <v>1</v>
      </c>
      <c r="B14" s="167" t="s">
        <v>227</v>
      </c>
      <c r="C14" s="84" t="s">
        <v>157</v>
      </c>
      <c r="D14" s="156"/>
      <c r="E14" s="156">
        <v>144</v>
      </c>
      <c r="F14" s="131"/>
      <c r="G14" s="161"/>
      <c r="H14" s="161"/>
      <c r="I14" s="161"/>
      <c r="J14" s="161"/>
      <c r="K14" s="161"/>
      <c r="L14" s="161"/>
    </row>
    <row r="15" spans="1:12">
      <c r="A15" s="108"/>
      <c r="B15" s="81" t="s">
        <v>136</v>
      </c>
      <c r="C15" s="55" t="s">
        <v>8</v>
      </c>
      <c r="D15" s="8">
        <v>1</v>
      </c>
      <c r="E15" s="8">
        <f>E14*D15</f>
        <v>144</v>
      </c>
      <c r="F15" s="8"/>
      <c r="G15" s="8"/>
      <c r="H15" s="8"/>
      <c r="I15" s="8">
        <f>H15*E15</f>
        <v>0</v>
      </c>
      <c r="J15" s="8"/>
      <c r="K15" s="8"/>
      <c r="L15" s="8">
        <f>K15+I15+G15</f>
        <v>0</v>
      </c>
    </row>
    <row r="16" spans="1:12">
      <c r="A16" s="108"/>
      <c r="B16" s="81" t="s">
        <v>228</v>
      </c>
      <c r="C16" s="55" t="s">
        <v>157</v>
      </c>
      <c r="D16" s="55">
        <v>1.08</v>
      </c>
      <c r="E16" s="8">
        <f>E14*D16</f>
        <v>155.52000000000001</v>
      </c>
      <c r="F16" s="8"/>
      <c r="G16" s="8">
        <f>F16*E16</f>
        <v>0</v>
      </c>
      <c r="H16" s="8"/>
      <c r="I16" s="8"/>
      <c r="J16" s="8"/>
      <c r="K16" s="8"/>
      <c r="L16" s="8">
        <f>G16</f>
        <v>0</v>
      </c>
    </row>
    <row r="17" spans="1:12">
      <c r="A17" s="108"/>
      <c r="B17" s="81" t="s">
        <v>229</v>
      </c>
      <c r="C17" s="55" t="s">
        <v>230</v>
      </c>
      <c r="D17" s="8">
        <v>8</v>
      </c>
      <c r="E17" s="8">
        <f>E14*D17</f>
        <v>1152</v>
      </c>
      <c r="F17" s="8"/>
      <c r="G17" s="8">
        <f>F17*E17</f>
        <v>0</v>
      </c>
      <c r="H17" s="8"/>
      <c r="I17" s="8"/>
      <c r="J17" s="8"/>
      <c r="K17" s="8"/>
      <c r="L17" s="8">
        <f>G17</f>
        <v>0</v>
      </c>
    </row>
    <row r="18" spans="1:12">
      <c r="A18" s="108"/>
      <c r="B18" s="102" t="s">
        <v>163</v>
      </c>
      <c r="C18" s="52" t="s">
        <v>8</v>
      </c>
      <c r="D18" s="88">
        <v>0.1</v>
      </c>
      <c r="E18" s="88">
        <f>E14*D18</f>
        <v>14.4</v>
      </c>
      <c r="F18" s="88"/>
      <c r="G18" s="85">
        <f>F18*E18</f>
        <v>0</v>
      </c>
      <c r="H18" s="85"/>
      <c r="I18" s="85"/>
      <c r="J18" s="85"/>
      <c r="K18" s="85"/>
      <c r="L18" s="8">
        <f>K18+I18+G18</f>
        <v>0</v>
      </c>
    </row>
    <row r="19" spans="1:12">
      <c r="A19" s="107">
        <v>2</v>
      </c>
      <c r="B19" s="104" t="s">
        <v>231</v>
      </c>
      <c r="C19" s="105" t="s">
        <v>215</v>
      </c>
      <c r="D19" s="106"/>
      <c r="E19" s="106">
        <v>67</v>
      </c>
      <c r="F19" s="103"/>
      <c r="G19" s="85"/>
      <c r="H19" s="85"/>
      <c r="I19" s="85"/>
      <c r="J19" s="85"/>
      <c r="K19" s="85"/>
      <c r="L19" s="8"/>
    </row>
    <row r="20" spans="1:12">
      <c r="A20" s="108"/>
      <c r="B20" s="81" t="s">
        <v>136</v>
      </c>
      <c r="C20" s="55" t="s">
        <v>8</v>
      </c>
      <c r="D20" s="8">
        <v>1</v>
      </c>
      <c r="E20" s="8">
        <f>E19*D20</f>
        <v>67</v>
      </c>
      <c r="F20" s="8"/>
      <c r="G20" s="8"/>
      <c r="H20" s="8"/>
      <c r="I20" s="8">
        <f>H20*E20</f>
        <v>0</v>
      </c>
      <c r="J20" s="8"/>
      <c r="K20" s="8"/>
      <c r="L20" s="8">
        <f>K20+I20+G20</f>
        <v>0</v>
      </c>
    </row>
    <row r="21" spans="1:12">
      <c r="A21" s="108"/>
      <c r="B21" s="81" t="s">
        <v>232</v>
      </c>
      <c r="C21" s="55" t="s">
        <v>157</v>
      </c>
      <c r="D21" s="55">
        <v>0.6</v>
      </c>
      <c r="E21" s="8">
        <f>E19*D21</f>
        <v>40.199999999999996</v>
      </c>
      <c r="F21" s="8"/>
      <c r="G21" s="8">
        <f>F21*E21</f>
        <v>0</v>
      </c>
      <c r="H21" s="8"/>
      <c r="I21" s="8"/>
      <c r="J21" s="8"/>
      <c r="K21" s="8"/>
      <c r="L21" s="8">
        <f>G21</f>
        <v>0</v>
      </c>
    </row>
    <row r="22" spans="1:12">
      <c r="A22" s="108"/>
      <c r="B22" s="81" t="s">
        <v>229</v>
      </c>
      <c r="C22" s="55" t="s">
        <v>230</v>
      </c>
      <c r="D22" s="8">
        <v>10</v>
      </c>
      <c r="E22" s="8">
        <f>E19*D22</f>
        <v>670</v>
      </c>
      <c r="F22" s="8"/>
      <c r="G22" s="8">
        <f>F22*E22</f>
        <v>0</v>
      </c>
      <c r="H22" s="8"/>
      <c r="I22" s="8"/>
      <c r="J22" s="8"/>
      <c r="K22" s="8"/>
      <c r="L22" s="8">
        <f>G22</f>
        <v>0</v>
      </c>
    </row>
    <row r="23" spans="1:12">
      <c r="A23" s="108"/>
      <c r="B23" s="102" t="s">
        <v>163</v>
      </c>
      <c r="C23" s="52" t="s">
        <v>8</v>
      </c>
      <c r="D23" s="88">
        <v>0.2</v>
      </c>
      <c r="E23" s="88">
        <f>E19*D23</f>
        <v>13.4</v>
      </c>
      <c r="F23" s="88"/>
      <c r="G23" s="85">
        <f>F23*E23</f>
        <v>0</v>
      </c>
      <c r="H23" s="85"/>
      <c r="I23" s="85"/>
      <c r="J23" s="85"/>
      <c r="K23" s="85"/>
      <c r="L23" s="8">
        <f>K23+I23+G23</f>
        <v>0</v>
      </c>
    </row>
    <row r="24" spans="1:12">
      <c r="A24" s="60">
        <v>3</v>
      </c>
      <c r="B24" s="37" t="s">
        <v>233</v>
      </c>
      <c r="C24" s="6" t="s">
        <v>215</v>
      </c>
      <c r="D24" s="7"/>
      <c r="E24" s="7">
        <v>24</v>
      </c>
      <c r="F24" s="85"/>
      <c r="G24" s="58"/>
      <c r="H24" s="58"/>
      <c r="I24" s="58"/>
      <c r="J24" s="58"/>
      <c r="K24" s="58"/>
      <c r="L24" s="58"/>
    </row>
    <row r="25" spans="1:12">
      <c r="A25" s="108"/>
      <c r="B25" s="81" t="s">
        <v>136</v>
      </c>
      <c r="C25" s="55" t="s">
        <v>8</v>
      </c>
      <c r="D25" s="8">
        <v>1</v>
      </c>
      <c r="E25" s="8">
        <f>E24*D25</f>
        <v>24</v>
      </c>
      <c r="F25" s="8"/>
      <c r="G25" s="8"/>
      <c r="H25" s="8"/>
      <c r="I25" s="8">
        <f>H25*E25</f>
        <v>0</v>
      </c>
      <c r="J25" s="8"/>
      <c r="K25" s="8"/>
      <c r="L25" s="8">
        <f>K25+I25+G25</f>
        <v>0</v>
      </c>
    </row>
    <row r="26" spans="1:12">
      <c r="A26" s="108"/>
      <c r="B26" s="100" t="s">
        <v>234</v>
      </c>
      <c r="C26" s="36" t="s">
        <v>215</v>
      </c>
      <c r="D26" s="85"/>
      <c r="E26" s="85">
        <v>24</v>
      </c>
      <c r="F26" s="85"/>
      <c r="G26" s="85">
        <f>F26*E26</f>
        <v>0</v>
      </c>
      <c r="H26" s="85"/>
      <c r="I26" s="85"/>
      <c r="J26" s="85"/>
      <c r="K26" s="85"/>
      <c r="L26" s="8">
        <f>K26+I26+G26</f>
        <v>0</v>
      </c>
    </row>
    <row r="27" spans="1:12">
      <c r="A27" s="108"/>
      <c r="B27" s="112" t="s">
        <v>235</v>
      </c>
      <c r="C27" s="36" t="s">
        <v>211</v>
      </c>
      <c r="D27" s="85"/>
      <c r="E27" s="85">
        <v>4</v>
      </c>
      <c r="F27" s="85"/>
      <c r="G27" s="85">
        <f>F27*E27</f>
        <v>0</v>
      </c>
      <c r="H27" s="85"/>
      <c r="I27" s="85"/>
      <c r="J27" s="85"/>
      <c r="K27" s="85"/>
      <c r="L27" s="8">
        <f>K27+I27+G27</f>
        <v>0</v>
      </c>
    </row>
    <row r="28" spans="1:12">
      <c r="A28" s="108"/>
      <c r="B28" s="101" t="s">
        <v>236</v>
      </c>
      <c r="C28" s="86" t="s">
        <v>211</v>
      </c>
      <c r="D28" s="85"/>
      <c r="E28" s="85">
        <v>8</v>
      </c>
      <c r="F28" s="85"/>
      <c r="G28" s="85">
        <f>F28*E28</f>
        <v>0</v>
      </c>
      <c r="H28" s="85"/>
      <c r="I28" s="85"/>
      <c r="J28" s="85"/>
      <c r="K28" s="85"/>
      <c r="L28" s="8">
        <f>K28+I28+G28</f>
        <v>0</v>
      </c>
    </row>
    <row r="29" spans="1:12">
      <c r="A29" s="108"/>
      <c r="B29" s="102" t="s">
        <v>163</v>
      </c>
      <c r="C29" s="52" t="s">
        <v>8</v>
      </c>
      <c r="D29" s="88">
        <v>0.1</v>
      </c>
      <c r="E29" s="88">
        <f>E24*D29</f>
        <v>2.4000000000000004</v>
      </c>
      <c r="F29" s="88"/>
      <c r="G29" s="88">
        <f>F29*E29</f>
        <v>0</v>
      </c>
      <c r="H29" s="88"/>
      <c r="I29" s="88"/>
      <c r="J29" s="88"/>
      <c r="K29" s="88"/>
      <c r="L29" s="103">
        <f>K29+I29+G29</f>
        <v>0</v>
      </c>
    </row>
    <row r="30" spans="1:12">
      <c r="A30" s="109"/>
      <c r="B30" s="38" t="s">
        <v>119</v>
      </c>
      <c r="C30" s="42"/>
      <c r="D30" s="10"/>
      <c r="E30" s="11"/>
      <c r="F30" s="12"/>
      <c r="G30" s="12">
        <f>SUM(G14:G29)</f>
        <v>0</v>
      </c>
      <c r="H30" s="12"/>
      <c r="I30" s="12"/>
      <c r="J30" s="12"/>
      <c r="K30" s="12"/>
      <c r="L30" s="7">
        <f>SUM(L14:L29)</f>
        <v>0</v>
      </c>
    </row>
    <row r="31" spans="1:12">
      <c r="A31" s="40"/>
      <c r="B31" s="41" t="s">
        <v>183</v>
      </c>
      <c r="C31" s="42">
        <v>0.05</v>
      </c>
      <c r="D31" s="10"/>
      <c r="E31" s="11"/>
      <c r="F31" s="12"/>
      <c r="G31" s="12"/>
      <c r="H31" s="12"/>
      <c r="I31" s="12"/>
      <c r="J31" s="12"/>
      <c r="K31" s="12"/>
      <c r="L31" s="8">
        <f>G30*C31</f>
        <v>0</v>
      </c>
    </row>
    <row r="32" spans="1:12">
      <c r="A32" s="40"/>
      <c r="B32" s="38" t="s">
        <v>119</v>
      </c>
      <c r="C32" s="42"/>
      <c r="D32" s="10"/>
      <c r="E32" s="11"/>
      <c r="F32" s="12"/>
      <c r="G32" s="12"/>
      <c r="H32" s="12"/>
      <c r="I32" s="12"/>
      <c r="J32" s="12"/>
      <c r="K32" s="12"/>
      <c r="L32" s="8">
        <f>L31+L30</f>
        <v>0</v>
      </c>
    </row>
    <row r="33" spans="1:12">
      <c r="A33" s="14"/>
      <c r="B33" s="43" t="s">
        <v>184</v>
      </c>
      <c r="C33" s="13">
        <v>0.1</v>
      </c>
      <c r="D33" s="10"/>
      <c r="E33" s="11"/>
      <c r="F33" s="12"/>
      <c r="G33" s="12"/>
      <c r="H33" s="12"/>
      <c r="I33" s="12"/>
      <c r="J33" s="12"/>
      <c r="K33" s="12"/>
      <c r="L33" s="8">
        <f>L32*C33</f>
        <v>0</v>
      </c>
    </row>
    <row r="34" spans="1:12">
      <c r="A34" s="14"/>
      <c r="B34" s="44" t="s">
        <v>185</v>
      </c>
      <c r="C34" s="13"/>
      <c r="D34" s="10"/>
      <c r="E34" s="11"/>
      <c r="F34" s="12"/>
      <c r="G34" s="12"/>
      <c r="H34" s="12"/>
      <c r="I34" s="12"/>
      <c r="J34" s="12"/>
      <c r="K34" s="12"/>
      <c r="L34" s="8">
        <f>L33+L32</f>
        <v>0</v>
      </c>
    </row>
    <row r="35" spans="1:12">
      <c r="A35" s="45"/>
      <c r="B35" s="41" t="s">
        <v>186</v>
      </c>
      <c r="C35" s="42">
        <v>0.08</v>
      </c>
      <c r="D35" s="46"/>
      <c r="E35" s="46"/>
      <c r="F35" s="41"/>
      <c r="G35" s="39"/>
      <c r="H35" s="39"/>
      <c r="I35" s="39"/>
      <c r="J35" s="47"/>
      <c r="K35" s="47"/>
      <c r="L35" s="35">
        <f>L34*C35</f>
        <v>0</v>
      </c>
    </row>
    <row r="36" spans="1:12">
      <c r="B36" s="38" t="s">
        <v>119</v>
      </c>
      <c r="C36" s="42"/>
      <c r="D36" s="46"/>
      <c r="E36" s="46"/>
      <c r="F36" s="41"/>
      <c r="G36" s="39"/>
      <c r="H36" s="39"/>
      <c r="I36" s="39"/>
      <c r="J36" s="47"/>
      <c r="K36" s="47"/>
      <c r="L36" s="35">
        <f>L35+L34</f>
        <v>0</v>
      </c>
    </row>
    <row r="37" spans="1:12">
      <c r="B37" s="41" t="s">
        <v>187</v>
      </c>
      <c r="C37" s="42">
        <v>0.05</v>
      </c>
      <c r="D37" s="46"/>
      <c r="E37" s="46"/>
      <c r="F37" s="41"/>
      <c r="G37" s="39"/>
      <c r="H37" s="39"/>
      <c r="I37" s="39"/>
      <c r="J37" s="47"/>
      <c r="K37" s="47"/>
      <c r="L37" s="35">
        <f>L36*C37</f>
        <v>0</v>
      </c>
    </row>
    <row r="38" spans="1:12">
      <c r="B38" s="38" t="s">
        <v>119</v>
      </c>
      <c r="C38" s="42"/>
      <c r="D38" s="46"/>
      <c r="E38" s="46"/>
      <c r="F38" s="41"/>
      <c r="G38" s="39"/>
      <c r="H38" s="39"/>
      <c r="I38" s="39"/>
      <c r="J38" s="47"/>
      <c r="K38" s="47"/>
      <c r="L38" s="35">
        <f>L37+L36</f>
        <v>0</v>
      </c>
    </row>
    <row r="39" spans="1:12">
      <c r="B39" s="41" t="s">
        <v>188</v>
      </c>
      <c r="C39" s="42">
        <v>0.18</v>
      </c>
      <c r="D39" s="46"/>
      <c r="E39" s="46"/>
      <c r="F39" s="41"/>
      <c r="G39" s="39"/>
      <c r="H39" s="39"/>
      <c r="I39" s="39"/>
      <c r="J39" s="47"/>
      <c r="K39" s="47"/>
      <c r="L39" s="35">
        <f>L38*C39</f>
        <v>0</v>
      </c>
    </row>
    <row r="40" spans="1:12">
      <c r="B40" s="38" t="s">
        <v>182</v>
      </c>
      <c r="C40" s="48"/>
      <c r="D40" s="48"/>
      <c r="E40" s="48"/>
      <c r="F40" s="48"/>
      <c r="G40" s="49"/>
      <c r="H40" s="49"/>
      <c r="I40" s="49"/>
      <c r="J40" s="49"/>
      <c r="K40" s="49"/>
      <c r="L40" s="50">
        <f>L39+L38</f>
        <v>0</v>
      </c>
    </row>
    <row r="41" spans="1:12">
      <c r="L41"/>
    </row>
  </sheetData>
  <mergeCells count="7">
    <mergeCell ref="B13:E13"/>
    <mergeCell ref="L10:L11"/>
    <mergeCell ref="A10:A11"/>
    <mergeCell ref="D10:E10"/>
    <mergeCell ref="F10:G10"/>
    <mergeCell ref="H10:I10"/>
    <mergeCell ref="J10:K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Home Design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Kakulia</dc:creator>
  <cp:keywords/>
  <dc:description/>
  <cp:lastModifiedBy>X</cp:lastModifiedBy>
  <cp:revision/>
  <dcterms:created xsi:type="dcterms:W3CDTF">2004-05-18T18:44:03Z</dcterms:created>
  <dcterms:modified xsi:type="dcterms:W3CDTF">2024-12-17T14:20:21Z</dcterms:modified>
  <cp:category/>
  <cp:contentStatus/>
</cp:coreProperties>
</file>