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xr:revisionPtr revIDLastSave="0" documentId="13_ncr:1_{9B8B63F2-B33F-4F3B-898E-21E7FD95908B}" xr6:coauthVersionLast="47" xr6:coauthVersionMax="47" xr10:uidLastSave="{00000000-0000-0000-0000-000000000000}"/>
  <bookViews>
    <workbookView xWindow="28680" yWindow="-120" windowWidth="29040" windowHeight="15720" tabRatio="722" xr2:uid="{00000000-000D-0000-FFFF-FFFF00000000}"/>
  </bookViews>
  <sheets>
    <sheet name="N1_1 კრებსითი სატენდერო" sheetId="14" r:id="rId1"/>
  </sheets>
  <externalReferences>
    <externalReference r:id="rId2"/>
  </externalReferences>
  <definedNames>
    <definedName name="_xlnm._FilterDatabase" localSheetId="0" hidden="1">'N1_1 კრებსითი სატენდერო'!$A$6:$G$165</definedName>
    <definedName name="_xlnm.Print_Area" localSheetId="0">'N1_1 კრებსითი სატენდერო'!$A$1:$F$166</definedName>
    <definedName name="_xlnm.Print_Titles" localSheetId="0">'N1_1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8" i="14" l="1"/>
  <c r="A8" i="14"/>
  <c r="A9" i="14" s="1"/>
  <c r="A10" i="14" s="1"/>
  <c r="A12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45" i="14" s="1"/>
  <c r="A51" i="14" s="1"/>
  <c r="A57" i="14" s="1"/>
  <c r="A63" i="14" s="1"/>
  <c r="A69" i="14" s="1"/>
  <c r="A76" i="14" s="1"/>
  <c r="A82" i="14" s="1"/>
  <c r="A88" i="14" s="1"/>
  <c r="A94" i="14" s="1"/>
  <c r="A101" i="14" s="1"/>
  <c r="A107" i="14" s="1"/>
  <c r="A114" i="14" s="1"/>
  <c r="A120" i="14" s="1"/>
  <c r="A127" i="14" s="1"/>
  <c r="A128" i="14" s="1"/>
  <c r="A130" i="14" s="1"/>
  <c r="A131" i="14" s="1"/>
  <c r="A134" i="14" s="1"/>
  <c r="A136" i="14" s="1"/>
  <c r="A137" i="14" s="1"/>
  <c r="A140" i="14" s="1"/>
  <c r="A142" i="14" s="1"/>
  <c r="A143" i="14" s="1"/>
  <c r="A144" i="14" s="1"/>
  <c r="A145" i="14" s="1"/>
  <c r="A146" i="14" s="1"/>
  <c r="A147" i="14" s="1"/>
  <c r="A148" i="14" s="1"/>
  <c r="A150" i="14" s="1"/>
  <c r="A151" i="14" s="1"/>
  <c r="A152" i="14" s="1"/>
  <c r="A154" i="14" s="1"/>
  <c r="A156" i="14" s="1"/>
  <c r="A157" i="14" s="1"/>
  <c r="F159" i="14" l="1"/>
  <c r="F160" i="14" s="1"/>
  <c r="F161" i="14" l="1"/>
  <c r="F162" i="14" s="1"/>
  <c r="F164" i="14" l="1"/>
</calcChain>
</file>

<file path=xl/sharedStrings.xml><?xml version="1.0" encoding="utf-8"?>
<sst xmlns="http://schemas.openxmlformats.org/spreadsheetml/2006/main" count="551" uniqueCount="193">
  <si>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</si>
  <si>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</si>
  <si>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</si>
  <si>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</si>
  <si>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</si>
  <si>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</t>
  </si>
  <si>
    <t>ც</t>
  </si>
  <si>
    <t>სულ პირდაპირი ხარჯები</t>
  </si>
  <si>
    <t>სულ</t>
  </si>
  <si>
    <t>გეგმიური მოგება</t>
  </si>
  <si>
    <t>ადგ.</t>
  </si>
  <si>
    <t>36-1</t>
  </si>
  <si>
    <t>37-1</t>
  </si>
  <si>
    <t>31-1</t>
  </si>
  <si>
    <t>33-1</t>
  </si>
  <si>
    <t>34-1</t>
  </si>
  <si>
    <t>რაოდენობა</t>
  </si>
  <si>
    <t xml:space="preserve">  სულ                                 (ლარი)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</si>
  <si>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</si>
  <si>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</si>
  <si>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კონტრაქტორის მასალა</t>
  </si>
  <si>
    <t>კონტრაქტორის მომსახურება</t>
  </si>
  <si>
    <t>თუჯის ჩარჩო ხუფი 65 სმ</t>
  </si>
  <si>
    <t>ზედნადები ხარჯები</t>
  </si>
  <si>
    <t>დ.ღ.გ.</t>
  </si>
  <si>
    <t>gwp</t>
  </si>
  <si>
    <t>ოქროყანა, ინოვაციების ქუჩა წყალარინება გარე ქსელის მოწყობა</t>
  </si>
  <si>
    <t>ბეტონის საფარის მოხსნა სისქით 10 სმ სანგრევი ჩაქუჩით</t>
  </si>
  <si>
    <t>4-1</t>
  </si>
  <si>
    <t>ბიტუმი ნავთობის</t>
  </si>
  <si>
    <t>5-1</t>
  </si>
  <si>
    <t>ავტოთვითმცლელით გატანა 35 კმ</t>
  </si>
  <si>
    <t>ჭის ქვეშ ღორღის ბალიშის (ფრაქცია 0-40 მმ) მოწყობა 10 სმ დატკეპვნით</t>
  </si>
  <si>
    <t>ლითონის ელემენტების შეღებვა ანტიკოროზიული ლაქით</t>
  </si>
  <si>
    <t>d=300 მმ პოლიეთილენის გოფრირებული სამკაპის დამაგრება ჭის კედელზე</t>
  </si>
  <si>
    <t>d=300 მმ პოლიეთილენის გოფრირებული სამკაპის მოწყობა</t>
  </si>
  <si>
    <t>მ²</t>
  </si>
  <si>
    <t>თუჯის ჩარჩო ხუფით 65 სმ</t>
  </si>
  <si>
    <t>მონოლითური ბეტონის საყრდენი ბალიში 1.0X1.0X1.0 მ (2 ცალი)</t>
  </si>
  <si>
    <t>მილისთვის მონოლითური ბეტონის საყრდენის მოწყობა ბეტონის მარკა B-25 M-350</t>
  </si>
  <si>
    <t>პოლიეთილენის გოფრირებული სამკაპი d=300 მმ</t>
  </si>
  <si>
    <t>ლითონის არმატურის 18 მმ A500c და შველერის №10 მოწყობა ჭის კედელზე ფოლადის მილის დასამაგრებლად (1 ცალი) იხ. პროექ.</t>
  </si>
  <si>
    <t>ტრანშეის კონტურებში არსებული ასფალტობეტონის საფარის ჩახერხვა 10 სმ სიღრმეზე ფრეზით შემდგომ კონტურების შესწორება</t>
  </si>
  <si>
    <t>ასფალტობეტონის საფარის მოხსნა სისქით 10 სმ სანგრევი ჩაქუჩით</t>
  </si>
  <si>
    <t>დატვირთვა ავტოთვითმცლელზე, გატანა ნაგავსაყრელზე 35 კმ-ზე</t>
  </si>
  <si>
    <t>IV კატ. გრუნტის დამუშავება (თხრილში) ხელით, გვერდზე დაყრით</t>
  </si>
  <si>
    <t>IV კატ. გვერდზე დაყრილი ხელით დამუშავებული გრუნტის დატვირთვა ხელით ავ/თვითმცლელებზე</t>
  </si>
  <si>
    <t>30.1</t>
  </si>
  <si>
    <t>30.2</t>
  </si>
  <si>
    <t>30.3</t>
  </si>
  <si>
    <t>30.4</t>
  </si>
  <si>
    <t>30.5</t>
  </si>
  <si>
    <t>30-1</t>
  </si>
  <si>
    <t>31.1</t>
  </si>
  <si>
    <t>31.2</t>
  </si>
  <si>
    <t>31.3</t>
  </si>
  <si>
    <t>31.4</t>
  </si>
  <si>
    <t>32.1</t>
  </si>
  <si>
    <t>32.2</t>
  </si>
  <si>
    <t>32.3</t>
  </si>
  <si>
    <t>32.4</t>
  </si>
  <si>
    <t>32-1</t>
  </si>
  <si>
    <t>33.1</t>
  </si>
  <si>
    <t>33.2</t>
  </si>
  <si>
    <t>33.3</t>
  </si>
  <si>
    <t>33.4</t>
  </si>
  <si>
    <t>34.1</t>
  </si>
  <si>
    <t>34.2</t>
  </si>
  <si>
    <t>34.3</t>
  </si>
  <si>
    <t>34.4</t>
  </si>
  <si>
    <t>35.1</t>
  </si>
  <si>
    <t>35.2</t>
  </si>
  <si>
    <t>35.3</t>
  </si>
  <si>
    <t>35.4</t>
  </si>
  <si>
    <t>35.5</t>
  </si>
  <si>
    <t>35-1</t>
  </si>
  <si>
    <t>36.1</t>
  </si>
  <si>
    <t>36.2</t>
  </si>
  <si>
    <t>36.3</t>
  </si>
  <si>
    <t>36.4</t>
  </si>
  <si>
    <t>37.1</t>
  </si>
  <si>
    <t>37.2</t>
  </si>
  <si>
    <t>37.3</t>
  </si>
  <si>
    <t>37.4</t>
  </si>
  <si>
    <t>38.1</t>
  </si>
  <si>
    <t>38.2</t>
  </si>
  <si>
    <t>38.3</t>
  </si>
  <si>
    <t>38.4</t>
  </si>
  <si>
    <t>38-1</t>
  </si>
  <si>
    <t>39.1</t>
  </si>
  <si>
    <t>39.2</t>
  </si>
  <si>
    <t>39.3</t>
  </si>
  <si>
    <t>39.4</t>
  </si>
  <si>
    <t>39.5</t>
  </si>
  <si>
    <t>ბეტონის ღარის მოწყობა, ბეტონით მარკა B-20 (M-250)</t>
  </si>
  <si>
    <t>39-1</t>
  </si>
  <si>
    <t>40.1</t>
  </si>
  <si>
    <t>40.2</t>
  </si>
  <si>
    <t>40.3</t>
  </si>
  <si>
    <t>40.4</t>
  </si>
  <si>
    <t>40-1</t>
  </si>
  <si>
    <t>41.1</t>
  </si>
  <si>
    <t>41.2</t>
  </si>
  <si>
    <t>41.3</t>
  </si>
  <si>
    <t>41.4</t>
  </si>
  <si>
    <t>41.5</t>
  </si>
  <si>
    <t>41-1</t>
  </si>
  <si>
    <t>42.1</t>
  </si>
  <si>
    <t>42.2</t>
  </si>
  <si>
    <t>42.3</t>
  </si>
  <si>
    <t>42.4</t>
  </si>
  <si>
    <t>42-1</t>
  </si>
  <si>
    <t>43.1</t>
  </si>
  <si>
    <t>43.2</t>
  </si>
  <si>
    <t>43.3</t>
  </si>
  <si>
    <t>43.4</t>
  </si>
  <si>
    <t>43.5</t>
  </si>
  <si>
    <t>43-1</t>
  </si>
  <si>
    <t>45-1</t>
  </si>
  <si>
    <t>47-1</t>
  </si>
  <si>
    <t>შემაერთებელი გოფრირებული ქუროს შეძენა d=200 მმ</t>
  </si>
  <si>
    <t>47-2</t>
  </si>
  <si>
    <t>48-1</t>
  </si>
  <si>
    <t>50-1</t>
  </si>
  <si>
    <t>შემაერთებელი გოფრირებული ქუროს შეძენა d=300 მმ</t>
  </si>
  <si>
    <t>50-2</t>
  </si>
  <si>
    <t>51-1</t>
  </si>
  <si>
    <t>62-1</t>
  </si>
  <si>
    <t>ასფალტობეტონის ნატეხების დატვირთვა ექსკავატორით ერთციცხვიანი 0,5 მ3დატვირთვა ავ/თვითმცლელებზე, გატანა 35 კმ</t>
  </si>
  <si>
    <t>ასფალტობეტონის საფარის აღდგენა სისქით 6 სმ; მსხვილმარცვლოვანი 6 სმ /მასალის გათვალისწინებით/</t>
  </si>
  <si>
    <t>ასფალტობეტონის საფარის აღდგენა სისქით 4 სმ წვრილმარცვლოვანი 4 სმ /მასალის გათვალისწინებით/</t>
  </si>
  <si>
    <t>ბეტონის ნატეხების დატვირთვა ავტ/თვითმცლელზე ექსკავატორით ერთციცხვიანი 0,5 მ3 გატანა 30 კმ</t>
  </si>
  <si>
    <t>ბეტონის საფარის მოწყობა 10 სმ ბეტონის მარკა M-350 (В-25)</t>
  </si>
  <si>
    <t>არსებული სიჩქარის შემზღუდველი ბარიერის ე.წ. (მწოლიარე პოლიციელის) (500X500X40 მმ) (4 ჭანჭიკი) დემონტაჟი (15 მ)</t>
  </si>
  <si>
    <t>არსებული სიჩქარის შემზღუდველი ბარიერის ე.წ. (მწოლიარე პოლიციელის) (500X500X40 მმ) (1ცალი-6 ჭანჭიკი) შეძენა-მოწყობა (15 მ)</t>
  </si>
  <si>
    <t>პარკირების ზოლის აღდგენა სიგანე 0.2 მეტრი, სიგრძე 1000.0 მ (მასალის ჩათვლით)</t>
  </si>
  <si>
    <t>ეკალ ბარდებისგან და ბუჩქებისგან საპროექტო არეალის გაწმენდვა</t>
  </si>
  <si>
    <t>IV კატ. გრუნტის დამუშავება (თხრილში) ექსკავატორით ერთციცხვიანი 0,5 მ3 დატვირთვა ავ/თვითმცლელზე</t>
  </si>
  <si>
    <t>IV კატ. გვერდზე დაყრილი ხელით დამუშავებული გრუნტის დატვირთვა ექსკავატორით ერთციცხვიანი 0,5 მ3 დატვირთვა ავ/თვითმცლელზე</t>
  </si>
  <si>
    <t>VI კატ. გრუნტის დამუშავება კოდალით (თხრილში)</t>
  </si>
  <si>
    <t>კოდალით დამუშავებული გრუნ- ტის დამუშავება ერთციცხვიანი ექსკავატორით 0.5 მ3 ავ/თვითმც დატვირთვით</t>
  </si>
  <si>
    <t>VI კატ. გრუნტის დამუშავება ხელით პნევმო ჩაქუჩით, (თხრილში), გვერდზე დაყრით</t>
  </si>
  <si>
    <t>VI კატ. გვერდზე დაყრილი ხელით დამუშავებული გრუნტის დატვირთვა ავ/თვითმცლელებზე ერთციცხვიანი ექსკავატორით 0.5 მ3 მუხლუხა სვლაზე</t>
  </si>
  <si>
    <t>VI კატ. გვერდზე დაყრილი ხელით დამუშავებული გრუნტის დატვირთვა ხელით ავ/თვითმცლელებზე</t>
  </si>
  <si>
    <t>ქვიშა-ხრეშის (ფრაქცია 0-20 მმ) ჩაყრა თხრილში ხელით და მექანიზმის გამოყენებით მილის ქვეშ 15 სმ მილის ზემოდან 30 სმ მსუბუქი დატკეპნით</t>
  </si>
  <si>
    <t>თხრილის შევსება (ბალასტი) ქვიშა-ხრეშოვანი ნარევით (ფრაქცია 0-80 მმ; 0-120 მმ;) მექანიზმით, დატკეპნით</t>
  </si>
  <si>
    <t>თხრილის შევსება ღორღით (ფრაქცია 0-40 მმ) მექანიზმით, ასფალტის მომზადებამდე სისქით 20 სმ დატკეპნით</t>
  </si>
  <si>
    <t>მიწის თხრილის კედლების და ჭის ქვაბულის კედლების გამაგრება ფარებით</t>
  </si>
  <si>
    <t>კანალიზაციის რ/ბ ანაკრები წრიული ჭის d=1.0 მ Hსრ.=1.4 მ (1 კომპ) შეძენა-მონტაჟი, რკ/ბ მრგვალი ძირის ფილით, რკ/ბ რგოლები კბილებით, რკ/ბ მრგვალი გადახურვის ფილა; სულფატომედეგი ბეტონი B22.5 (M-300), თუჯის მრგვალი ხუფით (დატვირთვა 40 ტ), ბეტონის ღარი მარკით B-20 (M-250)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</si>
  <si>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რკ/ბ რგოლი კბილებით D=1200 მმ / H=900 მმ სულფატომედეგი ბეტონი მარკით B22.5 (M-300) (იხ. პროექტი)</t>
  </si>
  <si>
    <t>რკ/ბ რგოლი კბილებით D=1200 მმ / H=500 მმ სულფატომედეგი ბეტონი მარკით B22.5 მ-300 (იხ. პროექტი)</t>
  </si>
  <si>
    <t>რკ/ბ ძირის მრგვალი ფილა D=1200 მმ ბეტონი, B22.5 (M-300) (იხ.პროექტი)</t>
  </si>
  <si>
    <t>რკ/ბ გადახურვის მრგვალი ფილა D=1200 მმ სულფატომედეგი ბეტონი მარკით B22.5 (M-300) (იხ. პროექტი)</t>
  </si>
  <si>
    <t>კანალიზაციის რ/ბ ანაკრები წრიული ჭის d=1.0 მ Hსრ.=1.7 მ (3 კომპ) შეძენა-მონტაჟი, რკ/ბ მრგვალი ძირის ფილით, რკ/ბ რგოლები კბილებით, რკ/ბ მრგვალი გადახურვის ფილა; სულფატომედეგი ბეტონი B22.5 (M-300), თუჯის მრგვალი ხუფით (დატვირთვა 40 ტ), ბეტონის ღარი მარკით B-20 (M-250)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</si>
  <si>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Hსრ.=1.75 მ (1კომპ) შეძენა-მონტაჟი, რკ/ბ მრგვალი ძირის ფილით, რკ/ბ რგოლები კბილებით, რკ/ბ მრგვალი გადახურვის ფილა; სულფატომედეგი ბეტონი B22.5 (M-300), თუჯის მრგვალი ხუფით (დატვირთვა 40 ტ), ბეტონის ღარი მარკით B-20 (M-250)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</si>
  <si>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Hსრ.=1.85 მ (2 კომპ) შეძენა-მონტაჟი, რკ/ბ მრგვალი ძირის ფილით, რკ/ბ რგოლები კბილებით, რკ/ბ მრგვალი გადახურვის ფილა; სულფატომედეგი ბეტონი B22.5 (M-300), თუჯის მრგვალი ხუფით (დატვირთვა 40 ტ), ბეტონის ღარი მარკით B-20 (M-250)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</si>
  <si>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Hსრ.=2.1 მ (3 კომპ) შეძენა-მონტაჟი, რკ/ბ მრგვალი ძირის ფილით, რკ/ბ რგოლები კბილებით, რკ/ბ მრგვალი გადახურვის ფილა; სულფატომედეგი ბეტონი B22.5 (M-300), თუჯის მრგვალი ხუფით (დატვირთვა 40 ტ), ბეტონის ღარი მარკით B-20 (M-250)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</si>
  <si>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Hსრ.=2.50 მ (2 კომპ) შეძენა-მონტაჟი, რკ/ბ მრგვალი ძირის ფილით, რკ/ბ რგოლები კბილებით, რკ/ბ მრგვალი გადახურვის ფილა; სულფატომედეგი ბეტონი B22.5 (M-300), თუჯის მრგვალი ხუფით (დატვირთვა 40 ტ), ბეტონის ღარი მარკით B-20 (M-250)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</si>
  <si>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Hსრ.=2.7 მ (1კომპ) შეძენა-მონტაჟი, რკ/ბ მრგვალი ძირის ფილით, რკ/ბ რგოლები კბილებით, რკ/ბ მრგვალი გადახურვის ფილა; სულფატომედეგი ბეტონი B22.5 (M-300), თუჯის მრგვალი ხუფით (დატვირთვა 40 ტ), ბეტონის ღარი მარკით B-20 (M-250)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</si>
  <si>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Hსრ.=2.9 მ (1კომპ) შეძენა-მონტაჟი, რკ/ბ მრგვალი ძირის ფილით, რკ/ბ რგოლები კბილებით, რკ/ბ მრგვალი გადახურვის ფილა; სულფატომედეგი ბეტონი B22.5 (M-300), თუჯის მრგვალი ხუფით (დატვირთვა 40 ტ), ბეტონის ღარი მარკით B-20 (M-250)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</si>
  <si>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Hსრ.=3.0 მ (2 კომპ) შეძენა-მონტაჟი, რკ/ბ მრგვალი ძირის ფილით, რკ/ბ რგოლები კბილებით, რკ/ბ მრგვალი გადახურვის ფილა; სულფატომედეგი ბეტონი B22.5 (M-300), თუჯის მრგვალი ხუფით (დატვირთვა 40 ტ), ბეტონის ღარი მარკით B-20 (M-250)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</si>
  <si>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წყალარინების რ/ბ ანაკრები წრიული ჭის D=1.5 მ. Hსრ=3.5 მ (2 კომპ) შეძენა-მონტაჟი, რკ/ბ მრგვალი ძირის ფილა; რკ/ბ რგოლები კბილებით, რკ/ბ მრგვალი გადახურვის ფილა; სულფატომედეგი ბეტონი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M-100, ჰიდროიზოლაციით</t>
  </si>
  <si>
    <t>რკ/ბ რგოლი D=1740 მმ / H=900 მმ სულფატომედეგი ბეტონი B22.5 (M-300) (პროექტით)</t>
  </si>
  <si>
    <t>რკ/ბ რგოლი D=1740 მმ / H=500 მმ სულფატომედეგი ბეტონი B22.5 (M-300) (პროექტით)</t>
  </si>
  <si>
    <t>რკ/ბ ძირის მრგვალი ფილა , D=1740 მმ სულფატომედეგი ბეტონი B22.5 (M-300) (იხ. პროექტი)</t>
  </si>
  <si>
    <t>რკ/ბ გადახურვის ფილა მრგვალი D=1740 მმ ბეტონი B22.5 (M-300) (პროექტით)</t>
  </si>
  <si>
    <t>წყალარინების რ/ბ ანაკრები წრიული ჭის D=1.5 მ. Hსრ=3.75 მ (2 კომპ) შეძენა-მონტაჟი, რკ/ბ მრგვალი ძირის ფილა; რკ/ბ რგოლები კბილებით, რკ/ბ მრგვალი გადახურვის ფილა; სულფატომედეგი ბეტონი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M-100, ჰიდროიზოლაციით</t>
  </si>
  <si>
    <t>წყალარინების რ/ბ ანაკრები წრიული ჭის D=1.5 მ. Hსრ=4.3 მ (1 კომპ) შეძენა-მონტაჟი, რკ/ბ მრგვალი ძირის ფილა; რკ/ბ რგოლები კბილებით, რკ/ბ მრგვალი გადახურვის ფილა; სულფატომედეგი ბეტონი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M-100, ჰიდროიზოლაციით</t>
  </si>
  <si>
    <t>წყალარინების რ/ბ ანაკრები წრიული ჭის D=1.5 მ. Hსრ=4.6 მ (1 კომპ) შეძენა-მონტაჟი, რკ/ბ მრგვალი ძირის ფილა; რკ/ბ რგოლები კბილებით, რკ/ბ მრგვალი გადახურვის ფილა; სულფატომედეგი ბეტონი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M-100, ჰიდროიზოლაციით</t>
  </si>
  <si>
    <t>წყალარინების რ/ბ ანაკრები წრიული ჭის D=1.5 მ. Hსრ=5.15 მ (2 კომპ) შეძენა-მონტაჟი, რკ/ბ მრგვალი ძირის ფილა; რკ/ბ რგოლები კბილებით, რკ/ბ მრგვალი გადახურვის ფილა; სულფატომედეგი ბეტონი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M-100, ჰიდროიზოლაციით</t>
  </si>
  <si>
    <t>ჭის რგოლების გადაბმის ადგილას ჰიდროსაიზოლაციო მასალა "პენებარი" შეძენა-მოწყობა</t>
  </si>
  <si>
    <t>კანალიზაციის პოლიეთილენის გოფრირებული მილის მოწყობა SN8 d=200 მმ /მილძაბრა ბოლოთი/</t>
  </si>
  <si>
    <t>კანალიზაციის პოლიეთილენის გოფრირებული მილი შეძენა SN8 d=200 მმ</t>
  </si>
  <si>
    <t>კანალიზაციის პოლიეთილენის გოფრირებული მილის გამოცდა ჰერმეტულობაზე SN8 d=200 მმ</t>
  </si>
  <si>
    <t>პოლიეთილენის გოფრირებული ქუროს მოწყობა d=200 მმ /რეზინის საფენით/</t>
  </si>
  <si>
    <t>რეზინის საფენის შეძენა d=200 მმ</t>
  </si>
  <si>
    <t>კანალიზაციის პოლიეთილენის გოფრირებული მილის მოწყობა SN8 d=300 მმ /მილძაბრა ბოლოთი/</t>
  </si>
  <si>
    <t>კანალიზაციის პოლიეთილენის გოფრირებული მილი შეძენა SN8 d=300 მმ</t>
  </si>
  <si>
    <t>კანალიზაციის პოლიეთილენის გოფრირებული მილის გამოცდა ჰერმეტულობაზე SN8 d=300 მმ</t>
  </si>
  <si>
    <t>პოლიეთილენის გოფრირებული ქუროს მოწყობა d=300 მმ /რეზინის საფენით/</t>
  </si>
  <si>
    <t>რეზინის საფენის შეძენა d=300 მმ</t>
  </si>
  <si>
    <t>საპროექტო ფოლადის სპირალური PN16 d=325/6 მმ მილის მოწყობა პირაპირა შედუღებით (შიდა და გარე ქარხნული იზოლაციით)</t>
  </si>
  <si>
    <t>ფოლადის სპირალური მილი PN16 d=325/6 მმ შეძენა (შიდა და გარე ქარხნული იზოლაციით)</t>
  </si>
  <si>
    <t>საპროექტო ფოლადის სპირალური PN16 d=325/6 მმ მილის (შიდა და გარე ქარხნული იზოლაციით) ჰიდრავლიკური გამოცდა</t>
  </si>
  <si>
    <t>d=325/6 მმ ფოლადის მილების შედუღების ნაკერების დამუშავება ბიტუმის პრაიმერითა და თვითწებვადი ჰიდ/საიზოლაციო ლენტით დამზადებული ბიტუმისა და  მინაბოჭკოს ქსოვილის შრეების ბაზაზე (2 ფენა) (2 ადგ.)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</si>
  <si>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</si>
  <si>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საპროექტო კანალიზაციის პოლიეთილენის გოფრირებული SN8 d=200 მმ მილის შეჭრა საპროექტო კანალიზაციის ჭაში</t>
  </si>
  <si>
    <t>საპროექტო კანალიზაციის პოლიეთილენის გოფრირებული SN8 d=300 მმ მილის შეჭრა საპროექტო კანალიზაციის ჭაში</t>
  </si>
  <si>
    <t>საპროექტო კანალიზაციის პოლიეთილენის გოფრირებული SN8 d=300 მმ მილის შეჭრა არსებულ კანალიზაციის ჭაში</t>
  </si>
  <si>
    <t>საანკერო ღეროს, ქანჩი საყელურით M16 მოწყობა რკ.ბეტონის ბეტონის საყრდენ ბალიშზე (4 კომპ) (მილის დამაგრება)</t>
  </si>
  <si>
    <t>ფოლადის ზოლოვანით მილის დამაგრება ბეტონის ბალიშზე -700X80X4 მმ (4 ცალი)</t>
  </si>
  <si>
    <t>ფოლადის ფურცლის შეძენა და მოწყობა 5X80X810 (2 ცალი)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</si>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</sst>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\ _₾_-;\-* #,##0.00\ _₾_-;_-* &quot;-&quot;??\ _₾_-;_-@_-"/>
    <numFmt numFmtId="165" formatCode="0.0"/>
    <numFmt numFmtId="166" formatCode="_-* #,##0.00_р_._-;\-* #,##0.00_р_._-;_-* &quot;-&quot;??_р_._-;_-@_-"/>
    <numFmt numFmtId="168" formatCode="_(#,##0_);_(\(#,##0\);_(\ \-\ _);_(@_)"/>
    <numFmt numFmtId="172" formatCode="0;[Red]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FF0000"/>
      <name val="Segoe UI"/>
      <family val="2"/>
    </font>
    <font>
      <sz val="10"/>
      <color indexed="8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4">
    <xf numFmtId="0" fontId="0" fillId="0" borderId="0" xfId="0"/>
    <xf numFmtId="0" fontId="5" fillId="2" borderId="0" xfId="1" applyFont="1" applyFill="1" applyAlignment="1">
      <alignment horizontal="center" vertical="center"/>
    </xf>
    <xf numFmtId="0" fontId="4" fillId="2" borderId="14" xfId="1" applyFont="1" applyFill="1" applyBorder="1" applyAlignment="1">
      <alignment vertical="center"/>
    </xf>
    <xf numFmtId="0" fontId="4" fillId="2" borderId="0" xfId="1" applyFont="1" applyFill="1" applyAlignment="1">
      <alignment vertical="center"/>
    </xf>
    <xf numFmtId="0" fontId="5" fillId="3" borderId="0" xfId="1" applyFont="1" applyFill="1" applyAlignment="1">
      <alignment vertical="center"/>
    </xf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14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2" fontId="4" fillId="2" borderId="14" xfId="1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2" fontId="4" fillId="2" borderId="14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165" fontId="4" fillId="2" borderId="14" xfId="0" applyNumberFormat="1" applyFont="1" applyFill="1" applyBorder="1" applyAlignment="1">
      <alignment horizontal="center" vertical="center"/>
    </xf>
    <xf numFmtId="0" fontId="4" fillId="2" borderId="0" xfId="0" applyFont="1" applyFill="1" applyAlignment="1" applyProtection="1">
      <alignment vertical="center"/>
      <protection locked="0"/>
    </xf>
    <xf numFmtId="49" fontId="4" fillId="2" borderId="13" xfId="0" applyNumberFormat="1" applyFont="1" applyFill="1" applyBorder="1" applyAlignment="1" applyProtection="1">
      <alignment horizontal="center" vertical="center"/>
      <protection locked="0"/>
    </xf>
    <xf numFmtId="0" fontId="4" fillId="2" borderId="14" xfId="0" applyFont="1" applyFill="1" applyBorder="1" applyAlignment="1" applyProtection="1">
      <alignment horizontal="center" vertical="center"/>
      <protection locked="0"/>
    </xf>
    <xf numFmtId="49" fontId="4" fillId="2" borderId="13" xfId="1" applyNumberFormat="1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horizontal="center" vertical="center"/>
    </xf>
    <xf numFmtId="165" fontId="4" fillId="2" borderId="14" xfId="1" applyNumberFormat="1" applyFont="1" applyFill="1" applyBorder="1" applyAlignment="1">
      <alignment horizontal="center" vertical="center"/>
    </xf>
    <xf numFmtId="2" fontId="4" fillId="2" borderId="0" xfId="1" applyNumberFormat="1" applyFont="1" applyFill="1" applyAlignment="1">
      <alignment vertical="center"/>
    </xf>
    <xf numFmtId="0" fontId="4" fillId="2" borderId="13" xfId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49" fontId="4" fillId="2" borderId="15" xfId="1" applyNumberFormat="1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</xf>
    <xf numFmtId="49" fontId="5" fillId="2" borderId="8" xfId="1" applyNumberFormat="1" applyFont="1" applyFill="1" applyBorder="1" applyAlignment="1">
      <alignment horizontal="center" vertical="center"/>
    </xf>
    <xf numFmtId="9" fontId="4" fillId="2" borderId="6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5" fillId="3" borderId="1" xfId="1" applyFont="1" applyFill="1" applyBorder="1" applyAlignment="1">
      <alignment vertical="center"/>
    </xf>
    <xf numFmtId="9" fontId="4" fillId="2" borderId="9" xfId="1" applyNumberFormat="1" applyFont="1" applyFill="1" applyBorder="1" applyAlignment="1">
      <alignment horizontal="center" vertical="center"/>
    </xf>
    <xf numFmtId="0" fontId="4" fillId="2" borderId="14" xfId="1" applyFont="1" applyFill="1" applyBorder="1" applyAlignment="1" applyProtection="1">
      <alignment vertical="center"/>
      <protection locked="0"/>
    </xf>
    <xf numFmtId="0" fontId="4" fillId="2" borderId="14" xfId="0" applyFont="1" applyFill="1" applyBorder="1" applyAlignment="1" applyProtection="1">
      <alignment vertical="center"/>
      <protection locked="0"/>
    </xf>
    <xf numFmtId="0" fontId="4" fillId="2" borderId="12" xfId="1" applyFont="1" applyFill="1" applyBorder="1" applyAlignment="1" applyProtection="1">
      <alignment vertical="center"/>
      <protection locked="0"/>
    </xf>
    <xf numFmtId="0" fontId="4" fillId="2" borderId="0" xfId="1" applyFont="1" applyFill="1"/>
    <xf numFmtId="0" fontId="4" fillId="2" borderId="14" xfId="0" applyFont="1" applyFill="1" applyBorder="1" applyAlignment="1">
      <alignment vertical="center"/>
    </xf>
    <xf numFmtId="0" fontId="4" fillId="2" borderId="14" xfId="0" applyFont="1" applyFill="1" applyBorder="1" applyAlignment="1">
      <alignment horizontal="left" vertical="center"/>
    </xf>
    <xf numFmtId="0" fontId="5" fillId="2" borderId="9" xfId="1" applyFont="1" applyFill="1" applyBorder="1" applyAlignment="1" applyProtection="1">
      <alignment vertical="center"/>
      <protection locked="0"/>
    </xf>
    <xf numFmtId="0" fontId="4" fillId="2" borderId="6" xfId="1" applyFont="1" applyFill="1" applyBorder="1" applyAlignment="1">
      <alignment vertical="center"/>
    </xf>
    <xf numFmtId="0" fontId="5" fillId="2" borderId="9" xfId="1" applyFont="1" applyFill="1" applyBorder="1" applyAlignment="1">
      <alignment vertical="center"/>
    </xf>
    <xf numFmtId="0" fontId="4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0" fontId="5" fillId="2" borderId="0" xfId="1" applyFont="1" applyFill="1" applyAlignment="1">
      <alignment vertical="center" wrapText="1"/>
    </xf>
    <xf numFmtId="168" fontId="5" fillId="0" borderId="1" xfId="1" applyNumberFormat="1" applyFont="1" applyBorder="1" applyAlignment="1">
      <alignment horizontal="right" vertical="center"/>
    </xf>
    <xf numFmtId="0" fontId="4" fillId="0" borderId="0" xfId="1" applyFont="1" applyAlignment="1">
      <alignment vertical="center"/>
    </xf>
    <xf numFmtId="9" fontId="4" fillId="0" borderId="16" xfId="1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6" xfId="6" applyFont="1" applyFill="1" applyBorder="1" applyAlignment="1">
      <alignment horizontal="center" vertical="center"/>
    </xf>
    <xf numFmtId="43" fontId="4" fillId="2" borderId="6" xfId="6" applyFont="1" applyFill="1" applyBorder="1" applyAlignment="1" applyProtection="1">
      <alignment horizontal="center"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165" fontId="4" fillId="2" borderId="14" xfId="2" applyNumberFormat="1" applyFont="1" applyFill="1" applyBorder="1" applyAlignment="1">
      <alignment horizontal="center" vertical="center"/>
    </xf>
    <xf numFmtId="2" fontId="4" fillId="2" borderId="14" xfId="2" applyNumberFormat="1" applyFont="1" applyFill="1" applyBorder="1" applyAlignment="1" applyProtection="1">
      <alignment horizontal="center" vertical="center"/>
    </xf>
    <xf numFmtId="1" fontId="4" fillId="2" borderId="13" xfId="1" applyNumberFormat="1" applyFont="1" applyFill="1" applyBorder="1" applyAlignment="1" applyProtection="1">
      <alignment horizontal="center" vertical="center"/>
      <protection locked="0"/>
    </xf>
    <xf numFmtId="2" fontId="4" fillId="2" borderId="14" xfId="1" applyNumberFormat="1" applyFont="1" applyFill="1" applyBorder="1" applyAlignment="1" applyProtection="1">
      <alignment horizontal="center" vertical="center"/>
      <protection locked="0"/>
    </xf>
    <xf numFmtId="1" fontId="4" fillId="2" borderId="13" xfId="0" applyNumberFormat="1" applyFont="1" applyFill="1" applyBorder="1" applyAlignment="1" applyProtection="1">
      <alignment horizontal="center" vertical="center"/>
      <protection locked="0"/>
    </xf>
    <xf numFmtId="1" fontId="4" fillId="2" borderId="14" xfId="1" applyNumberFormat="1" applyFont="1" applyFill="1" applyBorder="1" applyAlignment="1">
      <alignment horizontal="center" vertical="center"/>
    </xf>
    <xf numFmtId="1" fontId="4" fillId="2" borderId="13" xfId="1" applyNumberFormat="1" applyFont="1" applyFill="1" applyBorder="1" applyAlignment="1">
      <alignment horizontal="center" vertical="center"/>
    </xf>
    <xf numFmtId="1" fontId="4" fillId="2" borderId="13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165" fontId="4" fillId="2" borderId="12" xfId="2" applyNumberFormat="1" applyFont="1" applyFill="1" applyBorder="1" applyAlignment="1">
      <alignment horizontal="center" vertical="center"/>
    </xf>
    <xf numFmtId="2" fontId="8" fillId="2" borderId="14" xfId="0" applyNumberFormat="1" applyFont="1" applyFill="1" applyBorder="1" applyAlignment="1">
      <alignment horizontal="center" vertical="center"/>
    </xf>
    <xf numFmtId="43" fontId="7" fillId="2" borderId="0" xfId="1" applyNumberFormat="1" applyFont="1" applyFill="1" applyAlignment="1">
      <alignment vertical="center"/>
    </xf>
    <xf numFmtId="2" fontId="4" fillId="2" borderId="14" xfId="0" applyNumberFormat="1" applyFont="1" applyFill="1" applyBorder="1" applyAlignment="1" applyProtection="1">
      <alignment horizontal="center" vertical="center"/>
      <protection locked="0"/>
    </xf>
    <xf numFmtId="2" fontId="4" fillId="2" borderId="14" xfId="2" applyNumberFormat="1" applyFont="1" applyFill="1" applyBorder="1" applyAlignment="1">
      <alignment horizontal="center" vertical="center"/>
    </xf>
    <xf numFmtId="0" fontId="4" fillId="2" borderId="11" xfId="1" applyFont="1" applyFill="1" applyBorder="1" applyAlignment="1" applyProtection="1">
      <alignment horizontal="center" vertical="center"/>
      <protection locked="0"/>
    </xf>
    <xf numFmtId="0" fontId="4" fillId="2" borderId="12" xfId="1" applyFont="1" applyFill="1" applyBorder="1" applyAlignment="1" applyProtection="1">
      <alignment horizontal="center" vertical="center"/>
      <protection locked="0"/>
    </xf>
    <xf numFmtId="2" fontId="4" fillId="0" borderId="14" xfId="0" applyNumberFormat="1" applyFont="1" applyBorder="1" applyAlignment="1">
      <alignment horizontal="center" vertical="center"/>
    </xf>
    <xf numFmtId="172" fontId="4" fillId="2" borderId="14" xfId="0" applyNumberFormat="1" applyFont="1" applyFill="1" applyBorder="1" applyAlignment="1">
      <alignment horizontal="left" vertical="center"/>
    </xf>
    <xf numFmtId="0" fontId="4" fillId="2" borderId="14" xfId="1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2" borderId="14" xfId="0" applyFont="1" applyFill="1" applyBorder="1" applyAlignment="1" applyProtection="1">
      <alignment horizontal="left" vertical="center"/>
      <protection locked="0"/>
    </xf>
    <xf numFmtId="0" fontId="4" fillId="2" borderId="12" xfId="0" applyFont="1" applyFill="1" applyBorder="1" applyAlignment="1">
      <alignment vertical="center"/>
    </xf>
    <xf numFmtId="0" fontId="5" fillId="5" borderId="14" xfId="1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</cellXfs>
  <cellStyles count="10">
    <cellStyle name="Comma" xfId="6" builtinId="3"/>
    <cellStyle name="Comma 2" xfId="2" xr:uid="{00000000-0005-0000-0000-000001000000}"/>
    <cellStyle name="Comma 2 2" xfId="9" xr:uid="{00000000-0005-0000-0000-000002000000}"/>
    <cellStyle name="Comma 3" xfId="7" xr:uid="{00000000-0005-0000-0000-000003000000}"/>
    <cellStyle name="Comma 4" xfId="8" xr:uid="{00000000-0005-0000-0000-000004000000}"/>
    <cellStyle name="Normal" xfId="0" builtinId="0"/>
    <cellStyle name="Normal 2" xfId="1" xr:uid="{00000000-0005-0000-0000-000006000000}"/>
    <cellStyle name="Normal 3 2" xfId="3" xr:uid="{00000000-0005-0000-0000-000007000000}"/>
    <cellStyle name="Обычный 2" xfId="5" xr:uid="{00000000-0005-0000-0000-000009000000}"/>
    <cellStyle name="Обычный_Лист1" xfId="4" xr:uid="{00000000-0005-0000-0000-00000A000000}"/>
  </cellStyles>
  <dxfs count="8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2"/>
  </sheetPr>
  <dimension ref="A1:HJ166"/>
  <sheetViews>
    <sheetView showGridLines="0" tabSelected="1" zoomScale="80" zoomScaleNormal="80" workbookViewId="0">
      <pane xSplit="2" ySplit="6" topLeftCell="C132" activePane="bottomRight" state="frozen"/>
      <selection pane="topRight" activeCell="C1" sqref="C1"/>
      <selection pane="bottomLeft" activeCell="A7" sqref="A7"/>
      <selection pane="bottomRight" activeCell="N149" sqref="N149"/>
    </sheetView>
  </sheetViews>
  <sheetFormatPr defaultColWidth="9.33203125" defaultRowHeight="15" x14ac:dyDescent="0.3"/>
  <cols>
    <col min="1" max="1" width="6.33203125" style="38" customWidth="1"/>
    <col min="2" max="2" width="38.33203125" style="3" customWidth="1"/>
    <col min="3" max="3" width="8.5546875" style="3" customWidth="1"/>
    <col min="4" max="4" width="12.5546875" style="3" bestFit="1" customWidth="1"/>
    <col min="5" max="5" width="11.33203125" style="3" customWidth="1"/>
    <col min="6" max="6" width="14.33203125" style="3" customWidth="1"/>
    <col min="7" max="7" width="31.44140625" style="3" bestFit="1" customWidth="1"/>
    <col min="8" max="16384" width="9.33203125" style="3"/>
  </cols>
  <sheetData>
    <row r="1" spans="1:10" x14ac:dyDescent="0.3">
      <c r="A1" s="4" t="s">
        <v>26</v>
      </c>
      <c r="B1" s="1"/>
      <c r="C1" s="1"/>
      <c r="D1" s="1"/>
      <c r="E1" s="1"/>
      <c r="F1" s="1"/>
    </row>
    <row r="2" spans="1:10" ht="15.6" thickBot="1" x14ac:dyDescent="0.35">
      <c r="A2" s="5"/>
      <c r="B2" s="39"/>
      <c r="C2" s="39"/>
      <c r="D2" s="39"/>
      <c r="E2" s="39"/>
      <c r="F2" s="39"/>
      <c r="G2" s="53"/>
    </row>
    <row r="3" spans="1:10" ht="21.75" customHeight="1" thickBot="1" x14ac:dyDescent="0.35">
      <c r="A3" s="6"/>
      <c r="C3" s="7"/>
      <c r="D3" s="7"/>
      <c r="E3" s="7"/>
      <c r="F3" s="7"/>
      <c r="G3" s="54"/>
    </row>
    <row r="4" spans="1:10" ht="18" customHeight="1" thickBot="1" x14ac:dyDescent="0.35">
      <c r="A4" s="90" t="s">
        <v>0</v>
      </c>
      <c r="B4" s="92" t="s">
        <v>1</v>
      </c>
      <c r="C4" s="92" t="s">
        <v>2</v>
      </c>
      <c r="D4" s="92" t="s">
        <v>16</v>
      </c>
      <c r="E4" s="86" t="s">
        <v>3</v>
      </c>
      <c r="F4" s="88" t="s">
        <v>17</v>
      </c>
      <c r="G4" s="55"/>
    </row>
    <row r="5" spans="1:10" ht="15.6" thickBot="1" x14ac:dyDescent="0.35">
      <c r="A5" s="91"/>
      <c r="B5" s="93"/>
      <c r="C5" s="93"/>
      <c r="D5" s="93"/>
      <c r="E5" s="87"/>
      <c r="F5" s="89"/>
      <c r="G5" s="56"/>
      <c r="H5" s="52"/>
      <c r="I5" s="52"/>
      <c r="J5" s="52"/>
    </row>
    <row r="6" spans="1:10" ht="15.6" thickBot="1" x14ac:dyDescent="0.35">
      <c r="A6" s="8">
        <v>1</v>
      </c>
      <c r="B6" s="9">
        <v>2</v>
      </c>
      <c r="C6" s="9">
        <v>3</v>
      </c>
      <c r="D6" s="9">
        <v>4</v>
      </c>
      <c r="E6" s="9">
        <v>5</v>
      </c>
      <c r="F6" s="10">
        <v>6</v>
      </c>
      <c r="G6" s="11">
        <v>7</v>
      </c>
    </row>
    <row r="7" spans="1:10" s="13" customFormat="1" x14ac:dyDescent="0.3">
      <c r="A7" s="64">
        <v>1</v>
      </c>
      <c r="B7" s="41" t="s">
        <v>42</v>
      </c>
      <c r="C7" s="12" t="s">
        <v>5</v>
      </c>
      <c r="D7" s="65">
        <v>985</v>
      </c>
      <c r="E7" s="65"/>
      <c r="F7" s="65"/>
      <c r="G7" s="43" t="s">
        <v>21</v>
      </c>
    </row>
    <row r="8" spans="1:10" s="20" customFormat="1" ht="15.6" x14ac:dyDescent="0.3">
      <c r="A8" s="64">
        <f>A7+1</f>
        <v>2</v>
      </c>
      <c r="B8" s="41" t="s">
        <v>43</v>
      </c>
      <c r="C8" s="12" t="s">
        <v>18</v>
      </c>
      <c r="D8" s="65">
        <v>252</v>
      </c>
      <c r="E8" s="65"/>
      <c r="F8" s="65"/>
      <c r="G8" s="43" t="s">
        <v>21</v>
      </c>
    </row>
    <row r="9" spans="1:10" s="20" customFormat="1" ht="15.6" x14ac:dyDescent="0.3">
      <c r="A9" s="66">
        <f>A8+1</f>
        <v>3</v>
      </c>
      <c r="B9" s="42" t="s">
        <v>128</v>
      </c>
      <c r="C9" s="24" t="s">
        <v>18</v>
      </c>
      <c r="D9" s="74">
        <v>252</v>
      </c>
      <c r="E9" s="65"/>
      <c r="F9" s="65"/>
      <c r="G9" s="43" t="s">
        <v>21</v>
      </c>
    </row>
    <row r="10" spans="1:10" s="20" customFormat="1" ht="15.6" x14ac:dyDescent="0.3">
      <c r="A10" s="68">
        <f>A9+1</f>
        <v>4</v>
      </c>
      <c r="B10" s="2" t="s">
        <v>129</v>
      </c>
      <c r="C10" s="24" t="s">
        <v>19</v>
      </c>
      <c r="D10" s="74">
        <v>2520</v>
      </c>
      <c r="E10" s="65"/>
      <c r="F10" s="65"/>
      <c r="G10" s="43" t="s">
        <v>21</v>
      </c>
    </row>
    <row r="11" spans="1:10" x14ac:dyDescent="0.3">
      <c r="A11" s="23" t="s">
        <v>28</v>
      </c>
      <c r="B11" s="2" t="s">
        <v>29</v>
      </c>
      <c r="C11" s="24" t="s">
        <v>4</v>
      </c>
      <c r="D11" s="14">
        <v>1.5119999999999998</v>
      </c>
      <c r="E11" s="65"/>
      <c r="F11" s="65"/>
      <c r="G11" s="43" t="s">
        <v>20</v>
      </c>
    </row>
    <row r="12" spans="1:10" ht="15.6" x14ac:dyDescent="0.3">
      <c r="A12" s="67">
        <f>A10+1</f>
        <v>5</v>
      </c>
      <c r="B12" s="2" t="s">
        <v>130</v>
      </c>
      <c r="C12" s="24" t="s">
        <v>19</v>
      </c>
      <c r="D12" s="14">
        <v>2520</v>
      </c>
      <c r="E12" s="65"/>
      <c r="F12" s="65"/>
      <c r="G12" s="43" t="s">
        <v>21</v>
      </c>
    </row>
    <row r="13" spans="1:10" x14ac:dyDescent="0.3">
      <c r="A13" s="23" t="s">
        <v>30</v>
      </c>
      <c r="B13" s="2" t="s">
        <v>29</v>
      </c>
      <c r="C13" s="24" t="s">
        <v>4</v>
      </c>
      <c r="D13" s="14">
        <v>1.5119999999999998</v>
      </c>
      <c r="E13" s="65"/>
      <c r="F13" s="65"/>
      <c r="G13" s="43" t="s">
        <v>20</v>
      </c>
    </row>
    <row r="14" spans="1:10" ht="15.6" x14ac:dyDescent="0.3">
      <c r="A14" s="64">
        <f>A12+1</f>
        <v>6</v>
      </c>
      <c r="B14" s="41" t="s">
        <v>27</v>
      </c>
      <c r="C14" s="12" t="s">
        <v>18</v>
      </c>
      <c r="D14" s="65">
        <v>7.9</v>
      </c>
      <c r="E14" s="65"/>
      <c r="F14" s="65"/>
      <c r="G14" s="43" t="s">
        <v>21</v>
      </c>
    </row>
    <row r="15" spans="1:10" s="20" customFormat="1" ht="15.6" x14ac:dyDescent="0.3">
      <c r="A15" s="66">
        <f t="shared" ref="A15:A38" si="0">A14+1</f>
        <v>7</v>
      </c>
      <c r="B15" s="42" t="s">
        <v>131</v>
      </c>
      <c r="C15" s="24" t="s">
        <v>18</v>
      </c>
      <c r="D15" s="17">
        <v>7.9</v>
      </c>
      <c r="E15" s="65"/>
      <c r="F15" s="65"/>
      <c r="G15" s="43" t="s">
        <v>21</v>
      </c>
    </row>
    <row r="16" spans="1:10" s="20" customFormat="1" ht="15.6" x14ac:dyDescent="0.3">
      <c r="A16" s="68">
        <f t="shared" si="0"/>
        <v>8</v>
      </c>
      <c r="B16" s="46" t="s">
        <v>132</v>
      </c>
      <c r="C16" s="24" t="s">
        <v>19</v>
      </c>
      <c r="D16" s="14">
        <v>79</v>
      </c>
      <c r="E16" s="65"/>
      <c r="F16" s="65"/>
      <c r="G16" s="43" t="s">
        <v>21</v>
      </c>
    </row>
    <row r="17" spans="1:218" x14ac:dyDescent="0.3">
      <c r="A17" s="69">
        <f t="shared" si="0"/>
        <v>9</v>
      </c>
      <c r="B17" s="46" t="s">
        <v>133</v>
      </c>
      <c r="C17" s="16" t="s">
        <v>6</v>
      </c>
      <c r="D17" s="62">
        <v>30</v>
      </c>
      <c r="E17" s="65"/>
      <c r="F17" s="65"/>
      <c r="G17" s="43" t="s">
        <v>21</v>
      </c>
    </row>
    <row r="18" spans="1:218" x14ac:dyDescent="0.3">
      <c r="A18" s="28">
        <f t="shared" si="0"/>
        <v>10</v>
      </c>
      <c r="B18" s="45" t="s">
        <v>44</v>
      </c>
      <c r="C18" s="16" t="s">
        <v>4</v>
      </c>
      <c r="D18" s="75">
        <v>0.3</v>
      </c>
      <c r="E18" s="65"/>
      <c r="F18" s="65"/>
      <c r="G18" s="43" t="s">
        <v>21</v>
      </c>
    </row>
    <row r="19" spans="1:218" s="20" customFormat="1" x14ac:dyDescent="0.3">
      <c r="A19" s="28">
        <f t="shared" si="0"/>
        <v>11</v>
      </c>
      <c r="B19" s="46" t="s">
        <v>134</v>
      </c>
      <c r="C19" s="16" t="s">
        <v>6</v>
      </c>
      <c r="D19" s="62">
        <v>30</v>
      </c>
      <c r="E19" s="65"/>
      <c r="F19" s="65"/>
      <c r="G19" s="43" t="s">
        <v>21</v>
      </c>
    </row>
    <row r="20" spans="1:218" ht="15.6" x14ac:dyDescent="0.3">
      <c r="A20" s="27">
        <f t="shared" si="0"/>
        <v>12</v>
      </c>
      <c r="B20" s="79" t="s">
        <v>135</v>
      </c>
      <c r="C20" s="16" t="s">
        <v>19</v>
      </c>
      <c r="D20" s="17">
        <v>200</v>
      </c>
      <c r="E20" s="65"/>
      <c r="F20" s="65"/>
      <c r="G20" s="43" t="s">
        <v>21</v>
      </c>
    </row>
    <row r="21" spans="1:218" ht="15.6" x14ac:dyDescent="0.3">
      <c r="A21" s="28">
        <f t="shared" si="0"/>
        <v>13</v>
      </c>
      <c r="B21" s="46" t="s">
        <v>136</v>
      </c>
      <c r="C21" s="16" t="s">
        <v>19</v>
      </c>
      <c r="D21" s="19">
        <v>30</v>
      </c>
      <c r="E21" s="65"/>
      <c r="F21" s="65"/>
      <c r="G21" s="43" t="s">
        <v>21</v>
      </c>
    </row>
    <row r="22" spans="1:218" ht="15.6" x14ac:dyDescent="0.3">
      <c r="A22" s="68">
        <f t="shared" si="0"/>
        <v>14</v>
      </c>
      <c r="B22" s="41" t="s">
        <v>137</v>
      </c>
      <c r="C22" s="24" t="s">
        <v>18</v>
      </c>
      <c r="D22" s="65">
        <v>2377.39</v>
      </c>
      <c r="E22" s="65"/>
      <c r="F22" s="65"/>
      <c r="G22" s="43" t="s">
        <v>21</v>
      </c>
    </row>
    <row r="23" spans="1:218" ht="15.6" x14ac:dyDescent="0.3">
      <c r="A23" s="27">
        <f t="shared" si="0"/>
        <v>15</v>
      </c>
      <c r="B23" s="41" t="s">
        <v>45</v>
      </c>
      <c r="C23" s="24" t="s">
        <v>18</v>
      </c>
      <c r="D23" s="65">
        <v>264.14999999999998</v>
      </c>
      <c r="E23" s="65"/>
      <c r="F23" s="65"/>
      <c r="G23" s="43" t="s">
        <v>21</v>
      </c>
    </row>
    <row r="24" spans="1:218" s="20" customFormat="1" ht="15.6" x14ac:dyDescent="0.3">
      <c r="A24" s="27">
        <f t="shared" si="0"/>
        <v>16</v>
      </c>
      <c r="B24" s="46" t="s">
        <v>138</v>
      </c>
      <c r="C24" s="22" t="s">
        <v>18</v>
      </c>
      <c r="D24" s="17">
        <v>237.73499999999999</v>
      </c>
      <c r="E24" s="65"/>
      <c r="F24" s="65"/>
      <c r="G24" s="43" t="s">
        <v>21</v>
      </c>
    </row>
    <row r="25" spans="1:218" ht="15.6" x14ac:dyDescent="0.3">
      <c r="A25" s="69">
        <f t="shared" si="0"/>
        <v>17</v>
      </c>
      <c r="B25" s="41" t="s">
        <v>46</v>
      </c>
      <c r="C25" s="24" t="s">
        <v>18</v>
      </c>
      <c r="D25" s="17">
        <v>26.414999999999999</v>
      </c>
      <c r="E25" s="65"/>
      <c r="F25" s="65"/>
      <c r="G25" s="43" t="s">
        <v>21</v>
      </c>
      <c r="H25" s="26"/>
    </row>
    <row r="26" spans="1:218" x14ac:dyDescent="0.3">
      <c r="A26" s="69">
        <f t="shared" si="0"/>
        <v>18</v>
      </c>
      <c r="B26" s="2" t="s">
        <v>31</v>
      </c>
      <c r="C26" s="24" t="s">
        <v>4</v>
      </c>
      <c r="D26" s="17">
        <v>5151.0029999999997</v>
      </c>
      <c r="E26" s="65"/>
      <c r="F26" s="65"/>
      <c r="G26" s="43" t="s">
        <v>21</v>
      </c>
      <c r="H26" s="26"/>
    </row>
    <row r="27" spans="1:218" ht="15.6" x14ac:dyDescent="0.35">
      <c r="A27" s="27">
        <f t="shared" si="0"/>
        <v>19</v>
      </c>
      <c r="B27" s="80" t="s">
        <v>139</v>
      </c>
      <c r="C27" s="24" t="s">
        <v>18</v>
      </c>
      <c r="D27" s="72">
        <v>2377.39</v>
      </c>
      <c r="E27" s="65"/>
      <c r="F27" s="65"/>
      <c r="G27" s="43" t="s">
        <v>21</v>
      </c>
      <c r="H27" s="26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  <c r="FF27" s="44"/>
      <c r="FG27" s="44"/>
      <c r="FH27" s="44"/>
      <c r="FI27" s="44"/>
      <c r="FJ27" s="44"/>
      <c r="FK27" s="44"/>
      <c r="FL27" s="44"/>
      <c r="FM27" s="44"/>
      <c r="FN27" s="44"/>
      <c r="FO27" s="44"/>
      <c r="FP27" s="44"/>
      <c r="FQ27" s="44"/>
      <c r="FR27" s="44"/>
      <c r="FS27" s="44"/>
      <c r="FT27" s="44"/>
      <c r="FU27" s="44"/>
      <c r="FV27" s="44"/>
      <c r="FW27" s="44"/>
      <c r="FX27" s="44"/>
      <c r="FY27" s="44"/>
      <c r="FZ27" s="44"/>
      <c r="GA27" s="44"/>
      <c r="GB27" s="44"/>
      <c r="GC27" s="44"/>
      <c r="GD27" s="44"/>
      <c r="GE27" s="44"/>
      <c r="GF27" s="44"/>
      <c r="GG27" s="44"/>
      <c r="GH27" s="44"/>
      <c r="GI27" s="44"/>
      <c r="GJ27" s="44"/>
      <c r="GK27" s="44"/>
      <c r="GL27" s="44"/>
      <c r="GM27" s="44"/>
      <c r="GN27" s="44"/>
      <c r="GO27" s="44"/>
      <c r="GP27" s="44"/>
      <c r="GQ27" s="44"/>
      <c r="GR27" s="44"/>
      <c r="GS27" s="44"/>
      <c r="GT27" s="44"/>
      <c r="GU27" s="44"/>
      <c r="GV27" s="44"/>
      <c r="GW27" s="44"/>
      <c r="GX27" s="44"/>
      <c r="GY27" s="44"/>
      <c r="GZ27" s="44"/>
      <c r="HA27" s="44"/>
      <c r="HB27" s="44"/>
      <c r="HC27" s="44"/>
      <c r="HD27" s="44"/>
      <c r="HE27" s="44"/>
      <c r="HF27" s="44"/>
      <c r="HG27" s="44"/>
      <c r="HH27" s="44"/>
      <c r="HI27" s="44"/>
      <c r="HJ27" s="44"/>
    </row>
    <row r="28" spans="1:218" ht="15.6" x14ac:dyDescent="0.35">
      <c r="A28" s="27">
        <f t="shared" si="0"/>
        <v>20</v>
      </c>
      <c r="B28" s="80" t="s">
        <v>140</v>
      </c>
      <c r="C28" s="24" t="s">
        <v>18</v>
      </c>
      <c r="D28" s="14">
        <v>2377.39</v>
      </c>
      <c r="E28" s="65"/>
      <c r="F28" s="65"/>
      <c r="G28" s="43" t="s">
        <v>21</v>
      </c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  <c r="FF28" s="44"/>
      <c r="FG28" s="44"/>
      <c r="FH28" s="44"/>
      <c r="FI28" s="44"/>
      <c r="FJ28" s="44"/>
      <c r="FK28" s="44"/>
      <c r="FL28" s="44"/>
      <c r="FM28" s="44"/>
      <c r="FN28" s="44"/>
      <c r="FO28" s="44"/>
      <c r="FP28" s="44"/>
      <c r="FQ28" s="44"/>
      <c r="FR28" s="44"/>
      <c r="FS28" s="44"/>
      <c r="FT28" s="44"/>
      <c r="FU28" s="44"/>
      <c r="FV28" s="44"/>
      <c r="FW28" s="44"/>
      <c r="FX28" s="44"/>
      <c r="FY28" s="44"/>
      <c r="FZ28" s="44"/>
      <c r="GA28" s="44"/>
      <c r="GB28" s="44"/>
      <c r="GC28" s="44"/>
      <c r="GD28" s="44"/>
      <c r="GE28" s="44"/>
      <c r="GF28" s="44"/>
      <c r="GG28" s="44"/>
      <c r="GH28" s="44"/>
      <c r="GI28" s="44"/>
      <c r="GJ28" s="44"/>
      <c r="GK28" s="44"/>
      <c r="GL28" s="44"/>
      <c r="GM28" s="44"/>
      <c r="GN28" s="44"/>
      <c r="GO28" s="44"/>
      <c r="GP28" s="44"/>
      <c r="GQ28" s="44"/>
      <c r="GR28" s="44"/>
      <c r="GS28" s="44"/>
      <c r="GT28" s="44"/>
      <c r="GU28" s="44"/>
      <c r="GV28" s="44"/>
      <c r="GW28" s="44"/>
      <c r="GX28" s="44"/>
      <c r="GY28" s="44"/>
      <c r="GZ28" s="44"/>
      <c r="HA28" s="44"/>
      <c r="HB28" s="44"/>
      <c r="HC28" s="44"/>
      <c r="HD28" s="44"/>
      <c r="HE28" s="44"/>
      <c r="HF28" s="44"/>
      <c r="HG28" s="44"/>
      <c r="HH28" s="44"/>
      <c r="HI28" s="44"/>
      <c r="HJ28" s="44"/>
    </row>
    <row r="29" spans="1:218" ht="15.6" x14ac:dyDescent="0.35">
      <c r="A29" s="76">
        <f t="shared" si="0"/>
        <v>21</v>
      </c>
      <c r="B29" s="43" t="s">
        <v>141</v>
      </c>
      <c r="C29" s="77" t="s">
        <v>18</v>
      </c>
      <c r="D29" s="72">
        <v>264.14999999999998</v>
      </c>
      <c r="E29" s="65"/>
      <c r="F29" s="65"/>
      <c r="G29" s="43" t="s">
        <v>21</v>
      </c>
      <c r="H29" s="26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  <c r="FF29" s="44"/>
      <c r="FG29" s="44"/>
      <c r="FH29" s="44"/>
      <c r="FI29" s="44"/>
      <c r="FJ29" s="44"/>
      <c r="FK29" s="44"/>
      <c r="FL29" s="44"/>
      <c r="FM29" s="44"/>
      <c r="FN29" s="44"/>
      <c r="FO29" s="44"/>
      <c r="FP29" s="44"/>
      <c r="FQ29" s="44"/>
      <c r="FR29" s="44"/>
      <c r="FS29" s="44"/>
      <c r="FT29" s="44"/>
      <c r="FU29" s="44"/>
      <c r="FV29" s="44"/>
      <c r="FW29" s="44"/>
      <c r="FX29" s="44"/>
      <c r="FY29" s="44"/>
      <c r="FZ29" s="44"/>
      <c r="GA29" s="44"/>
      <c r="GB29" s="44"/>
      <c r="GC29" s="44"/>
      <c r="GD29" s="44"/>
      <c r="GE29" s="44"/>
      <c r="GF29" s="44"/>
      <c r="GG29" s="44"/>
      <c r="GH29" s="44"/>
      <c r="GI29" s="44"/>
      <c r="GJ29" s="44"/>
      <c r="GK29" s="44"/>
      <c r="GL29" s="44"/>
      <c r="GM29" s="44"/>
      <c r="GN29" s="44"/>
      <c r="GO29" s="44"/>
      <c r="GP29" s="44"/>
      <c r="GQ29" s="44"/>
      <c r="GR29" s="44"/>
      <c r="GS29" s="44"/>
      <c r="GT29" s="44"/>
      <c r="GU29" s="44"/>
      <c r="GV29" s="44"/>
      <c r="GW29" s="44"/>
      <c r="GX29" s="44"/>
      <c r="GY29" s="44"/>
      <c r="GZ29" s="44"/>
      <c r="HA29" s="44"/>
      <c r="HB29" s="44"/>
      <c r="HC29" s="44"/>
      <c r="HD29" s="44"/>
      <c r="HE29" s="44"/>
      <c r="HF29" s="44"/>
      <c r="HG29" s="44"/>
      <c r="HH29" s="44"/>
      <c r="HI29" s="44"/>
      <c r="HJ29" s="44"/>
    </row>
    <row r="30" spans="1:218" s="18" customFormat="1" ht="15.6" x14ac:dyDescent="0.3">
      <c r="A30" s="76">
        <f t="shared" si="0"/>
        <v>22</v>
      </c>
      <c r="B30" s="46" t="s">
        <v>142</v>
      </c>
      <c r="C30" s="22" t="s">
        <v>18</v>
      </c>
      <c r="D30" s="74">
        <v>237.73499999999999</v>
      </c>
      <c r="E30" s="65"/>
      <c r="F30" s="65"/>
      <c r="G30" s="43" t="s">
        <v>21</v>
      </c>
      <c r="H30" s="26"/>
    </row>
    <row r="31" spans="1:218" s="18" customFormat="1" ht="15.6" x14ac:dyDescent="0.3">
      <c r="A31" s="76">
        <f t="shared" si="0"/>
        <v>23</v>
      </c>
      <c r="B31" s="41" t="s">
        <v>143</v>
      </c>
      <c r="C31" s="24" t="s">
        <v>18</v>
      </c>
      <c r="D31" s="14">
        <v>26.414999999999999</v>
      </c>
      <c r="E31" s="65"/>
      <c r="F31" s="65"/>
      <c r="G31" s="43" t="s">
        <v>21</v>
      </c>
    </row>
    <row r="32" spans="1:218" s="18" customFormat="1" x14ac:dyDescent="0.3">
      <c r="A32" s="76">
        <f t="shared" si="0"/>
        <v>24</v>
      </c>
      <c r="B32" s="2" t="s">
        <v>31</v>
      </c>
      <c r="C32" s="12" t="s">
        <v>4</v>
      </c>
      <c r="D32" s="14">
        <v>5547.2340000000004</v>
      </c>
      <c r="E32" s="65"/>
      <c r="F32" s="65"/>
      <c r="G32" s="43" t="s">
        <v>21</v>
      </c>
    </row>
    <row r="33" spans="1:8" s="44" customFormat="1" ht="15.6" x14ac:dyDescent="0.35">
      <c r="A33" s="64">
        <f t="shared" si="0"/>
        <v>25</v>
      </c>
      <c r="B33" s="46" t="s">
        <v>144</v>
      </c>
      <c r="C33" s="12" t="s">
        <v>18</v>
      </c>
      <c r="D33" s="65">
        <v>1014.175</v>
      </c>
      <c r="E33" s="65"/>
      <c r="F33" s="65"/>
      <c r="G33" s="43" t="s">
        <v>21</v>
      </c>
      <c r="H33" s="26"/>
    </row>
    <row r="34" spans="1:8" s="44" customFormat="1" ht="15.6" x14ac:dyDescent="0.35">
      <c r="A34" s="68">
        <f t="shared" si="0"/>
        <v>26</v>
      </c>
      <c r="B34" s="80" t="s">
        <v>145</v>
      </c>
      <c r="C34" s="24" t="s">
        <v>18</v>
      </c>
      <c r="D34" s="72">
        <v>3700.415</v>
      </c>
      <c r="E34" s="65"/>
      <c r="F34" s="65"/>
      <c r="G34" s="43" t="s">
        <v>21</v>
      </c>
    </row>
    <row r="35" spans="1:8" s="44" customFormat="1" ht="15.6" x14ac:dyDescent="0.35">
      <c r="A35" s="64">
        <f t="shared" si="0"/>
        <v>27</v>
      </c>
      <c r="B35" s="80" t="s">
        <v>146</v>
      </c>
      <c r="C35" s="24" t="s">
        <v>18</v>
      </c>
      <c r="D35" s="14">
        <v>519</v>
      </c>
      <c r="E35" s="65"/>
      <c r="F35" s="65"/>
      <c r="G35" s="43" t="s">
        <v>21</v>
      </c>
      <c r="H35" s="26"/>
    </row>
    <row r="36" spans="1:8" s="44" customFormat="1" ht="15.6" x14ac:dyDescent="0.35">
      <c r="A36" s="68">
        <f t="shared" si="0"/>
        <v>28</v>
      </c>
      <c r="B36" s="2" t="s">
        <v>32</v>
      </c>
      <c r="C36" s="24" t="s">
        <v>18</v>
      </c>
      <c r="D36" s="75">
        <v>13.58</v>
      </c>
      <c r="E36" s="65"/>
      <c r="F36" s="65"/>
      <c r="G36" s="43" t="s">
        <v>21</v>
      </c>
    </row>
    <row r="37" spans="1:8" s="44" customFormat="1" x14ac:dyDescent="0.35">
      <c r="A37" s="68">
        <f t="shared" si="0"/>
        <v>29</v>
      </c>
      <c r="B37" s="2" t="s">
        <v>147</v>
      </c>
      <c r="C37" s="24" t="s">
        <v>36</v>
      </c>
      <c r="D37" s="14">
        <v>5068.5039999999999</v>
      </c>
      <c r="E37" s="65"/>
      <c r="F37" s="65"/>
      <c r="G37" s="43" t="s">
        <v>21</v>
      </c>
      <c r="H37" s="26"/>
    </row>
    <row r="38" spans="1:8" s="44" customFormat="1" ht="15.6" x14ac:dyDescent="0.35">
      <c r="A38" s="66">
        <f t="shared" si="0"/>
        <v>30</v>
      </c>
      <c r="B38" s="45" t="s">
        <v>148</v>
      </c>
      <c r="C38" s="22" t="s">
        <v>18</v>
      </c>
      <c r="D38" s="63">
        <v>1.1632500000000001</v>
      </c>
      <c r="E38" s="65"/>
      <c r="F38" s="65"/>
      <c r="G38" s="43" t="s">
        <v>21</v>
      </c>
    </row>
    <row r="39" spans="1:8" s="44" customFormat="1" x14ac:dyDescent="0.35">
      <c r="A39" s="21" t="s">
        <v>47</v>
      </c>
      <c r="B39" s="81" t="s">
        <v>149</v>
      </c>
      <c r="C39" s="22" t="s">
        <v>6</v>
      </c>
      <c r="D39" s="19">
        <v>1</v>
      </c>
      <c r="E39" s="65"/>
      <c r="F39" s="65"/>
      <c r="G39" s="43" t="s">
        <v>20</v>
      </c>
      <c r="H39" s="26"/>
    </row>
    <row r="40" spans="1:8" x14ac:dyDescent="0.3">
      <c r="A40" s="21" t="s">
        <v>48</v>
      </c>
      <c r="B40" s="81" t="s">
        <v>150</v>
      </c>
      <c r="C40" s="22" t="s">
        <v>6</v>
      </c>
      <c r="D40" s="19">
        <v>1</v>
      </c>
      <c r="E40" s="65"/>
      <c r="F40" s="65"/>
      <c r="G40" s="43" t="s">
        <v>20</v>
      </c>
    </row>
    <row r="41" spans="1:8" x14ac:dyDescent="0.3">
      <c r="A41" s="21" t="s">
        <v>49</v>
      </c>
      <c r="B41" s="42" t="s">
        <v>151</v>
      </c>
      <c r="C41" s="22" t="s">
        <v>6</v>
      </c>
      <c r="D41" s="19">
        <v>1</v>
      </c>
      <c r="E41" s="65"/>
      <c r="F41" s="65"/>
      <c r="G41" s="43" t="s">
        <v>20</v>
      </c>
      <c r="H41" s="26"/>
    </row>
    <row r="42" spans="1:8" x14ac:dyDescent="0.3">
      <c r="A42" s="21" t="s">
        <v>50</v>
      </c>
      <c r="B42" s="82" t="s">
        <v>152</v>
      </c>
      <c r="C42" s="16" t="s">
        <v>6</v>
      </c>
      <c r="D42" s="19">
        <v>1</v>
      </c>
      <c r="E42" s="65"/>
      <c r="F42" s="65"/>
      <c r="G42" s="43" t="s">
        <v>20</v>
      </c>
    </row>
    <row r="43" spans="1:8" ht="15.6" x14ac:dyDescent="0.3">
      <c r="A43" s="21" t="s">
        <v>51</v>
      </c>
      <c r="B43" s="81" t="s">
        <v>94</v>
      </c>
      <c r="C43" s="22" t="s">
        <v>18</v>
      </c>
      <c r="D43" s="17">
        <v>0.35325000000000001</v>
      </c>
      <c r="E43" s="65"/>
      <c r="F43" s="65"/>
      <c r="G43" s="43" t="s">
        <v>20</v>
      </c>
      <c r="H43" s="26"/>
    </row>
    <row r="44" spans="1:8" s="18" customFormat="1" x14ac:dyDescent="0.3">
      <c r="A44" s="21" t="s">
        <v>52</v>
      </c>
      <c r="B44" s="45" t="s">
        <v>37</v>
      </c>
      <c r="C44" s="16" t="s">
        <v>6</v>
      </c>
      <c r="D44" s="19">
        <v>1</v>
      </c>
      <c r="E44" s="65"/>
      <c r="F44" s="65"/>
      <c r="G44" s="43" t="s">
        <v>25</v>
      </c>
    </row>
    <row r="45" spans="1:8" s="18" customFormat="1" ht="15.6" x14ac:dyDescent="0.3">
      <c r="A45" s="66">
        <f>A38+1</f>
        <v>31</v>
      </c>
      <c r="B45" s="45" t="s">
        <v>153</v>
      </c>
      <c r="C45" s="22" t="s">
        <v>18</v>
      </c>
      <c r="D45" s="63">
        <v>3.9097499999999998</v>
      </c>
      <c r="E45" s="65"/>
      <c r="F45" s="65"/>
      <c r="G45" s="43" t="s">
        <v>21</v>
      </c>
      <c r="H45" s="26"/>
    </row>
    <row r="46" spans="1:8" x14ac:dyDescent="0.3">
      <c r="A46" s="21" t="s">
        <v>53</v>
      </c>
      <c r="B46" s="81" t="s">
        <v>149</v>
      </c>
      <c r="C46" s="22" t="s">
        <v>6</v>
      </c>
      <c r="D46" s="19">
        <v>6</v>
      </c>
      <c r="E46" s="65"/>
      <c r="F46" s="65"/>
      <c r="G46" s="43" t="s">
        <v>20</v>
      </c>
    </row>
    <row r="47" spans="1:8" x14ac:dyDescent="0.3">
      <c r="A47" s="21" t="s">
        <v>54</v>
      </c>
      <c r="B47" s="42" t="s">
        <v>151</v>
      </c>
      <c r="C47" s="22" t="s">
        <v>6</v>
      </c>
      <c r="D47" s="19">
        <v>3</v>
      </c>
      <c r="E47" s="65"/>
      <c r="F47" s="65"/>
      <c r="G47" s="43" t="s">
        <v>20</v>
      </c>
      <c r="H47" s="26"/>
    </row>
    <row r="48" spans="1:8" x14ac:dyDescent="0.3">
      <c r="A48" s="21" t="s">
        <v>55</v>
      </c>
      <c r="B48" s="82" t="s">
        <v>152</v>
      </c>
      <c r="C48" s="16" t="s">
        <v>6</v>
      </c>
      <c r="D48" s="19">
        <v>3</v>
      </c>
      <c r="E48" s="65"/>
      <c r="F48" s="65"/>
      <c r="G48" s="43" t="s">
        <v>20</v>
      </c>
    </row>
    <row r="49" spans="1:8" ht="15.6" x14ac:dyDescent="0.3">
      <c r="A49" s="21" t="s">
        <v>56</v>
      </c>
      <c r="B49" s="81" t="s">
        <v>94</v>
      </c>
      <c r="C49" s="22" t="s">
        <v>18</v>
      </c>
      <c r="D49" s="17">
        <v>1.05975</v>
      </c>
      <c r="E49" s="65"/>
      <c r="F49" s="65"/>
      <c r="G49" s="43" t="s">
        <v>20</v>
      </c>
      <c r="H49" s="26"/>
    </row>
    <row r="50" spans="1:8" x14ac:dyDescent="0.3">
      <c r="A50" s="21" t="s">
        <v>13</v>
      </c>
      <c r="B50" s="45" t="s">
        <v>37</v>
      </c>
      <c r="C50" s="16" t="s">
        <v>6</v>
      </c>
      <c r="D50" s="19">
        <v>3</v>
      </c>
      <c r="E50" s="65"/>
      <c r="F50" s="65"/>
      <c r="G50" s="43" t="s">
        <v>25</v>
      </c>
    </row>
    <row r="51" spans="1:8" ht="15.6" x14ac:dyDescent="0.3">
      <c r="A51" s="66">
        <f>A45+1</f>
        <v>32</v>
      </c>
      <c r="B51" s="45" t="s">
        <v>154</v>
      </c>
      <c r="C51" s="22" t="s">
        <v>18</v>
      </c>
      <c r="D51" s="63">
        <v>1.30325</v>
      </c>
      <c r="E51" s="65"/>
      <c r="F51" s="65"/>
      <c r="G51" s="43" t="s">
        <v>21</v>
      </c>
      <c r="H51" s="26"/>
    </row>
    <row r="52" spans="1:8" s="18" customFormat="1" x14ac:dyDescent="0.3">
      <c r="A52" s="21" t="s">
        <v>57</v>
      </c>
      <c r="B52" s="81" t="s">
        <v>149</v>
      </c>
      <c r="C52" s="22" t="s">
        <v>6</v>
      </c>
      <c r="D52" s="19">
        <v>2</v>
      </c>
      <c r="E52" s="65"/>
      <c r="F52" s="65"/>
      <c r="G52" s="43" t="s">
        <v>20</v>
      </c>
    </row>
    <row r="53" spans="1:8" s="18" customFormat="1" x14ac:dyDescent="0.3">
      <c r="A53" s="21" t="s">
        <v>58</v>
      </c>
      <c r="B53" s="42" t="s">
        <v>151</v>
      </c>
      <c r="C53" s="22" t="s">
        <v>6</v>
      </c>
      <c r="D53" s="19">
        <v>1</v>
      </c>
      <c r="E53" s="65"/>
      <c r="F53" s="65"/>
      <c r="G53" s="43" t="s">
        <v>20</v>
      </c>
      <c r="H53" s="26"/>
    </row>
    <row r="54" spans="1:8" x14ac:dyDescent="0.3">
      <c r="A54" s="21" t="s">
        <v>59</v>
      </c>
      <c r="B54" s="82" t="s">
        <v>152</v>
      </c>
      <c r="C54" s="16" t="s">
        <v>6</v>
      </c>
      <c r="D54" s="19">
        <v>1</v>
      </c>
      <c r="E54" s="65"/>
      <c r="F54" s="65"/>
      <c r="G54" s="43" t="s">
        <v>20</v>
      </c>
    </row>
    <row r="55" spans="1:8" ht="15.6" x14ac:dyDescent="0.3">
      <c r="A55" s="21" t="s">
        <v>60</v>
      </c>
      <c r="B55" s="81" t="s">
        <v>94</v>
      </c>
      <c r="C55" s="22" t="s">
        <v>18</v>
      </c>
      <c r="D55" s="17">
        <v>0.35325000000000001</v>
      </c>
      <c r="E55" s="65"/>
      <c r="F55" s="65"/>
      <c r="G55" s="43" t="s">
        <v>20</v>
      </c>
      <c r="H55" s="26"/>
    </row>
    <row r="56" spans="1:8" s="18" customFormat="1" x14ac:dyDescent="0.3">
      <c r="A56" s="21" t="s">
        <v>61</v>
      </c>
      <c r="B56" s="45" t="s">
        <v>37</v>
      </c>
      <c r="C56" s="16" t="s">
        <v>6</v>
      </c>
      <c r="D56" s="19">
        <v>1</v>
      </c>
      <c r="E56" s="65"/>
      <c r="F56" s="65"/>
      <c r="G56" s="43" t="s">
        <v>25</v>
      </c>
    </row>
    <row r="57" spans="1:8" s="18" customFormat="1" ht="15.6" x14ac:dyDescent="0.3">
      <c r="A57" s="66">
        <f>A51+1</f>
        <v>33</v>
      </c>
      <c r="B57" s="45" t="s">
        <v>155</v>
      </c>
      <c r="C57" s="22" t="s">
        <v>18</v>
      </c>
      <c r="D57" s="63">
        <v>2.6065</v>
      </c>
      <c r="E57" s="65"/>
      <c r="F57" s="65"/>
      <c r="G57" s="43" t="s">
        <v>21</v>
      </c>
      <c r="H57" s="26"/>
    </row>
    <row r="58" spans="1:8" s="18" customFormat="1" x14ac:dyDescent="0.3">
      <c r="A58" s="21" t="s">
        <v>62</v>
      </c>
      <c r="B58" s="81" t="s">
        <v>149</v>
      </c>
      <c r="C58" s="22" t="s">
        <v>6</v>
      </c>
      <c r="D58" s="19">
        <v>4</v>
      </c>
      <c r="E58" s="65"/>
      <c r="F58" s="65"/>
      <c r="G58" s="43" t="s">
        <v>20</v>
      </c>
    </row>
    <row r="59" spans="1:8" s="18" customFormat="1" x14ac:dyDescent="0.3">
      <c r="A59" s="21" t="s">
        <v>63</v>
      </c>
      <c r="B59" s="42" t="s">
        <v>151</v>
      </c>
      <c r="C59" s="22" t="s">
        <v>6</v>
      </c>
      <c r="D59" s="19">
        <v>2</v>
      </c>
      <c r="E59" s="65"/>
      <c r="F59" s="65"/>
      <c r="G59" s="43" t="s">
        <v>20</v>
      </c>
      <c r="H59" s="26"/>
    </row>
    <row r="60" spans="1:8" s="18" customFormat="1" x14ac:dyDescent="0.3">
      <c r="A60" s="21" t="s">
        <v>64</v>
      </c>
      <c r="B60" s="82" t="s">
        <v>152</v>
      </c>
      <c r="C60" s="16" t="s">
        <v>6</v>
      </c>
      <c r="D60" s="19">
        <v>2</v>
      </c>
      <c r="E60" s="65"/>
      <c r="F60" s="65"/>
      <c r="G60" s="43" t="s">
        <v>20</v>
      </c>
    </row>
    <row r="61" spans="1:8" s="18" customFormat="1" ht="15.6" x14ac:dyDescent="0.3">
      <c r="A61" s="21" t="s">
        <v>65</v>
      </c>
      <c r="B61" s="81" t="s">
        <v>94</v>
      </c>
      <c r="C61" s="22" t="s">
        <v>18</v>
      </c>
      <c r="D61" s="17">
        <v>0.70650000000000002</v>
      </c>
      <c r="E61" s="65"/>
      <c r="F61" s="65"/>
      <c r="G61" s="43" t="s">
        <v>20</v>
      </c>
      <c r="H61" s="26"/>
    </row>
    <row r="62" spans="1:8" s="18" customFormat="1" x14ac:dyDescent="0.3">
      <c r="A62" s="21" t="s">
        <v>14</v>
      </c>
      <c r="B62" s="45" t="s">
        <v>37</v>
      </c>
      <c r="C62" s="16" t="s">
        <v>6</v>
      </c>
      <c r="D62" s="19">
        <v>2</v>
      </c>
      <c r="E62" s="65"/>
      <c r="F62" s="65"/>
      <c r="G62" s="43" t="s">
        <v>25</v>
      </c>
      <c r="H62" s="26"/>
    </row>
    <row r="63" spans="1:8" s="18" customFormat="1" ht="15.6" x14ac:dyDescent="0.3">
      <c r="A63" s="66">
        <f>A57+1</f>
        <v>34</v>
      </c>
      <c r="B63" s="45" t="s">
        <v>156</v>
      </c>
      <c r="C63" s="22" t="s">
        <v>18</v>
      </c>
      <c r="D63" s="63">
        <v>3.9097499999999998</v>
      </c>
      <c r="E63" s="65"/>
      <c r="F63" s="65"/>
      <c r="G63" s="43" t="s">
        <v>21</v>
      </c>
    </row>
    <row r="64" spans="1:8" s="18" customFormat="1" x14ac:dyDescent="0.3">
      <c r="A64" s="21" t="s">
        <v>66</v>
      </c>
      <c r="B64" s="81" t="s">
        <v>149</v>
      </c>
      <c r="C64" s="22" t="s">
        <v>6</v>
      </c>
      <c r="D64" s="19">
        <v>6</v>
      </c>
      <c r="E64" s="65"/>
      <c r="F64" s="65"/>
      <c r="G64" s="43" t="s">
        <v>20</v>
      </c>
      <c r="H64" s="26"/>
    </row>
    <row r="65" spans="1:8" s="18" customFormat="1" x14ac:dyDescent="0.3">
      <c r="A65" s="21" t="s">
        <v>67</v>
      </c>
      <c r="B65" s="42" t="s">
        <v>151</v>
      </c>
      <c r="C65" s="22" t="s">
        <v>6</v>
      </c>
      <c r="D65" s="19">
        <v>3</v>
      </c>
      <c r="E65" s="65"/>
      <c r="F65" s="65"/>
      <c r="G65" s="43" t="s">
        <v>20</v>
      </c>
    </row>
    <row r="66" spans="1:8" s="18" customFormat="1" x14ac:dyDescent="0.3">
      <c r="A66" s="21" t="s">
        <v>68</v>
      </c>
      <c r="B66" s="82" t="s">
        <v>152</v>
      </c>
      <c r="C66" s="16" t="s">
        <v>6</v>
      </c>
      <c r="D66" s="19">
        <v>3</v>
      </c>
      <c r="E66" s="65"/>
      <c r="F66" s="65"/>
      <c r="G66" s="43" t="s">
        <v>20</v>
      </c>
      <c r="H66" s="26"/>
    </row>
    <row r="67" spans="1:8" s="18" customFormat="1" ht="15.6" x14ac:dyDescent="0.3">
      <c r="A67" s="21" t="s">
        <v>69</v>
      </c>
      <c r="B67" s="81" t="s">
        <v>94</v>
      </c>
      <c r="C67" s="22" t="s">
        <v>18</v>
      </c>
      <c r="D67" s="17">
        <v>1.05975</v>
      </c>
      <c r="E67" s="65"/>
      <c r="F67" s="65"/>
      <c r="G67" s="43" t="s">
        <v>20</v>
      </c>
    </row>
    <row r="68" spans="1:8" s="18" customFormat="1" x14ac:dyDescent="0.3">
      <c r="A68" s="21" t="s">
        <v>15</v>
      </c>
      <c r="B68" s="45" t="s">
        <v>37</v>
      </c>
      <c r="C68" s="16" t="s">
        <v>6</v>
      </c>
      <c r="D68" s="19">
        <v>3</v>
      </c>
      <c r="E68" s="65"/>
      <c r="F68" s="65"/>
      <c r="G68" s="43" t="s">
        <v>25</v>
      </c>
      <c r="H68" s="26"/>
    </row>
    <row r="69" spans="1:8" s="18" customFormat="1" ht="15.6" x14ac:dyDescent="0.3">
      <c r="A69" s="66">
        <f>A63+1</f>
        <v>35</v>
      </c>
      <c r="B69" s="45" t="s">
        <v>157</v>
      </c>
      <c r="C69" s="22" t="s">
        <v>18</v>
      </c>
      <c r="D69" s="63">
        <v>2.9864999999999999</v>
      </c>
      <c r="E69" s="65"/>
      <c r="F69" s="65"/>
      <c r="G69" s="43" t="s">
        <v>21</v>
      </c>
    </row>
    <row r="70" spans="1:8" s="18" customFormat="1" x14ac:dyDescent="0.3">
      <c r="A70" s="21" t="s">
        <v>70</v>
      </c>
      <c r="B70" s="81" t="s">
        <v>149</v>
      </c>
      <c r="C70" s="22" t="s">
        <v>6</v>
      </c>
      <c r="D70" s="19">
        <v>4</v>
      </c>
      <c r="E70" s="65"/>
      <c r="F70" s="65"/>
      <c r="G70" s="43" t="s">
        <v>20</v>
      </c>
      <c r="H70" s="26"/>
    </row>
    <row r="71" spans="1:8" s="18" customFormat="1" x14ac:dyDescent="0.3">
      <c r="A71" s="21" t="s">
        <v>71</v>
      </c>
      <c r="B71" s="81" t="s">
        <v>150</v>
      </c>
      <c r="C71" s="22" t="s">
        <v>6</v>
      </c>
      <c r="D71" s="19">
        <v>2</v>
      </c>
      <c r="E71" s="65"/>
      <c r="F71" s="65"/>
      <c r="G71" s="43" t="s">
        <v>20</v>
      </c>
    </row>
    <row r="72" spans="1:8" s="18" customFormat="1" x14ac:dyDescent="0.3">
      <c r="A72" s="21" t="s">
        <v>72</v>
      </c>
      <c r="B72" s="42" t="s">
        <v>151</v>
      </c>
      <c r="C72" s="22" t="s">
        <v>6</v>
      </c>
      <c r="D72" s="19">
        <v>2</v>
      </c>
      <c r="E72" s="65"/>
      <c r="F72" s="65"/>
      <c r="G72" s="43" t="s">
        <v>20</v>
      </c>
      <c r="H72" s="26"/>
    </row>
    <row r="73" spans="1:8" s="18" customFormat="1" x14ac:dyDescent="0.3">
      <c r="A73" s="21" t="s">
        <v>73</v>
      </c>
      <c r="B73" s="82" t="s">
        <v>152</v>
      </c>
      <c r="C73" s="16" t="s">
        <v>6</v>
      </c>
      <c r="D73" s="19">
        <v>2</v>
      </c>
      <c r="E73" s="65"/>
      <c r="F73" s="65"/>
      <c r="G73" s="43" t="s">
        <v>20</v>
      </c>
    </row>
    <row r="74" spans="1:8" s="18" customFormat="1" ht="15.6" x14ac:dyDescent="0.3">
      <c r="A74" s="21" t="s">
        <v>74</v>
      </c>
      <c r="B74" s="81" t="s">
        <v>94</v>
      </c>
      <c r="C74" s="22" t="s">
        <v>18</v>
      </c>
      <c r="D74" s="17">
        <v>0.70650000000000002</v>
      </c>
      <c r="E74" s="65"/>
      <c r="F74" s="65"/>
      <c r="G74" s="43" t="s">
        <v>20</v>
      </c>
      <c r="H74" s="26"/>
    </row>
    <row r="75" spans="1:8" s="18" customFormat="1" x14ac:dyDescent="0.3">
      <c r="A75" s="21" t="s">
        <v>75</v>
      </c>
      <c r="B75" s="45" t="s">
        <v>37</v>
      </c>
      <c r="C75" s="16" t="s">
        <v>6</v>
      </c>
      <c r="D75" s="19">
        <v>2</v>
      </c>
      <c r="E75" s="65"/>
      <c r="F75" s="65"/>
      <c r="G75" s="43" t="s">
        <v>25</v>
      </c>
    </row>
    <row r="76" spans="1:8" s="18" customFormat="1" ht="15.6" x14ac:dyDescent="0.3">
      <c r="A76" s="66">
        <f>A69+1</f>
        <v>36</v>
      </c>
      <c r="B76" s="45" t="s">
        <v>158</v>
      </c>
      <c r="C76" s="22" t="s">
        <v>18</v>
      </c>
      <c r="D76" s="63">
        <v>1.6332499999999999</v>
      </c>
      <c r="E76" s="65"/>
      <c r="F76" s="65"/>
      <c r="G76" s="43" t="s">
        <v>21</v>
      </c>
      <c r="H76" s="26"/>
    </row>
    <row r="77" spans="1:8" s="18" customFormat="1" x14ac:dyDescent="0.3">
      <c r="A77" s="21" t="s">
        <v>76</v>
      </c>
      <c r="B77" s="81" t="s">
        <v>149</v>
      </c>
      <c r="C77" s="22" t="s">
        <v>6</v>
      </c>
      <c r="D77" s="19">
        <v>3</v>
      </c>
      <c r="E77" s="65"/>
      <c r="F77" s="65"/>
      <c r="G77" s="43" t="s">
        <v>20</v>
      </c>
    </row>
    <row r="78" spans="1:8" s="18" customFormat="1" x14ac:dyDescent="0.3">
      <c r="A78" s="21" t="s">
        <v>77</v>
      </c>
      <c r="B78" s="42" t="s">
        <v>151</v>
      </c>
      <c r="C78" s="22" t="s">
        <v>6</v>
      </c>
      <c r="D78" s="19">
        <v>1</v>
      </c>
      <c r="E78" s="65"/>
      <c r="F78" s="65"/>
      <c r="G78" s="43" t="s">
        <v>20</v>
      </c>
      <c r="H78" s="26"/>
    </row>
    <row r="79" spans="1:8" s="18" customFormat="1" x14ac:dyDescent="0.3">
      <c r="A79" s="21" t="s">
        <v>78</v>
      </c>
      <c r="B79" s="82" t="s">
        <v>152</v>
      </c>
      <c r="C79" s="16" t="s">
        <v>6</v>
      </c>
      <c r="D79" s="19">
        <v>1</v>
      </c>
      <c r="E79" s="65"/>
      <c r="F79" s="65"/>
      <c r="G79" s="43" t="s">
        <v>20</v>
      </c>
    </row>
    <row r="80" spans="1:8" s="18" customFormat="1" ht="15.6" x14ac:dyDescent="0.3">
      <c r="A80" s="21" t="s">
        <v>79</v>
      </c>
      <c r="B80" s="81" t="s">
        <v>94</v>
      </c>
      <c r="C80" s="22" t="s">
        <v>18</v>
      </c>
      <c r="D80" s="17">
        <v>0.35325000000000001</v>
      </c>
      <c r="E80" s="65"/>
      <c r="F80" s="65"/>
      <c r="G80" s="43" t="s">
        <v>20</v>
      </c>
      <c r="H80" s="26"/>
    </row>
    <row r="81" spans="1:8" s="18" customFormat="1" x14ac:dyDescent="0.3">
      <c r="A81" s="21" t="s">
        <v>11</v>
      </c>
      <c r="B81" s="45" t="s">
        <v>37</v>
      </c>
      <c r="C81" s="16" t="s">
        <v>6</v>
      </c>
      <c r="D81" s="19">
        <v>1</v>
      </c>
      <c r="E81" s="65"/>
      <c r="F81" s="65"/>
      <c r="G81" s="43" t="s">
        <v>25</v>
      </c>
    </row>
    <row r="82" spans="1:8" s="18" customFormat="1" ht="15.6" x14ac:dyDescent="0.3">
      <c r="A82" s="66">
        <f>A76+1</f>
        <v>37</v>
      </c>
      <c r="B82" s="45" t="s">
        <v>159</v>
      </c>
      <c r="C82" s="22" t="s">
        <v>18</v>
      </c>
      <c r="D82" s="63">
        <v>1.6332499999999999</v>
      </c>
      <c r="E82" s="65"/>
      <c r="F82" s="65"/>
      <c r="G82" s="43" t="s">
        <v>21</v>
      </c>
      <c r="H82" s="26"/>
    </row>
    <row r="83" spans="1:8" s="18" customFormat="1" x14ac:dyDescent="0.3">
      <c r="A83" s="21" t="s">
        <v>80</v>
      </c>
      <c r="B83" s="81" t="s">
        <v>149</v>
      </c>
      <c r="C83" s="22" t="s">
        <v>6</v>
      </c>
      <c r="D83" s="19">
        <v>3</v>
      </c>
      <c r="E83" s="65"/>
      <c r="F83" s="65"/>
      <c r="G83" s="43" t="s">
        <v>20</v>
      </c>
      <c r="H83" s="26"/>
    </row>
    <row r="84" spans="1:8" s="18" customFormat="1" x14ac:dyDescent="0.3">
      <c r="A84" s="21" t="s">
        <v>81</v>
      </c>
      <c r="B84" s="42" t="s">
        <v>151</v>
      </c>
      <c r="C84" s="22" t="s">
        <v>6</v>
      </c>
      <c r="D84" s="19">
        <v>1</v>
      </c>
      <c r="E84" s="65"/>
      <c r="F84" s="65"/>
      <c r="G84" s="43" t="s">
        <v>20</v>
      </c>
      <c r="H84" s="26"/>
    </row>
    <row r="85" spans="1:8" s="18" customFormat="1" x14ac:dyDescent="0.3">
      <c r="A85" s="21" t="s">
        <v>82</v>
      </c>
      <c r="B85" s="82" t="s">
        <v>152</v>
      </c>
      <c r="C85" s="16" t="s">
        <v>6</v>
      </c>
      <c r="D85" s="19">
        <v>1</v>
      </c>
      <c r="E85" s="65"/>
      <c r="F85" s="65"/>
      <c r="G85" s="43" t="s">
        <v>20</v>
      </c>
      <c r="H85" s="26"/>
    </row>
    <row r="86" spans="1:8" s="18" customFormat="1" ht="15.6" x14ac:dyDescent="0.3">
      <c r="A86" s="21" t="s">
        <v>83</v>
      </c>
      <c r="B86" s="81" t="s">
        <v>94</v>
      </c>
      <c r="C86" s="22" t="s">
        <v>18</v>
      </c>
      <c r="D86" s="17">
        <v>0.35325000000000001</v>
      </c>
      <c r="E86" s="65"/>
      <c r="F86" s="65"/>
      <c r="G86" s="43" t="s">
        <v>20</v>
      </c>
      <c r="H86" s="26"/>
    </row>
    <row r="87" spans="1:8" s="18" customFormat="1" x14ac:dyDescent="0.3">
      <c r="A87" s="21" t="s">
        <v>12</v>
      </c>
      <c r="B87" s="45" t="s">
        <v>37</v>
      </c>
      <c r="C87" s="16" t="s">
        <v>6</v>
      </c>
      <c r="D87" s="19">
        <v>1</v>
      </c>
      <c r="E87" s="65"/>
      <c r="F87" s="65"/>
      <c r="G87" s="43" t="s">
        <v>25</v>
      </c>
      <c r="H87" s="26"/>
    </row>
    <row r="88" spans="1:8" s="18" customFormat="1" ht="15.6" x14ac:dyDescent="0.3">
      <c r="A88" s="66">
        <f>A82+1</f>
        <v>38</v>
      </c>
      <c r="B88" s="45" t="s">
        <v>160</v>
      </c>
      <c r="C88" s="22" t="s">
        <v>18</v>
      </c>
      <c r="D88" s="63">
        <v>3.2664999999999997</v>
      </c>
      <c r="E88" s="65"/>
      <c r="F88" s="65"/>
      <c r="G88" s="43" t="s">
        <v>21</v>
      </c>
      <c r="H88" s="26"/>
    </row>
    <row r="89" spans="1:8" s="18" customFormat="1" x14ac:dyDescent="0.3">
      <c r="A89" s="21" t="s">
        <v>84</v>
      </c>
      <c r="B89" s="81" t="s">
        <v>149</v>
      </c>
      <c r="C89" s="22" t="s">
        <v>6</v>
      </c>
      <c r="D89" s="19">
        <v>6</v>
      </c>
      <c r="E89" s="65"/>
      <c r="F89" s="65"/>
      <c r="G89" s="43" t="s">
        <v>20</v>
      </c>
      <c r="H89" s="26"/>
    </row>
    <row r="90" spans="1:8" s="18" customFormat="1" x14ac:dyDescent="0.3">
      <c r="A90" s="21" t="s">
        <v>85</v>
      </c>
      <c r="B90" s="42" t="s">
        <v>151</v>
      </c>
      <c r="C90" s="22" t="s">
        <v>6</v>
      </c>
      <c r="D90" s="19">
        <v>2</v>
      </c>
      <c r="E90" s="65"/>
      <c r="F90" s="65"/>
      <c r="G90" s="43" t="s">
        <v>20</v>
      </c>
      <c r="H90" s="26"/>
    </row>
    <row r="91" spans="1:8" s="18" customFormat="1" x14ac:dyDescent="0.3">
      <c r="A91" s="21" t="s">
        <v>86</v>
      </c>
      <c r="B91" s="82" t="s">
        <v>152</v>
      </c>
      <c r="C91" s="16" t="s">
        <v>6</v>
      </c>
      <c r="D91" s="19">
        <v>2</v>
      </c>
      <c r="E91" s="65"/>
      <c r="F91" s="65"/>
      <c r="G91" s="43" t="s">
        <v>20</v>
      </c>
      <c r="H91" s="26"/>
    </row>
    <row r="92" spans="1:8" s="18" customFormat="1" ht="15.6" x14ac:dyDescent="0.3">
      <c r="A92" s="21" t="s">
        <v>87</v>
      </c>
      <c r="B92" s="81" t="s">
        <v>94</v>
      </c>
      <c r="C92" s="22" t="s">
        <v>18</v>
      </c>
      <c r="D92" s="17">
        <v>0.70650000000000002</v>
      </c>
      <c r="E92" s="65"/>
      <c r="F92" s="65"/>
      <c r="G92" s="43" t="s">
        <v>20</v>
      </c>
      <c r="H92" s="26"/>
    </row>
    <row r="93" spans="1:8" s="18" customFormat="1" x14ac:dyDescent="0.3">
      <c r="A93" s="21" t="s">
        <v>88</v>
      </c>
      <c r="B93" s="45" t="s">
        <v>37</v>
      </c>
      <c r="C93" s="16" t="s">
        <v>6</v>
      </c>
      <c r="D93" s="19">
        <v>2</v>
      </c>
      <c r="E93" s="65"/>
      <c r="F93" s="65"/>
      <c r="G93" s="43" t="s">
        <v>25</v>
      </c>
      <c r="H93" s="26"/>
    </row>
    <row r="94" spans="1:8" s="18" customFormat="1" ht="15.6" x14ac:dyDescent="0.3">
      <c r="A94" s="66">
        <f>A88+1</f>
        <v>39</v>
      </c>
      <c r="B94" s="45" t="s">
        <v>161</v>
      </c>
      <c r="C94" s="22" t="s">
        <v>18</v>
      </c>
      <c r="D94" s="63">
        <v>7.3496249999999996</v>
      </c>
      <c r="E94" s="65"/>
      <c r="F94" s="65"/>
      <c r="G94" s="43" t="s">
        <v>21</v>
      </c>
      <c r="H94" s="26"/>
    </row>
    <row r="95" spans="1:8" s="18" customFormat="1" x14ac:dyDescent="0.3">
      <c r="A95" s="21" t="s">
        <v>89</v>
      </c>
      <c r="B95" s="46" t="s">
        <v>162</v>
      </c>
      <c r="C95" s="22" t="s">
        <v>6</v>
      </c>
      <c r="D95" s="19">
        <v>6</v>
      </c>
      <c r="E95" s="65"/>
      <c r="F95" s="65"/>
      <c r="G95" s="43" t="s">
        <v>20</v>
      </c>
      <c r="H95" s="26"/>
    </row>
    <row r="96" spans="1:8" s="18" customFormat="1" x14ac:dyDescent="0.3">
      <c r="A96" s="21" t="s">
        <v>90</v>
      </c>
      <c r="B96" s="46" t="s">
        <v>163</v>
      </c>
      <c r="C96" s="22" t="s">
        <v>6</v>
      </c>
      <c r="D96" s="19">
        <v>2</v>
      </c>
      <c r="E96" s="65"/>
      <c r="F96" s="65"/>
      <c r="G96" s="43" t="s">
        <v>20</v>
      </c>
      <c r="H96" s="26"/>
    </row>
    <row r="97" spans="1:8" s="18" customFormat="1" x14ac:dyDescent="0.3">
      <c r="A97" s="21" t="s">
        <v>91</v>
      </c>
      <c r="B97" s="42" t="s">
        <v>164</v>
      </c>
      <c r="C97" s="22" t="s">
        <v>6</v>
      </c>
      <c r="D97" s="19">
        <v>2</v>
      </c>
      <c r="E97" s="65"/>
      <c r="F97" s="65"/>
      <c r="G97" s="43" t="s">
        <v>20</v>
      </c>
      <c r="H97" s="26"/>
    </row>
    <row r="98" spans="1:8" s="18" customFormat="1" x14ac:dyDescent="0.3">
      <c r="A98" s="21" t="s">
        <v>92</v>
      </c>
      <c r="B98" s="46" t="s">
        <v>165</v>
      </c>
      <c r="C98" s="22" t="s">
        <v>6</v>
      </c>
      <c r="D98" s="19">
        <v>2</v>
      </c>
      <c r="E98" s="65"/>
      <c r="F98" s="65"/>
      <c r="G98" s="43" t="s">
        <v>20</v>
      </c>
      <c r="H98" s="26"/>
    </row>
    <row r="99" spans="1:8" s="18" customFormat="1" ht="15.6" x14ac:dyDescent="0.3">
      <c r="A99" s="21" t="s">
        <v>93</v>
      </c>
      <c r="B99" s="81" t="s">
        <v>94</v>
      </c>
      <c r="C99" s="22" t="s">
        <v>18</v>
      </c>
      <c r="D99" s="17">
        <v>1.5896249999999998</v>
      </c>
      <c r="E99" s="65"/>
      <c r="F99" s="65"/>
      <c r="G99" s="43" t="s">
        <v>20</v>
      </c>
      <c r="H99" s="26"/>
    </row>
    <row r="100" spans="1:8" s="18" customFormat="1" x14ac:dyDescent="0.3">
      <c r="A100" s="21" t="s">
        <v>95</v>
      </c>
      <c r="B100" s="45" t="s">
        <v>22</v>
      </c>
      <c r="C100" s="16" t="s">
        <v>6</v>
      </c>
      <c r="D100" s="19">
        <v>2</v>
      </c>
      <c r="E100" s="65"/>
      <c r="F100" s="65"/>
      <c r="G100" s="43" t="s">
        <v>25</v>
      </c>
      <c r="H100" s="26"/>
    </row>
    <row r="101" spans="1:8" s="18" customFormat="1" ht="15.6" x14ac:dyDescent="0.3">
      <c r="A101" s="66">
        <f>A94+1</f>
        <v>40</v>
      </c>
      <c r="B101" s="45" t="s">
        <v>166</v>
      </c>
      <c r="C101" s="22" t="s">
        <v>18</v>
      </c>
      <c r="D101" s="63">
        <v>7.8296250000000001</v>
      </c>
      <c r="E101" s="65"/>
      <c r="F101" s="65"/>
      <c r="G101" s="43" t="s">
        <v>21</v>
      </c>
      <c r="H101" s="26"/>
    </row>
    <row r="102" spans="1:8" s="18" customFormat="1" x14ac:dyDescent="0.3">
      <c r="A102" s="21" t="s">
        <v>96</v>
      </c>
      <c r="B102" s="46" t="s">
        <v>162</v>
      </c>
      <c r="C102" s="22" t="s">
        <v>6</v>
      </c>
      <c r="D102" s="19">
        <v>8</v>
      </c>
      <c r="E102" s="65"/>
      <c r="F102" s="65"/>
      <c r="G102" s="43" t="s">
        <v>20</v>
      </c>
      <c r="H102" s="26"/>
    </row>
    <row r="103" spans="1:8" s="18" customFormat="1" x14ac:dyDescent="0.3">
      <c r="A103" s="21" t="s">
        <v>97</v>
      </c>
      <c r="B103" s="42" t="s">
        <v>164</v>
      </c>
      <c r="C103" s="22" t="s">
        <v>6</v>
      </c>
      <c r="D103" s="19">
        <v>2</v>
      </c>
      <c r="E103" s="65"/>
      <c r="F103" s="65"/>
      <c r="G103" s="43" t="s">
        <v>20</v>
      </c>
      <c r="H103" s="26"/>
    </row>
    <row r="104" spans="1:8" s="18" customFormat="1" x14ac:dyDescent="0.3">
      <c r="A104" s="21" t="s">
        <v>98</v>
      </c>
      <c r="B104" s="46" t="s">
        <v>165</v>
      </c>
      <c r="C104" s="22" t="s">
        <v>6</v>
      </c>
      <c r="D104" s="19">
        <v>2</v>
      </c>
      <c r="E104" s="65"/>
      <c r="F104" s="65"/>
      <c r="G104" s="43" t="s">
        <v>20</v>
      </c>
      <c r="H104" s="26"/>
    </row>
    <row r="105" spans="1:8" s="18" customFormat="1" ht="15.6" x14ac:dyDescent="0.3">
      <c r="A105" s="21" t="s">
        <v>99</v>
      </c>
      <c r="B105" s="81" t="s">
        <v>94</v>
      </c>
      <c r="C105" s="22" t="s">
        <v>18</v>
      </c>
      <c r="D105" s="17">
        <v>1.5896249999999998</v>
      </c>
      <c r="E105" s="65"/>
      <c r="F105" s="65"/>
      <c r="G105" s="43" t="s">
        <v>20</v>
      </c>
      <c r="H105" s="26"/>
    </row>
    <row r="106" spans="1:8" s="18" customFormat="1" x14ac:dyDescent="0.3">
      <c r="A106" s="21" t="s">
        <v>100</v>
      </c>
      <c r="B106" s="45" t="s">
        <v>22</v>
      </c>
      <c r="C106" s="16" t="s">
        <v>6</v>
      </c>
      <c r="D106" s="19">
        <v>2</v>
      </c>
      <c r="E106" s="65"/>
      <c r="F106" s="65"/>
      <c r="G106" s="43" t="s">
        <v>25</v>
      </c>
      <c r="H106" s="26"/>
    </row>
    <row r="107" spans="1:8" s="18" customFormat="1" ht="15.6" x14ac:dyDescent="0.3">
      <c r="A107" s="66">
        <f>A101+1</f>
        <v>41</v>
      </c>
      <c r="B107" s="45" t="s">
        <v>167</v>
      </c>
      <c r="C107" s="22" t="s">
        <v>18</v>
      </c>
      <c r="D107" s="63">
        <v>4.2548124999999999</v>
      </c>
      <c r="E107" s="65"/>
      <c r="F107" s="65"/>
      <c r="G107" s="43" t="s">
        <v>21</v>
      </c>
      <c r="H107" s="26"/>
    </row>
    <row r="108" spans="1:8" s="18" customFormat="1" x14ac:dyDescent="0.3">
      <c r="A108" s="21" t="s">
        <v>101</v>
      </c>
      <c r="B108" s="46" t="s">
        <v>162</v>
      </c>
      <c r="C108" s="22" t="s">
        <v>6</v>
      </c>
      <c r="D108" s="19">
        <v>4</v>
      </c>
      <c r="E108" s="65"/>
      <c r="F108" s="65"/>
      <c r="G108" s="43" t="s">
        <v>20</v>
      </c>
      <c r="H108" s="26"/>
    </row>
    <row r="109" spans="1:8" s="18" customFormat="1" x14ac:dyDescent="0.3">
      <c r="A109" s="21" t="s">
        <v>102</v>
      </c>
      <c r="B109" s="46" t="s">
        <v>163</v>
      </c>
      <c r="C109" s="22" t="s">
        <v>6</v>
      </c>
      <c r="D109" s="19">
        <v>1</v>
      </c>
      <c r="E109" s="65"/>
      <c r="F109" s="65"/>
      <c r="G109" s="43" t="s">
        <v>20</v>
      </c>
      <c r="H109" s="26"/>
    </row>
    <row r="110" spans="1:8" s="18" customFormat="1" x14ac:dyDescent="0.3">
      <c r="A110" s="21" t="s">
        <v>103</v>
      </c>
      <c r="B110" s="42" t="s">
        <v>164</v>
      </c>
      <c r="C110" s="22" t="s">
        <v>6</v>
      </c>
      <c r="D110" s="19">
        <v>1</v>
      </c>
      <c r="E110" s="65"/>
      <c r="F110" s="65"/>
      <c r="G110" s="43" t="s">
        <v>20</v>
      </c>
      <c r="H110" s="26"/>
    </row>
    <row r="111" spans="1:8" s="18" customFormat="1" x14ac:dyDescent="0.3">
      <c r="A111" s="21" t="s">
        <v>104</v>
      </c>
      <c r="B111" s="46" t="s">
        <v>165</v>
      </c>
      <c r="C111" s="22" t="s">
        <v>6</v>
      </c>
      <c r="D111" s="19">
        <v>1</v>
      </c>
      <c r="E111" s="65"/>
      <c r="F111" s="65"/>
      <c r="G111" s="43" t="s">
        <v>20</v>
      </c>
      <c r="H111" s="26"/>
    </row>
    <row r="112" spans="1:8" s="18" customFormat="1" ht="15.6" x14ac:dyDescent="0.3">
      <c r="A112" s="21" t="s">
        <v>105</v>
      </c>
      <c r="B112" s="81" t="s">
        <v>94</v>
      </c>
      <c r="C112" s="22" t="s">
        <v>18</v>
      </c>
      <c r="D112" s="17">
        <v>0.79481249999999992</v>
      </c>
      <c r="E112" s="65"/>
      <c r="F112" s="65"/>
      <c r="G112" s="43" t="s">
        <v>20</v>
      </c>
      <c r="H112" s="26"/>
    </row>
    <row r="113" spans="1:8" s="18" customFormat="1" x14ac:dyDescent="0.3">
      <c r="A113" s="21" t="s">
        <v>106</v>
      </c>
      <c r="B113" s="45" t="s">
        <v>22</v>
      </c>
      <c r="C113" s="16" t="s">
        <v>6</v>
      </c>
      <c r="D113" s="19">
        <v>1</v>
      </c>
      <c r="E113" s="65"/>
      <c r="F113" s="65"/>
      <c r="G113" s="43" t="s">
        <v>25</v>
      </c>
      <c r="H113" s="26"/>
    </row>
    <row r="114" spans="1:8" s="18" customFormat="1" ht="15.6" x14ac:dyDescent="0.3">
      <c r="A114" s="66">
        <f>A107+1</f>
        <v>42</v>
      </c>
      <c r="B114" s="45" t="s">
        <v>168</v>
      </c>
      <c r="C114" s="22" t="s">
        <v>18</v>
      </c>
      <c r="D114" s="63">
        <v>4.4948125000000001</v>
      </c>
      <c r="E114" s="65"/>
      <c r="F114" s="65"/>
      <c r="G114" s="43" t="s">
        <v>21</v>
      </c>
      <c r="H114" s="26"/>
    </row>
    <row r="115" spans="1:8" s="18" customFormat="1" x14ac:dyDescent="0.3">
      <c r="A115" s="21" t="s">
        <v>107</v>
      </c>
      <c r="B115" s="46" t="s">
        <v>162</v>
      </c>
      <c r="C115" s="22" t="s">
        <v>6</v>
      </c>
      <c r="D115" s="19">
        <v>5</v>
      </c>
      <c r="E115" s="65"/>
      <c r="F115" s="65"/>
      <c r="G115" s="43" t="s">
        <v>20</v>
      </c>
      <c r="H115" s="26"/>
    </row>
    <row r="116" spans="1:8" s="18" customFormat="1" x14ac:dyDescent="0.3">
      <c r="A116" s="21" t="s">
        <v>108</v>
      </c>
      <c r="B116" s="42" t="s">
        <v>164</v>
      </c>
      <c r="C116" s="22" t="s">
        <v>6</v>
      </c>
      <c r="D116" s="19">
        <v>1</v>
      </c>
      <c r="E116" s="65"/>
      <c r="F116" s="65"/>
      <c r="G116" s="43" t="s">
        <v>20</v>
      </c>
      <c r="H116" s="26"/>
    </row>
    <row r="117" spans="1:8" s="18" customFormat="1" x14ac:dyDescent="0.3">
      <c r="A117" s="21" t="s">
        <v>109</v>
      </c>
      <c r="B117" s="46" t="s">
        <v>165</v>
      </c>
      <c r="C117" s="22" t="s">
        <v>6</v>
      </c>
      <c r="D117" s="19">
        <v>1</v>
      </c>
      <c r="E117" s="65"/>
      <c r="F117" s="65"/>
      <c r="G117" s="43" t="s">
        <v>20</v>
      </c>
      <c r="H117" s="26"/>
    </row>
    <row r="118" spans="1:8" s="18" customFormat="1" ht="15.6" x14ac:dyDescent="0.3">
      <c r="A118" s="21" t="s">
        <v>110</v>
      </c>
      <c r="B118" s="81" t="s">
        <v>94</v>
      </c>
      <c r="C118" s="22" t="s">
        <v>18</v>
      </c>
      <c r="D118" s="17">
        <v>0.79481249999999992</v>
      </c>
      <c r="E118" s="65"/>
      <c r="F118" s="65"/>
      <c r="G118" s="43" t="s">
        <v>20</v>
      </c>
      <c r="H118" s="26"/>
    </row>
    <row r="119" spans="1:8" s="18" customFormat="1" x14ac:dyDescent="0.3">
      <c r="A119" s="21" t="s">
        <v>111</v>
      </c>
      <c r="B119" s="45" t="s">
        <v>22</v>
      </c>
      <c r="C119" s="16" t="s">
        <v>6</v>
      </c>
      <c r="D119" s="19">
        <v>1</v>
      </c>
      <c r="E119" s="65"/>
      <c r="F119" s="65"/>
      <c r="G119" s="43" t="s">
        <v>25</v>
      </c>
      <c r="H119" s="26"/>
    </row>
    <row r="120" spans="1:8" s="18" customFormat="1" ht="15.6" x14ac:dyDescent="0.3">
      <c r="A120" s="66">
        <f>A114+1</f>
        <v>43</v>
      </c>
      <c r="B120" s="45" t="s">
        <v>169</v>
      </c>
      <c r="C120" s="22" t="s">
        <v>18</v>
      </c>
      <c r="D120" s="63">
        <v>9.6696249999999999</v>
      </c>
      <c r="E120" s="65"/>
      <c r="F120" s="65"/>
      <c r="G120" s="43" t="s">
        <v>21</v>
      </c>
      <c r="H120" s="26"/>
    </row>
    <row r="121" spans="1:8" s="18" customFormat="1" x14ac:dyDescent="0.3">
      <c r="A121" s="21" t="s">
        <v>112</v>
      </c>
      <c r="B121" s="46" t="s">
        <v>162</v>
      </c>
      <c r="C121" s="22" t="s">
        <v>6</v>
      </c>
      <c r="D121" s="19">
        <v>10</v>
      </c>
      <c r="E121" s="65"/>
      <c r="F121" s="65"/>
      <c r="G121" s="43" t="s">
        <v>20</v>
      </c>
      <c r="H121" s="26"/>
    </row>
    <row r="122" spans="1:8" s="18" customFormat="1" x14ac:dyDescent="0.3">
      <c r="A122" s="21" t="s">
        <v>113</v>
      </c>
      <c r="B122" s="46" t="s">
        <v>163</v>
      </c>
      <c r="C122" s="22" t="s">
        <v>6</v>
      </c>
      <c r="D122" s="19">
        <v>2</v>
      </c>
      <c r="E122" s="65"/>
      <c r="F122" s="65"/>
      <c r="G122" s="43" t="s">
        <v>20</v>
      </c>
      <c r="H122" s="26"/>
    </row>
    <row r="123" spans="1:8" s="18" customFormat="1" x14ac:dyDescent="0.3">
      <c r="A123" s="21" t="s">
        <v>114</v>
      </c>
      <c r="B123" s="42" t="s">
        <v>164</v>
      </c>
      <c r="C123" s="22" t="s">
        <v>6</v>
      </c>
      <c r="D123" s="19">
        <v>2</v>
      </c>
      <c r="E123" s="65"/>
      <c r="F123" s="65"/>
      <c r="G123" s="43" t="s">
        <v>20</v>
      </c>
      <c r="H123" s="26"/>
    </row>
    <row r="124" spans="1:8" s="18" customFormat="1" x14ac:dyDescent="0.3">
      <c r="A124" s="21" t="s">
        <v>115</v>
      </c>
      <c r="B124" s="46" t="s">
        <v>165</v>
      </c>
      <c r="C124" s="22" t="s">
        <v>6</v>
      </c>
      <c r="D124" s="19">
        <v>2</v>
      </c>
      <c r="E124" s="65"/>
      <c r="F124" s="65"/>
      <c r="G124" s="43" t="s">
        <v>20</v>
      </c>
      <c r="H124" s="26"/>
    </row>
    <row r="125" spans="1:8" s="18" customFormat="1" ht="15.6" x14ac:dyDescent="0.3">
      <c r="A125" s="21" t="s">
        <v>116</v>
      </c>
      <c r="B125" s="81" t="s">
        <v>94</v>
      </c>
      <c r="C125" s="22" t="s">
        <v>18</v>
      </c>
      <c r="D125" s="17">
        <v>1.5896249999999998</v>
      </c>
      <c r="E125" s="65"/>
      <c r="F125" s="65"/>
      <c r="G125" s="43" t="s">
        <v>20</v>
      </c>
      <c r="H125" s="26"/>
    </row>
    <row r="126" spans="1:8" s="18" customFormat="1" x14ac:dyDescent="0.3">
      <c r="A126" s="21" t="s">
        <v>117</v>
      </c>
      <c r="B126" s="45" t="s">
        <v>22</v>
      </c>
      <c r="C126" s="16" t="s">
        <v>6</v>
      </c>
      <c r="D126" s="19">
        <v>2</v>
      </c>
      <c r="E126" s="65"/>
      <c r="F126" s="65"/>
      <c r="G126" s="43" t="s">
        <v>25</v>
      </c>
      <c r="H126" s="26"/>
    </row>
    <row r="127" spans="1:8" s="18" customFormat="1" x14ac:dyDescent="0.3">
      <c r="A127" s="68">
        <f>A120+1</f>
        <v>44</v>
      </c>
      <c r="B127" s="42" t="s">
        <v>170</v>
      </c>
      <c r="C127" s="22" t="s">
        <v>5</v>
      </c>
      <c r="D127" s="17">
        <v>300</v>
      </c>
      <c r="E127" s="65"/>
      <c r="F127" s="65"/>
      <c r="G127" s="43" t="s">
        <v>21</v>
      </c>
      <c r="H127" s="26"/>
    </row>
    <row r="128" spans="1:8" s="18" customFormat="1" x14ac:dyDescent="0.3">
      <c r="A128" s="68">
        <f>A127+1</f>
        <v>45</v>
      </c>
      <c r="B128" s="2" t="s">
        <v>171</v>
      </c>
      <c r="C128" s="16" t="s">
        <v>5</v>
      </c>
      <c r="D128" s="19">
        <v>12</v>
      </c>
      <c r="E128" s="65"/>
      <c r="F128" s="65"/>
      <c r="G128" s="43" t="s">
        <v>21</v>
      </c>
      <c r="H128" s="26"/>
    </row>
    <row r="129" spans="1:8" s="18" customFormat="1" x14ac:dyDescent="0.3">
      <c r="A129" s="15" t="s">
        <v>118</v>
      </c>
      <c r="B129" s="2" t="s">
        <v>172</v>
      </c>
      <c r="C129" s="16" t="s">
        <v>5</v>
      </c>
      <c r="D129" s="17">
        <v>12.120000000000001</v>
      </c>
      <c r="E129" s="65"/>
      <c r="F129" s="65"/>
      <c r="G129" s="43" t="s">
        <v>25</v>
      </c>
      <c r="H129" s="26"/>
    </row>
    <row r="130" spans="1:8" s="18" customFormat="1" x14ac:dyDescent="0.3">
      <c r="A130" s="68">
        <f>A128+1</f>
        <v>46</v>
      </c>
      <c r="B130" s="2" t="s">
        <v>173</v>
      </c>
      <c r="C130" s="16" t="s">
        <v>5</v>
      </c>
      <c r="D130" s="19">
        <v>12</v>
      </c>
      <c r="E130" s="65"/>
      <c r="F130" s="65"/>
      <c r="G130" s="43" t="s">
        <v>21</v>
      </c>
      <c r="H130" s="26"/>
    </row>
    <row r="131" spans="1:8" s="18" customFormat="1" x14ac:dyDescent="0.3">
      <c r="A131" s="68">
        <f>A130+1</f>
        <v>47</v>
      </c>
      <c r="B131" s="45" t="s">
        <v>174</v>
      </c>
      <c r="C131" s="16" t="s">
        <v>6</v>
      </c>
      <c r="D131" s="19">
        <v>2</v>
      </c>
      <c r="E131" s="65"/>
      <c r="F131" s="65"/>
      <c r="G131" s="43" t="s">
        <v>21</v>
      </c>
      <c r="H131" s="26"/>
    </row>
    <row r="132" spans="1:8" s="18" customFormat="1" x14ac:dyDescent="0.3">
      <c r="A132" s="15" t="s">
        <v>119</v>
      </c>
      <c r="B132" s="45" t="s">
        <v>120</v>
      </c>
      <c r="C132" s="16" t="s">
        <v>6</v>
      </c>
      <c r="D132" s="19">
        <v>2</v>
      </c>
      <c r="E132" s="65"/>
      <c r="F132" s="65"/>
      <c r="G132" s="43" t="s">
        <v>25</v>
      </c>
      <c r="H132" s="26"/>
    </row>
    <row r="133" spans="1:8" s="18" customFormat="1" x14ac:dyDescent="0.3">
      <c r="A133" s="15" t="s">
        <v>121</v>
      </c>
      <c r="B133" s="45" t="s">
        <v>175</v>
      </c>
      <c r="C133" s="16" t="s">
        <v>6</v>
      </c>
      <c r="D133" s="19">
        <v>4</v>
      </c>
      <c r="E133" s="65"/>
      <c r="F133" s="65"/>
      <c r="G133" s="43" t="s">
        <v>25</v>
      </c>
      <c r="H133" s="26"/>
    </row>
    <row r="134" spans="1:8" s="18" customFormat="1" x14ac:dyDescent="0.3">
      <c r="A134" s="69">
        <f>A131+1</f>
        <v>48</v>
      </c>
      <c r="B134" s="2" t="s">
        <v>176</v>
      </c>
      <c r="C134" s="16" t="s">
        <v>5</v>
      </c>
      <c r="D134" s="19">
        <v>810</v>
      </c>
      <c r="E134" s="65"/>
      <c r="F134" s="65"/>
      <c r="G134" s="43" t="s">
        <v>21</v>
      </c>
      <c r="H134" s="26"/>
    </row>
    <row r="135" spans="1:8" s="18" customFormat="1" x14ac:dyDescent="0.3">
      <c r="A135" s="15" t="s">
        <v>122</v>
      </c>
      <c r="B135" s="2" t="s">
        <v>177</v>
      </c>
      <c r="C135" s="16" t="s">
        <v>5</v>
      </c>
      <c r="D135" s="19">
        <v>818.1</v>
      </c>
      <c r="E135" s="65"/>
      <c r="F135" s="65"/>
      <c r="G135" s="43" t="s">
        <v>25</v>
      </c>
      <c r="H135" s="26"/>
    </row>
    <row r="136" spans="1:8" s="18" customFormat="1" x14ac:dyDescent="0.3">
      <c r="A136" s="69">
        <f>A134+1</f>
        <v>49</v>
      </c>
      <c r="B136" s="2" t="s">
        <v>178</v>
      </c>
      <c r="C136" s="16" t="s">
        <v>5</v>
      </c>
      <c r="D136" s="19">
        <v>810</v>
      </c>
      <c r="E136" s="65"/>
      <c r="F136" s="65"/>
      <c r="G136" s="43" t="s">
        <v>21</v>
      </c>
      <c r="H136" s="26"/>
    </row>
    <row r="137" spans="1:8" s="18" customFormat="1" x14ac:dyDescent="0.3">
      <c r="A137" s="69">
        <f>A136+1</f>
        <v>50</v>
      </c>
      <c r="B137" s="45" t="s">
        <v>179</v>
      </c>
      <c r="C137" s="16" t="s">
        <v>6</v>
      </c>
      <c r="D137" s="19">
        <v>81</v>
      </c>
      <c r="E137" s="65"/>
      <c r="F137" s="65"/>
      <c r="G137" s="43" t="s">
        <v>21</v>
      </c>
      <c r="H137" s="26"/>
    </row>
    <row r="138" spans="1:8" s="18" customFormat="1" x14ac:dyDescent="0.3">
      <c r="A138" s="15" t="s">
        <v>123</v>
      </c>
      <c r="B138" s="45" t="s">
        <v>124</v>
      </c>
      <c r="C138" s="16" t="s">
        <v>6</v>
      </c>
      <c r="D138" s="19">
        <v>81</v>
      </c>
      <c r="E138" s="65"/>
      <c r="F138" s="65"/>
      <c r="G138" s="43" t="s">
        <v>25</v>
      </c>
      <c r="H138" s="26"/>
    </row>
    <row r="139" spans="1:8" s="18" customFormat="1" x14ac:dyDescent="0.3">
      <c r="A139" s="15" t="s">
        <v>125</v>
      </c>
      <c r="B139" s="45" t="s">
        <v>180</v>
      </c>
      <c r="C139" s="16" t="s">
        <v>6</v>
      </c>
      <c r="D139" s="19">
        <v>162</v>
      </c>
      <c r="E139" s="65"/>
      <c r="F139" s="65"/>
      <c r="G139" s="43" t="s">
        <v>25</v>
      </c>
      <c r="H139" s="26"/>
    </row>
    <row r="140" spans="1:8" s="18" customFormat="1" x14ac:dyDescent="0.3">
      <c r="A140" s="69">
        <f>A137+1</f>
        <v>51</v>
      </c>
      <c r="B140" s="46" t="s">
        <v>181</v>
      </c>
      <c r="C140" s="24" t="s">
        <v>5</v>
      </c>
      <c r="D140" s="25">
        <v>10</v>
      </c>
      <c r="E140" s="65"/>
      <c r="F140" s="65"/>
      <c r="G140" s="43" t="s">
        <v>21</v>
      </c>
      <c r="H140" s="26"/>
    </row>
    <row r="141" spans="1:8" s="18" customFormat="1" x14ac:dyDescent="0.3">
      <c r="A141" s="15" t="s">
        <v>126</v>
      </c>
      <c r="B141" s="2" t="s">
        <v>182</v>
      </c>
      <c r="C141" s="24" t="s">
        <v>5</v>
      </c>
      <c r="D141" s="25">
        <v>9.9499999999999993</v>
      </c>
      <c r="E141" s="65"/>
      <c r="F141" s="65"/>
      <c r="G141" s="43" t="s">
        <v>25</v>
      </c>
      <c r="H141" s="26"/>
    </row>
    <row r="142" spans="1:8" s="18" customFormat="1" x14ac:dyDescent="0.3">
      <c r="A142" s="28">
        <f>A140+1</f>
        <v>52</v>
      </c>
      <c r="B142" s="2" t="s">
        <v>183</v>
      </c>
      <c r="C142" s="16" t="s">
        <v>5</v>
      </c>
      <c r="D142" s="19">
        <v>10</v>
      </c>
      <c r="E142" s="65"/>
      <c r="F142" s="65"/>
      <c r="G142" s="43" t="s">
        <v>21</v>
      </c>
      <c r="H142" s="26"/>
    </row>
    <row r="143" spans="1:8" s="18" customFormat="1" ht="15.6" x14ac:dyDescent="0.3">
      <c r="A143" s="27">
        <f t="shared" ref="A143:A148" si="1">A142+1</f>
        <v>53</v>
      </c>
      <c r="B143" s="2" t="s">
        <v>33</v>
      </c>
      <c r="C143" s="24" t="s">
        <v>19</v>
      </c>
      <c r="D143" s="75">
        <v>2.5</v>
      </c>
      <c r="E143" s="65"/>
      <c r="F143" s="65"/>
      <c r="G143" s="43" t="s">
        <v>21</v>
      </c>
      <c r="H143" s="26"/>
    </row>
    <row r="144" spans="1:8" s="18" customFormat="1" x14ac:dyDescent="0.3">
      <c r="A144" s="28">
        <f t="shared" si="1"/>
        <v>54</v>
      </c>
      <c r="B144" s="45" t="s">
        <v>184</v>
      </c>
      <c r="C144" s="16" t="s">
        <v>5</v>
      </c>
      <c r="D144" s="19">
        <v>10</v>
      </c>
      <c r="E144" s="65"/>
      <c r="F144" s="65"/>
      <c r="G144" s="43" t="s">
        <v>21</v>
      </c>
      <c r="H144" s="26"/>
    </row>
    <row r="145" spans="1:8" s="18" customFormat="1" x14ac:dyDescent="0.3">
      <c r="A145" s="68">
        <f t="shared" si="1"/>
        <v>55</v>
      </c>
      <c r="B145" s="2" t="s">
        <v>185</v>
      </c>
      <c r="C145" s="24" t="s">
        <v>5</v>
      </c>
      <c r="D145" s="25">
        <v>832</v>
      </c>
      <c r="E145" s="65"/>
      <c r="F145" s="65"/>
      <c r="G145" s="43" t="s">
        <v>21</v>
      </c>
      <c r="H145" s="26"/>
    </row>
    <row r="146" spans="1:8" s="18" customFormat="1" x14ac:dyDescent="0.3">
      <c r="A146" s="69">
        <f t="shared" si="1"/>
        <v>56</v>
      </c>
      <c r="B146" s="83" t="s">
        <v>186</v>
      </c>
      <c r="C146" s="70" t="s">
        <v>10</v>
      </c>
      <c r="D146" s="71">
        <v>1</v>
      </c>
      <c r="E146" s="65"/>
      <c r="F146" s="65"/>
      <c r="G146" s="43" t="s">
        <v>21</v>
      </c>
      <c r="H146" s="26"/>
    </row>
    <row r="147" spans="1:8" s="18" customFormat="1" x14ac:dyDescent="0.3">
      <c r="A147" s="28">
        <f t="shared" si="1"/>
        <v>57</v>
      </c>
      <c r="B147" s="83" t="s">
        <v>187</v>
      </c>
      <c r="C147" s="70" t="s">
        <v>10</v>
      </c>
      <c r="D147" s="71">
        <v>47</v>
      </c>
      <c r="E147" s="65"/>
      <c r="F147" s="65"/>
      <c r="G147" s="43" t="s">
        <v>21</v>
      </c>
      <c r="H147" s="26"/>
    </row>
    <row r="148" spans="1:8" s="18" customFormat="1" x14ac:dyDescent="0.3">
      <c r="A148" s="69">
        <f t="shared" si="1"/>
        <v>58</v>
      </c>
      <c r="B148" s="83" t="s">
        <v>188</v>
      </c>
      <c r="C148" s="70" t="s">
        <v>10</v>
      </c>
      <c r="D148" s="71">
        <v>1</v>
      </c>
      <c r="E148" s="65"/>
      <c r="F148" s="65"/>
      <c r="G148" s="43" t="s">
        <v>21</v>
      </c>
      <c r="H148" s="26"/>
    </row>
    <row r="149" spans="1:8" s="18" customFormat="1" x14ac:dyDescent="0.3">
      <c r="A149" s="29"/>
      <c r="B149" s="84" t="s">
        <v>38</v>
      </c>
      <c r="C149" s="24"/>
      <c r="D149" s="25"/>
      <c r="E149" s="65"/>
      <c r="F149" s="65"/>
      <c r="G149" s="43" t="s">
        <v>21</v>
      </c>
      <c r="H149" s="26"/>
    </row>
    <row r="150" spans="1:8" s="18" customFormat="1" ht="15.6" x14ac:dyDescent="0.3">
      <c r="A150" s="69">
        <f>A148+1</f>
        <v>59</v>
      </c>
      <c r="B150" s="46" t="s">
        <v>39</v>
      </c>
      <c r="C150" s="16" t="s">
        <v>18</v>
      </c>
      <c r="D150" s="19">
        <v>2</v>
      </c>
      <c r="E150" s="65"/>
      <c r="F150" s="65"/>
      <c r="G150" s="43" t="s">
        <v>21</v>
      </c>
      <c r="H150" s="26"/>
    </row>
    <row r="151" spans="1:8" s="18" customFormat="1" x14ac:dyDescent="0.3">
      <c r="A151" s="69">
        <f>A150+1</f>
        <v>60</v>
      </c>
      <c r="B151" s="46" t="s">
        <v>189</v>
      </c>
      <c r="C151" s="16" t="s">
        <v>6</v>
      </c>
      <c r="D151" s="19">
        <v>12</v>
      </c>
      <c r="E151" s="65"/>
      <c r="F151" s="65"/>
      <c r="G151" s="43" t="s">
        <v>21</v>
      </c>
      <c r="H151" s="26"/>
    </row>
    <row r="152" spans="1:8" s="18" customFormat="1" x14ac:dyDescent="0.3">
      <c r="A152" s="69">
        <f>A151+1</f>
        <v>61</v>
      </c>
      <c r="B152" s="46" t="s">
        <v>190</v>
      </c>
      <c r="C152" s="16" t="s">
        <v>5</v>
      </c>
      <c r="D152" s="19">
        <v>1.4</v>
      </c>
      <c r="E152" s="65"/>
      <c r="F152" s="65"/>
      <c r="G152" s="43" t="s">
        <v>21</v>
      </c>
      <c r="H152" s="26"/>
    </row>
    <row r="153" spans="1:8" s="18" customFormat="1" x14ac:dyDescent="0.3">
      <c r="A153" s="27"/>
      <c r="B153" s="85" t="s">
        <v>34</v>
      </c>
      <c r="C153" s="16"/>
      <c r="D153" s="78"/>
      <c r="E153" s="65"/>
      <c r="F153" s="65"/>
      <c r="G153" s="43" t="s">
        <v>21</v>
      </c>
      <c r="H153" s="26"/>
    </row>
    <row r="154" spans="1:8" s="18" customFormat="1" x14ac:dyDescent="0.3">
      <c r="A154" s="69">
        <f>A152+1</f>
        <v>62</v>
      </c>
      <c r="B154" s="45" t="s">
        <v>35</v>
      </c>
      <c r="C154" s="16" t="s">
        <v>6</v>
      </c>
      <c r="D154" s="17">
        <v>1</v>
      </c>
      <c r="E154" s="65"/>
      <c r="F154" s="65"/>
      <c r="G154" s="43" t="s">
        <v>21</v>
      </c>
      <c r="H154" s="26"/>
    </row>
    <row r="155" spans="1:8" s="18" customFormat="1" x14ac:dyDescent="0.3">
      <c r="A155" s="28" t="s">
        <v>127</v>
      </c>
      <c r="B155" s="45" t="s">
        <v>40</v>
      </c>
      <c r="C155" s="16" t="s">
        <v>6</v>
      </c>
      <c r="D155" s="19">
        <v>1</v>
      </c>
      <c r="E155" s="65"/>
      <c r="F155" s="65"/>
      <c r="G155" s="43" t="s">
        <v>25</v>
      </c>
      <c r="H155" s="26"/>
    </row>
    <row r="156" spans="1:8" s="18" customFormat="1" x14ac:dyDescent="0.3">
      <c r="A156" s="69">
        <f>A154+1</f>
        <v>63</v>
      </c>
      <c r="B156" s="46" t="s">
        <v>191</v>
      </c>
      <c r="C156" s="16" t="s">
        <v>5</v>
      </c>
      <c r="D156" s="17">
        <v>1.62</v>
      </c>
      <c r="E156" s="65"/>
      <c r="F156" s="65"/>
      <c r="G156" s="43" t="s">
        <v>21</v>
      </c>
      <c r="H156" s="26"/>
    </row>
    <row r="157" spans="1:8" s="18" customFormat="1" ht="15.6" thickBot="1" x14ac:dyDescent="0.35">
      <c r="A157" s="69">
        <f>A156+1</f>
        <v>64</v>
      </c>
      <c r="B157" s="46" t="s">
        <v>41</v>
      </c>
      <c r="C157" s="16" t="s">
        <v>6</v>
      </c>
      <c r="D157" s="19">
        <v>4</v>
      </c>
      <c r="E157" s="65"/>
      <c r="F157" s="65"/>
      <c r="G157" s="43" t="s">
        <v>21</v>
      </c>
      <c r="H157" s="26"/>
    </row>
    <row r="158" spans="1:8" ht="15.6" thickBot="1" x14ac:dyDescent="0.35">
      <c r="A158" s="30"/>
      <c r="B158" s="47" t="s">
        <v>7</v>
      </c>
      <c r="C158" s="31"/>
      <c r="D158" s="57"/>
      <c r="E158" s="57"/>
      <c r="F158" s="32">
        <f>SUM(F7:F157)</f>
        <v>0</v>
      </c>
    </row>
    <row r="159" spans="1:8" ht="15.6" thickBot="1" x14ac:dyDescent="0.35">
      <c r="A159" s="36"/>
      <c r="B159" s="48" t="s">
        <v>23</v>
      </c>
      <c r="C159" s="34"/>
      <c r="D159" s="58"/>
      <c r="E159" s="58"/>
      <c r="F159" s="59">
        <f>F158*C159</f>
        <v>0</v>
      </c>
    </row>
    <row r="160" spans="1:8" ht="15.6" thickBot="1" x14ac:dyDescent="0.35">
      <c r="A160" s="33"/>
      <c r="B160" s="49" t="s">
        <v>8</v>
      </c>
      <c r="C160" s="35"/>
      <c r="D160" s="60"/>
      <c r="E160" s="60"/>
      <c r="F160" s="32">
        <f>SUM(F158:F159)</f>
        <v>0</v>
      </c>
    </row>
    <row r="161" spans="1:6" ht="15.6" thickBot="1" x14ac:dyDescent="0.35">
      <c r="A161" s="36"/>
      <c r="B161" s="48" t="s">
        <v>9</v>
      </c>
      <c r="C161" s="34"/>
      <c r="D161" s="58"/>
      <c r="E161" s="58"/>
      <c r="F161" s="59">
        <f>F160*C161</f>
        <v>0</v>
      </c>
    </row>
    <row r="162" spans="1:6" ht="15.6" thickBot="1" x14ac:dyDescent="0.35">
      <c r="A162" s="33"/>
      <c r="B162" s="49" t="s">
        <v>8</v>
      </c>
      <c r="C162" s="35"/>
      <c r="D162" s="60"/>
      <c r="E162" s="60"/>
      <c r="F162" s="32">
        <f>SUM(F160:F161)</f>
        <v>0</v>
      </c>
    </row>
    <row r="163" spans="1:6" ht="15.6" thickBot="1" x14ac:dyDescent="0.35">
      <c r="A163" s="33"/>
      <c r="B163" s="50" t="s">
        <v>24</v>
      </c>
      <c r="C163" s="40"/>
      <c r="D163" s="60"/>
      <c r="E163" s="60"/>
      <c r="F163" s="61"/>
    </row>
    <row r="164" spans="1:6" ht="15.6" thickBot="1" x14ac:dyDescent="0.35">
      <c r="A164" s="36"/>
      <c r="B164" s="51" t="s">
        <v>8</v>
      </c>
      <c r="C164" s="37"/>
      <c r="D164" s="58"/>
      <c r="E164" s="58"/>
      <c r="F164" s="58">
        <f>SUM(F163:F163)</f>
        <v>0</v>
      </c>
    </row>
    <row r="165" spans="1:6" ht="15" customHeight="1" x14ac:dyDescent="0.3">
      <c r="B165" s="3" t="s">
        <v>192</v>
      </c>
      <c r="F165" s="73"/>
    </row>
    <row r="166" spans="1:6" ht="5.25" customHeight="1" x14ac:dyDescent="0.3"/>
  </sheetData>
  <autoFilter ref="A6:G165" xr:uid="{00000000-0009-0000-0000-000002000000}"/>
  <mergeCells count="6">
    <mergeCell ref="F4:F5"/>
    <mergeCell ref="A4:A5"/>
    <mergeCell ref="B4:B5"/>
    <mergeCell ref="C4:C5"/>
    <mergeCell ref="D4:D5"/>
    <mergeCell ref="E4:E5"/>
  </mergeCells>
  <conditionalFormatting sqref="B9">
    <cfRule type="cellIs" dxfId="7" priority="9" stopIfTrue="1" operator="equal">
      <formula>0</formula>
    </cfRule>
  </conditionalFormatting>
  <conditionalFormatting sqref="B11:B13">
    <cfRule type="cellIs" dxfId="6" priority="4" stopIfTrue="1" operator="equal">
      <formula>0</formula>
    </cfRule>
  </conditionalFormatting>
  <conditionalFormatting sqref="B15">
    <cfRule type="cellIs" dxfId="5" priority="3" stopIfTrue="1" operator="equal">
      <formula>0</formula>
    </cfRule>
  </conditionalFormatting>
  <conditionalFormatting sqref="B30">
    <cfRule type="cellIs" dxfId="4" priority="2" stopIfTrue="1" operator="equal">
      <formula>0</formula>
    </cfRule>
  </conditionalFormatting>
  <conditionalFormatting sqref="B144">
    <cfRule type="cellIs" dxfId="3" priority="1" stopIfTrue="1" operator="equal">
      <formula>0</formula>
    </cfRule>
  </conditionalFormatting>
  <conditionalFormatting sqref="B18:D18 C144:D144 B145:D148 B24">
    <cfRule type="cellIs" dxfId="2" priority="10" stopIfTrue="1" operator="equal">
      <formula>0</formula>
    </cfRule>
  </conditionalFormatting>
  <conditionalFormatting sqref="C13:D13">
    <cfRule type="cellIs" dxfId="1" priority="8" stopIfTrue="1" operator="equal">
      <formula>0</formula>
    </cfRule>
  </conditionalFormatting>
  <conditionalFormatting sqref="D13 D18 B20:D21 D144:D148">
    <cfRule type="cellIs" dxfId="0" priority="7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სატენდერო</vt:lpstr>
      <vt:lpstr>'N1_1 კრებსითი სატენდერო'!Print_Area</vt:lpstr>
      <vt:lpstr>'N1_1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2025-02-13T11:25:34Z</dcterms:modified>
</cp:coreProperties>
</file>