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710"/>
  </bookViews>
  <sheets>
    <sheet name="შერჩეული ფილიალები" sheetId="4" r:id="rId1"/>
  </sheets>
  <calcPr calcId="152511"/>
</workbook>
</file>

<file path=xl/calcChain.xml><?xml version="1.0" encoding="utf-8"?>
<calcChain xmlns="http://schemas.openxmlformats.org/spreadsheetml/2006/main">
  <c r="H11" i="4" l="1"/>
  <c r="G11" i="4"/>
  <c r="H10" i="4"/>
  <c r="G10" i="4"/>
</calcChain>
</file>

<file path=xl/sharedStrings.xml><?xml version="1.0" encoding="utf-8"?>
<sst xmlns="http://schemas.openxmlformats.org/spreadsheetml/2006/main" count="87" uniqueCount="58">
  <si>
    <t>კახეთი</t>
  </si>
  <si>
    <t>თბილისი</t>
  </si>
  <si>
    <t>გლდანი</t>
  </si>
  <si>
    <t>თელავი</t>
  </si>
  <si>
    <t>აჭარა</t>
  </si>
  <si>
    <t>ბორჯომი</t>
  </si>
  <si>
    <t>სამცხე-ჯავახეთი</t>
  </si>
  <si>
    <t>ბათუმი</t>
  </si>
  <si>
    <t>საბურთალო</t>
  </si>
  <si>
    <t>ვაკე</t>
  </si>
  <si>
    <t>ქუთაისი</t>
  </si>
  <si>
    <t>იმერეთი</t>
  </si>
  <si>
    <t>ოზურგეთი</t>
  </si>
  <si>
    <t>გურია</t>
  </si>
  <si>
    <t>ზუგდიდი</t>
  </si>
  <si>
    <t>ჩუღურეთი</t>
  </si>
  <si>
    <t>ნაძალადევი</t>
  </si>
  <si>
    <t>გურამიშვილის 62ბ</t>
  </si>
  <si>
    <t>შარტავას 8</t>
  </si>
  <si>
    <t>დიდუბე</t>
  </si>
  <si>
    <t>სამგორი</t>
  </si>
  <si>
    <t>ალაზნის ქ. # 43</t>
  </si>
  <si>
    <t>რუსთაველის მოედანი #1</t>
  </si>
  <si>
    <t>ჭავჭავაძის გამზ. #7</t>
  </si>
  <si>
    <t>ლეონიძის ქ.# 2</t>
  </si>
  <si>
    <t>გორგასალის ქუჩა #63</t>
  </si>
  <si>
    <t>გლდანის "ა" მ\რ, ვეკუას ქ #1</t>
  </si>
  <si>
    <t>რუსთაველის ქ. N 5</t>
  </si>
  <si>
    <t>პეტრიწის 7 / ეპისკოპოსის 1</t>
  </si>
  <si>
    <t>გამსახურდიას ქ.#18</t>
  </si>
  <si>
    <t>ცაბაძის ქ. #8ბ (სავაჭრო სახლი „ოქროს კიდობანი")</t>
  </si>
  <si>
    <t>ვაჟა-ფშაველას გამზ. #42</t>
  </si>
  <si>
    <t>ქვემო ქართლი</t>
  </si>
  <si>
    <t>შიდა ქართლი</t>
  </si>
  <si>
    <t>მცხეთა-მთიანეთი</t>
  </si>
  <si>
    <t>სამეგრელო-ზემო სვანეთი</t>
  </si>
  <si>
    <t>მთაწმინდა</t>
  </si>
  <si>
    <t>ცენტრალური</t>
  </si>
  <si>
    <t>უნივერსალური</t>
  </si>
  <si>
    <t>კრწანისი</t>
  </si>
  <si>
    <t>სტანდარტული</t>
  </si>
  <si>
    <t>17 შინდისელი გმირის ქ. #16</t>
  </si>
  <si>
    <t>მეორე სართულზე.</t>
  </si>
  <si>
    <t xml:space="preserve">წერეთლის  გამზ. # 99 </t>
  </si>
  <si>
    <t>ისანი</t>
  </si>
  <si>
    <t>რეგიონები</t>
  </si>
  <si>
    <t xml:space="preserve">მეგობრობის ქ.# 12 ა </t>
  </si>
  <si>
    <t>რუსთავი</t>
  </si>
  <si>
    <t>სტალინის ქ.#14</t>
  </si>
  <si>
    <t>გორი</t>
  </si>
  <si>
    <t>შიდა სივრცეში.</t>
  </si>
  <si>
    <t>სამხედროს 12</t>
  </si>
  <si>
    <t>მცხეთა</t>
  </si>
  <si>
    <t>ქეთევან წამებულის გამზირი #50/18</t>
  </si>
  <si>
    <t>რაოდენობა (ფილა - 30/30)</t>
  </si>
  <si>
    <t>ხაზი 1 ცალი ფილა - 5 წერტილი</t>
  </si>
  <si>
    <t>მონტაჟის ფასი (₾ - დღგ-ს ჩათვლით)</t>
  </si>
  <si>
    <t xml:space="preserve">წერტილი 1 ცალი ფილა - 25 წერტილი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</si>
</sst>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0"/>
      <color rgb="FFFF0000"/>
      <name val="BOG 2017"/>
      <family val="2"/>
    </font>
    <font>
      <sz val="10"/>
      <name val="BOG 2017"/>
      <family val="2"/>
    </font>
    <font>
      <sz val="10"/>
      <color theme="1"/>
      <name val="BOG 2017"/>
      <family val="2"/>
    </font>
    <font>
      <sz val="10"/>
      <color rgb="FF000000"/>
      <name val="BOG 2017"/>
      <family val="2"/>
    </font>
    <font>
      <sz val="10"/>
      <name val="Arial"/>
      <family val="2"/>
    </font>
    <font>
      <sz val="10"/>
      <color rgb="FFFF0000"/>
      <name val="BOG 2017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BOG 2017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7" fillId="0" borderId="0" xfId="0" applyFont="1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1" fillId="0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</cellXfs>
  <cellStyles count="2">
    <cellStyle name="Normal" xfId="0" builtinId="0"/>
    <cellStyle name="Normal_WU_Bank of Georgia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workbookViewId="0">
      <selection activeCell="I9" sqref="I9"/>
    </sheetView>
  </sheetViews>
  <sheetFormatPr defaultRowHeight="14.5" x14ac:dyDescent="0.35"/>
  <cols>
    <col min="1" max="1" width="20.08984375" customWidth="1"/>
    <col min="2" max="2" width="13.81640625" bestFit="1" customWidth="1"/>
    <col min="3" max="3" width="30.6328125" customWidth="1"/>
    <col min="4" max="4" width="16.26953125" bestFit="1" customWidth="1"/>
    <col min="5" max="5" width="11.54296875" customWidth="1"/>
    <col min="6" max="6" width="19.7265625" customWidth="1"/>
    <col min="7" max="7" width="18" customWidth="1"/>
    <col min="8" max="8" width="15.453125" customWidth="1"/>
    <col min="9" max="9" width="16.54296875" customWidth="1"/>
  </cols>
  <sheetData>
    <row r="1" spans="1:10" ht="14.5" customHeight="1" x14ac:dyDescent="0.35">
      <c r="A1" s="23" t="s">
        <v>1</v>
      </c>
      <c r="B1" s="24"/>
      <c r="C1" s="24"/>
      <c r="D1" s="24"/>
      <c r="E1" s="24"/>
      <c r="F1" s="24"/>
      <c r="G1" s="27" t="s">
        <v>54</v>
      </c>
      <c r="H1" s="28"/>
      <c r="I1" s="31" t="s">
        <v>56</v>
      </c>
      <c r="J1" s="13"/>
    </row>
    <row r="2" spans="1:10" x14ac:dyDescent="0.35">
      <c r="A2" s="25"/>
      <c r="B2" s="26"/>
      <c r="C2" s="26"/>
      <c r="D2" s="26"/>
      <c r="E2" s="26"/>
      <c r="F2" s="26"/>
      <c r="G2" s="29"/>
      <c r="H2" s="30"/>
      <c r="I2" s="32"/>
      <c r="J2" s="13"/>
    </row>
    <row r="3" spans="1:10" ht="43.5" x14ac:dyDescent="0.35">
      <c r="A3" s="14"/>
      <c r="B3" s="3"/>
      <c r="C3" s="3"/>
      <c r="D3" s="3"/>
      <c r="E3" s="3"/>
      <c r="F3" s="3"/>
      <c r="G3" s="4" t="s">
        <v>57</v>
      </c>
      <c r="H3" s="4" t="s">
        <v>55</v>
      </c>
      <c r="I3" s="32"/>
    </row>
    <row r="4" spans="1:10" x14ac:dyDescent="0.35">
      <c r="A4" s="15" t="s">
        <v>36</v>
      </c>
      <c r="B4" s="6" t="s">
        <v>37</v>
      </c>
      <c r="C4" s="7" t="s">
        <v>24</v>
      </c>
      <c r="D4" s="6" t="s">
        <v>38</v>
      </c>
      <c r="E4" s="6" t="s">
        <v>1</v>
      </c>
      <c r="F4" s="6"/>
      <c r="G4" s="8">
        <v>35</v>
      </c>
      <c r="H4" s="4">
        <v>94</v>
      </c>
      <c r="I4" s="16"/>
    </row>
    <row r="5" spans="1:10" x14ac:dyDescent="0.35">
      <c r="A5" s="15" t="s">
        <v>9</v>
      </c>
      <c r="B5" s="6">
        <v>13</v>
      </c>
      <c r="C5" s="7" t="s">
        <v>23</v>
      </c>
      <c r="D5" s="6" t="s">
        <v>38</v>
      </c>
      <c r="E5" s="6" t="s">
        <v>1</v>
      </c>
      <c r="F5" s="6"/>
      <c r="G5" s="4">
        <v>67</v>
      </c>
      <c r="H5" s="4">
        <v>112</v>
      </c>
      <c r="I5" s="16"/>
    </row>
    <row r="6" spans="1:10" x14ac:dyDescent="0.35">
      <c r="A6" s="15" t="s">
        <v>8</v>
      </c>
      <c r="B6" s="6">
        <v>12</v>
      </c>
      <c r="C6" s="7" t="s">
        <v>31</v>
      </c>
      <c r="D6" s="6" t="s">
        <v>38</v>
      </c>
      <c r="E6" s="6" t="s">
        <v>1</v>
      </c>
      <c r="F6" s="6"/>
      <c r="G6" s="4">
        <v>46</v>
      </c>
      <c r="H6" s="4">
        <v>185</v>
      </c>
      <c r="I6" s="16"/>
    </row>
    <row r="7" spans="1:10" x14ac:dyDescent="0.35">
      <c r="A7" s="15" t="s">
        <v>39</v>
      </c>
      <c r="B7" s="6">
        <v>156</v>
      </c>
      <c r="C7" s="7" t="s">
        <v>25</v>
      </c>
      <c r="D7" s="6" t="s">
        <v>40</v>
      </c>
      <c r="E7" s="6" t="s">
        <v>1</v>
      </c>
      <c r="F7" s="6"/>
      <c r="G7" s="4">
        <v>50</v>
      </c>
      <c r="H7" s="4">
        <v>116</v>
      </c>
      <c r="I7" s="16"/>
    </row>
    <row r="8" spans="1:10" x14ac:dyDescent="0.35">
      <c r="A8" s="15" t="s">
        <v>20</v>
      </c>
      <c r="B8" s="6">
        <v>11</v>
      </c>
      <c r="C8" s="7" t="s">
        <v>41</v>
      </c>
      <c r="D8" s="9" t="s">
        <v>38</v>
      </c>
      <c r="E8" s="6" t="s">
        <v>1</v>
      </c>
      <c r="F8" s="6" t="s">
        <v>42</v>
      </c>
      <c r="G8" s="4">
        <v>32</v>
      </c>
      <c r="H8" s="4">
        <v>53</v>
      </c>
      <c r="I8" s="16"/>
    </row>
    <row r="9" spans="1:10" ht="26" x14ac:dyDescent="0.35">
      <c r="A9" s="15" t="s">
        <v>15</v>
      </c>
      <c r="B9" s="6">
        <v>26</v>
      </c>
      <c r="C9" s="7" t="s">
        <v>30</v>
      </c>
      <c r="D9" s="6" t="s">
        <v>40</v>
      </c>
      <c r="E9" s="6" t="s">
        <v>1</v>
      </c>
      <c r="F9" s="6"/>
      <c r="G9" s="4">
        <v>48</v>
      </c>
      <c r="H9" s="4">
        <v>184</v>
      </c>
      <c r="I9" s="16"/>
    </row>
    <row r="10" spans="1:10" x14ac:dyDescent="0.35">
      <c r="A10" s="15" t="s">
        <v>19</v>
      </c>
      <c r="B10" s="6">
        <v>17</v>
      </c>
      <c r="C10" s="7" t="s">
        <v>43</v>
      </c>
      <c r="D10" s="9" t="s">
        <v>38</v>
      </c>
      <c r="E10" s="6" t="s">
        <v>1</v>
      </c>
      <c r="F10" s="6" t="s">
        <v>42</v>
      </c>
      <c r="G10" s="4">
        <f>47+10</f>
        <v>57</v>
      </c>
      <c r="H10" s="4">
        <f>83+32</f>
        <v>115</v>
      </c>
      <c r="I10" s="16"/>
    </row>
    <row r="11" spans="1:10" x14ac:dyDescent="0.35">
      <c r="A11" s="15" t="s">
        <v>16</v>
      </c>
      <c r="B11" s="6">
        <v>23</v>
      </c>
      <c r="C11" s="7" t="s">
        <v>17</v>
      </c>
      <c r="D11" s="6" t="s">
        <v>40</v>
      </c>
      <c r="E11" s="6" t="s">
        <v>1</v>
      </c>
      <c r="F11" s="6"/>
      <c r="G11" s="4">
        <f>41+10+22</f>
        <v>73</v>
      </c>
      <c r="H11" s="4">
        <f>35+108</f>
        <v>143</v>
      </c>
      <c r="I11" s="16"/>
    </row>
    <row r="12" spans="1:10" x14ac:dyDescent="0.35">
      <c r="A12" s="15" t="s">
        <v>2</v>
      </c>
      <c r="B12" s="6">
        <v>22</v>
      </c>
      <c r="C12" s="7" t="s">
        <v>26</v>
      </c>
      <c r="D12" s="6" t="s">
        <v>38</v>
      </c>
      <c r="E12" s="6" t="s">
        <v>1</v>
      </c>
      <c r="F12" s="6"/>
      <c r="G12" s="4">
        <v>44</v>
      </c>
      <c r="H12" s="4">
        <v>92</v>
      </c>
      <c r="I12" s="16"/>
    </row>
    <row r="13" spans="1:10" ht="26" x14ac:dyDescent="0.35">
      <c r="A13" s="15" t="s">
        <v>44</v>
      </c>
      <c r="B13" s="6"/>
      <c r="C13" s="5" t="s">
        <v>53</v>
      </c>
      <c r="D13" s="10"/>
      <c r="E13" s="5" t="s">
        <v>1</v>
      </c>
      <c r="F13" s="6" t="s">
        <v>42</v>
      </c>
      <c r="G13" s="11"/>
      <c r="H13" s="4"/>
      <c r="I13" s="16"/>
    </row>
    <row r="14" spans="1:10" x14ac:dyDescent="0.35">
      <c r="A14" s="33" t="s">
        <v>45</v>
      </c>
      <c r="B14" s="34"/>
      <c r="C14" s="34"/>
      <c r="D14" s="34"/>
      <c r="E14" s="34"/>
      <c r="F14" s="34"/>
      <c r="G14" s="34"/>
      <c r="H14" s="34"/>
      <c r="I14" s="35"/>
    </row>
    <row r="15" spans="1:10" x14ac:dyDescent="0.35">
      <c r="A15" s="36"/>
      <c r="B15" s="37"/>
      <c r="C15" s="37"/>
      <c r="D15" s="37"/>
      <c r="E15" s="37"/>
      <c r="F15" s="37"/>
      <c r="G15" s="37"/>
      <c r="H15" s="37"/>
      <c r="I15" s="38"/>
    </row>
    <row r="16" spans="1:10" ht="26" x14ac:dyDescent="0.35">
      <c r="A16" s="17" t="s">
        <v>35</v>
      </c>
      <c r="B16" s="7">
        <v>179</v>
      </c>
      <c r="C16" s="7" t="s">
        <v>29</v>
      </c>
      <c r="D16" s="6" t="s">
        <v>40</v>
      </c>
      <c r="E16" s="7" t="s">
        <v>14</v>
      </c>
      <c r="F16" s="6"/>
      <c r="G16" s="4">
        <v>85</v>
      </c>
      <c r="H16" s="4">
        <v>122</v>
      </c>
      <c r="I16" s="16"/>
    </row>
    <row r="17" spans="1:9" x14ac:dyDescent="0.35">
      <c r="A17" s="17" t="s">
        <v>11</v>
      </c>
      <c r="B17" s="7">
        <v>41</v>
      </c>
      <c r="C17" s="7" t="s">
        <v>27</v>
      </c>
      <c r="D17" s="6" t="s">
        <v>38</v>
      </c>
      <c r="E17" s="7" t="s">
        <v>10</v>
      </c>
      <c r="F17" s="6"/>
      <c r="G17" s="4">
        <v>55</v>
      </c>
      <c r="H17" s="4">
        <v>127</v>
      </c>
      <c r="I17" s="16"/>
    </row>
    <row r="18" spans="1:9" x14ac:dyDescent="0.35">
      <c r="A18" s="17" t="s">
        <v>13</v>
      </c>
      <c r="B18" s="7">
        <v>36</v>
      </c>
      <c r="C18" s="7" t="s">
        <v>28</v>
      </c>
      <c r="D18" s="6" t="s">
        <v>40</v>
      </c>
      <c r="E18" s="7" t="s">
        <v>12</v>
      </c>
      <c r="F18" s="6"/>
      <c r="G18" s="4">
        <v>37</v>
      </c>
      <c r="H18" s="4">
        <v>123</v>
      </c>
      <c r="I18" s="16"/>
    </row>
    <row r="19" spans="1:9" x14ac:dyDescent="0.35">
      <c r="A19" s="17" t="s">
        <v>4</v>
      </c>
      <c r="B19" s="7">
        <v>391</v>
      </c>
      <c r="C19" s="7" t="s">
        <v>18</v>
      </c>
      <c r="D19" s="6" t="s">
        <v>40</v>
      </c>
      <c r="E19" s="7" t="s">
        <v>7</v>
      </c>
      <c r="F19" s="6"/>
      <c r="G19" s="4">
        <v>52</v>
      </c>
      <c r="H19" s="4">
        <v>184</v>
      </c>
      <c r="I19" s="16"/>
    </row>
    <row r="20" spans="1:9" x14ac:dyDescent="0.35">
      <c r="A20" s="17" t="s">
        <v>6</v>
      </c>
      <c r="B20" s="7">
        <v>131</v>
      </c>
      <c r="C20" s="7" t="s">
        <v>22</v>
      </c>
      <c r="D20" s="6" t="s">
        <v>40</v>
      </c>
      <c r="E20" s="7" t="s">
        <v>5</v>
      </c>
      <c r="F20" s="6"/>
      <c r="G20" s="4">
        <v>40</v>
      </c>
      <c r="H20" s="4">
        <v>108</v>
      </c>
      <c r="I20" s="16"/>
    </row>
    <row r="21" spans="1:9" x14ac:dyDescent="0.35">
      <c r="A21" s="17" t="s">
        <v>32</v>
      </c>
      <c r="B21" s="6">
        <v>269</v>
      </c>
      <c r="C21" s="7" t="s">
        <v>46</v>
      </c>
      <c r="D21" s="12" t="s">
        <v>40</v>
      </c>
      <c r="E21" s="6" t="s">
        <v>47</v>
      </c>
      <c r="F21" s="6"/>
      <c r="G21" s="4">
        <v>49</v>
      </c>
      <c r="H21" s="4">
        <v>134</v>
      </c>
      <c r="I21" s="16"/>
    </row>
    <row r="22" spans="1:9" x14ac:dyDescent="0.35">
      <c r="A22" s="17" t="s">
        <v>33</v>
      </c>
      <c r="B22" s="6">
        <v>48</v>
      </c>
      <c r="C22" s="7" t="s">
        <v>48</v>
      </c>
      <c r="D22" s="9" t="s">
        <v>38</v>
      </c>
      <c r="E22" s="6" t="s">
        <v>49</v>
      </c>
      <c r="F22" s="6" t="s">
        <v>50</v>
      </c>
      <c r="G22" s="4">
        <v>66</v>
      </c>
      <c r="H22" s="4">
        <v>92</v>
      </c>
      <c r="I22" s="16"/>
    </row>
    <row r="23" spans="1:9" x14ac:dyDescent="0.35">
      <c r="A23" s="17" t="s">
        <v>34</v>
      </c>
      <c r="B23" s="6">
        <v>152</v>
      </c>
      <c r="C23" s="7" t="s">
        <v>51</v>
      </c>
      <c r="D23" s="9" t="s">
        <v>40</v>
      </c>
      <c r="E23" s="6" t="s">
        <v>52</v>
      </c>
      <c r="F23" s="6" t="s">
        <v>50</v>
      </c>
      <c r="G23" s="4">
        <v>28</v>
      </c>
      <c r="H23" s="4">
        <v>50</v>
      </c>
      <c r="I23" s="16"/>
    </row>
    <row r="24" spans="1:9" ht="15" thickBot="1" x14ac:dyDescent="0.4">
      <c r="A24" s="18" t="s">
        <v>0</v>
      </c>
      <c r="B24" s="19">
        <v>102</v>
      </c>
      <c r="C24" s="19" t="s">
        <v>21</v>
      </c>
      <c r="D24" s="20" t="s">
        <v>38</v>
      </c>
      <c r="E24" s="19" t="s">
        <v>3</v>
      </c>
      <c r="F24" s="20"/>
      <c r="G24" s="21">
        <v>47</v>
      </c>
      <c r="H24" s="21">
        <v>69</v>
      </c>
      <c r="I24" s="22"/>
    </row>
    <row r="25" spans="1:9" x14ac:dyDescent="0.35">
      <c r="A25" s="2"/>
      <c r="B25" s="2"/>
      <c r="C25" s="2"/>
      <c r="D25" s="2"/>
      <c r="E25" s="2"/>
      <c r="F25" s="2"/>
      <c r="G25" s="1"/>
    </row>
    <row r="26" spans="1:9" x14ac:dyDescent="0.35">
      <c r="A26" s="2"/>
      <c r="B26" s="2"/>
      <c r="C26" s="2"/>
      <c r="D26" s="2"/>
      <c r="E26" s="2"/>
    </row>
  </sheetData>
  <mergeCells count="4">
    <mergeCell ref="A1:F2"/>
    <mergeCell ref="G1:H2"/>
    <mergeCell ref="I1:I3"/>
    <mergeCell ref="A14:I15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შერჩეული ფილიალები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2025-02-19T10:22:06Z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{BD15A7F3-68A3-44DA-88DE-84F8F8C88452}</vt:lpwstr>
  </property>
  <property fmtid="{D5CDD505-2E9C-101B-9397-08002B2CF9AE}" pid="3" name="DLPManualFileClassificationLastModifiedBy">
    <vt:lpwstr>BOG0\tbuadze</vt:lpwstr>
  </property>
  <property fmtid="{D5CDD505-2E9C-101B-9397-08002B2CF9AE}" pid="4" name="DLPManualFileClassificationLastModificationDate">
    <vt:lpwstr>1693812152</vt:lpwstr>
  </property>
  <property fmtid="{D5CDD505-2E9C-101B-9397-08002B2CF9AE}" pid="5" name="DLPManualFileClassificationVersion">
    <vt:lpwstr>11.6.600.21</vt:lpwstr>
  </property>
</Properties>
</file>