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B983272C-4DAE-451A-A56B-22196EC11E9B}" xr6:coauthVersionLast="36" xr6:coauthVersionMax="36" xr10:uidLastSave="{00000000-0000-0000-0000-000000000000}"/>
  <bookViews>
    <workbookView xWindow="-105" yWindow="-105" windowWidth="23250" windowHeight="12450" tabRatio="760" xr2:uid="{00000000-000D-0000-FFFF-FFFF00000000}"/>
  </bookViews>
  <sheets>
    <sheet name="ხარჯ-ვა" sheetId="17" r:id="rId1"/>
  </sheets>
  <definedNames>
    <definedName name="_xlnm.Print_Area" localSheetId="0">'ხარჯ-ვა'!$A$1:$L$156</definedName>
  </definedNames>
  <calcPr calcId="191029"/>
</workbook>
</file>

<file path=xl/calcChain.xml><?xml version="1.0" encoding="utf-8"?>
<calcChain xmlns="http://schemas.openxmlformats.org/spreadsheetml/2006/main">
  <c r="J3" i="17" l="1"/>
  <c r="L145" i="17" l="1"/>
  <c r="L147" i="17" s="1"/>
  <c r="L148" i="17" s="1"/>
  <c r="L146" i="17"/>
  <c r="G145" i="17"/>
  <c r="I8" i="17" l="1"/>
  <c r="G92" i="17"/>
  <c r="K141" i="17"/>
  <c r="G72" i="17" l="1"/>
  <c r="I72" i="17"/>
  <c r="K72" i="17"/>
  <c r="E73" i="17"/>
  <c r="K73" i="17" s="1"/>
  <c r="K71" i="17"/>
  <c r="E70" i="17"/>
  <c r="I70" i="17" s="1"/>
  <c r="E69" i="17"/>
  <c r="I69" i="17" s="1"/>
  <c r="K68" i="17"/>
  <c r="I68" i="17"/>
  <c r="G68" i="17"/>
  <c r="K13" i="17"/>
  <c r="I13" i="17"/>
  <c r="G13" i="17"/>
  <c r="K9" i="17"/>
  <c r="I9" i="17"/>
  <c r="G9" i="17"/>
  <c r="K12" i="17"/>
  <c r="I12" i="17"/>
  <c r="G12" i="17"/>
  <c r="K11" i="17"/>
  <c r="I11" i="17"/>
  <c r="G11" i="17"/>
  <c r="K138" i="17"/>
  <c r="I138" i="17"/>
  <c r="G138" i="17"/>
  <c r="K134" i="17"/>
  <c r="I134" i="17"/>
  <c r="G134" i="17"/>
  <c r="K129" i="17"/>
  <c r="I129" i="17"/>
  <c r="G129" i="17"/>
  <c r="K121" i="17"/>
  <c r="I121" i="17"/>
  <c r="G121" i="17"/>
  <c r="K120" i="17"/>
  <c r="I120" i="17"/>
  <c r="G120" i="17"/>
  <c r="E34" i="17"/>
  <c r="K31" i="17"/>
  <c r="I31" i="17"/>
  <c r="G31" i="17"/>
  <c r="L72" i="17" l="1"/>
  <c r="K70" i="17"/>
  <c r="I73" i="17"/>
  <c r="L68" i="17"/>
  <c r="G70" i="17"/>
  <c r="G73" i="17"/>
  <c r="G69" i="17"/>
  <c r="K69" i="17"/>
  <c r="L69" i="17" s="1"/>
  <c r="G71" i="17"/>
  <c r="I71" i="17"/>
  <c r="L13" i="17"/>
  <c r="L9" i="17"/>
  <c r="L12" i="17"/>
  <c r="L11" i="17"/>
  <c r="L138" i="17"/>
  <c r="L134" i="17"/>
  <c r="L120" i="17"/>
  <c r="L129" i="17"/>
  <c r="L121" i="17"/>
  <c r="L31" i="17"/>
  <c r="E111" i="17"/>
  <c r="L73" i="17" l="1"/>
  <c r="L70" i="17"/>
  <c r="L71" i="17"/>
  <c r="K14" i="17"/>
  <c r="K16" i="17"/>
  <c r="K17" i="17"/>
  <c r="K25" i="17"/>
  <c r="K30" i="17"/>
  <c r="K39" i="17"/>
  <c r="K45" i="17"/>
  <c r="K52" i="17"/>
  <c r="K53" i="17"/>
  <c r="K61" i="17"/>
  <c r="K74" i="17"/>
  <c r="K79" i="17"/>
  <c r="K81" i="17"/>
  <c r="K82" i="17"/>
  <c r="K90" i="17"/>
  <c r="K102" i="17"/>
  <c r="K103" i="17"/>
  <c r="K108" i="17"/>
  <c r="K111" i="17"/>
  <c r="K113" i="17"/>
  <c r="K118" i="17"/>
  <c r="K123" i="17"/>
  <c r="K124" i="17"/>
  <c r="K125" i="17"/>
  <c r="K126" i="17"/>
  <c r="K127" i="17"/>
  <c r="K128" i="17"/>
  <c r="K130" i="17"/>
  <c r="K131" i="17"/>
  <c r="K133" i="17"/>
  <c r="K135" i="17"/>
  <c r="K136" i="17"/>
  <c r="K137" i="17"/>
  <c r="K139" i="17"/>
  <c r="K140" i="17"/>
  <c r="K142" i="17"/>
  <c r="K143" i="17"/>
  <c r="I14" i="17"/>
  <c r="I16" i="17"/>
  <c r="I17" i="17"/>
  <c r="I25" i="17"/>
  <c r="I30" i="17"/>
  <c r="I39" i="17"/>
  <c r="I45" i="17"/>
  <c r="I52" i="17"/>
  <c r="I53" i="17"/>
  <c r="I61" i="17"/>
  <c r="I74" i="17"/>
  <c r="I79" i="17"/>
  <c r="I81" i="17"/>
  <c r="I82" i="17"/>
  <c r="I90" i="17"/>
  <c r="I102" i="17"/>
  <c r="I103" i="17"/>
  <c r="I108" i="17"/>
  <c r="I111" i="17"/>
  <c r="I113" i="17"/>
  <c r="I118" i="17"/>
  <c r="I123" i="17"/>
  <c r="I124" i="17"/>
  <c r="I125" i="17"/>
  <c r="I126" i="17"/>
  <c r="I127" i="17"/>
  <c r="I128" i="17"/>
  <c r="I130" i="17"/>
  <c r="I131" i="17"/>
  <c r="I133" i="17"/>
  <c r="I135" i="17"/>
  <c r="I136" i="17"/>
  <c r="I137" i="17"/>
  <c r="I139" i="17"/>
  <c r="I140" i="17"/>
  <c r="I141" i="17"/>
  <c r="I142" i="17"/>
  <c r="I143" i="17"/>
  <c r="G14" i="17"/>
  <c r="G16" i="17"/>
  <c r="G17" i="17"/>
  <c r="G25" i="17"/>
  <c r="G30" i="17"/>
  <c r="G39" i="17"/>
  <c r="G45" i="17"/>
  <c r="G52" i="17"/>
  <c r="G53" i="17"/>
  <c r="G61" i="17"/>
  <c r="G74" i="17"/>
  <c r="G79" i="17"/>
  <c r="G81" i="17"/>
  <c r="G82" i="17"/>
  <c r="G102" i="17"/>
  <c r="G103" i="17"/>
  <c r="G108" i="17"/>
  <c r="G111" i="17"/>
  <c r="G113" i="17"/>
  <c r="G118" i="17"/>
  <c r="G119" i="17"/>
  <c r="G122" i="17"/>
  <c r="G123" i="17"/>
  <c r="G124" i="17"/>
  <c r="G125" i="17"/>
  <c r="G126" i="17"/>
  <c r="G127" i="17"/>
  <c r="G128" i="17"/>
  <c r="G130" i="17"/>
  <c r="G131" i="17"/>
  <c r="G133" i="17"/>
  <c r="G135" i="17"/>
  <c r="G136" i="17"/>
  <c r="G137" i="17"/>
  <c r="G139" i="17"/>
  <c r="G140" i="17"/>
  <c r="G141" i="17"/>
  <c r="G142" i="17"/>
  <c r="G143" i="17"/>
  <c r="L133" i="17" l="1"/>
  <c r="L130" i="17"/>
  <c r="L81" i="17"/>
  <c r="L143" i="17"/>
  <c r="L14" i="17"/>
  <c r="L139" i="17"/>
  <c r="L124" i="17"/>
  <c r="L128" i="17"/>
  <c r="L125" i="17"/>
  <c r="L135" i="17"/>
  <c r="L140" i="17"/>
  <c r="L142" i="17"/>
  <c r="L137" i="17"/>
  <c r="L127" i="17"/>
  <c r="L123" i="17"/>
  <c r="L102" i="17"/>
  <c r="L30" i="17"/>
  <c r="L118" i="17"/>
  <c r="L108" i="17"/>
  <c r="L45" i="17"/>
  <c r="L53" i="17"/>
  <c r="L74" i="17"/>
  <c r="L17" i="17"/>
  <c r="L141" i="17"/>
  <c r="L136" i="17"/>
  <c r="L131" i="17"/>
  <c r="L126" i="17"/>
  <c r="L113" i="17"/>
  <c r="L111" i="17"/>
  <c r="L79" i="17"/>
  <c r="L52" i="17"/>
  <c r="L16" i="17"/>
  <c r="L103" i="17"/>
  <c r="L82" i="17"/>
  <c r="L61" i="17"/>
  <c r="L39" i="17"/>
  <c r="L25" i="17"/>
  <c r="K75" i="17" l="1"/>
  <c r="I75" i="17"/>
  <c r="G75" i="17"/>
  <c r="L75" i="17" l="1"/>
  <c r="E18" i="17"/>
  <c r="I10" i="17"/>
  <c r="K10" i="17"/>
  <c r="G10" i="17"/>
  <c r="K18" i="17" l="1"/>
  <c r="I18" i="17"/>
  <c r="G18" i="17"/>
  <c r="L10" i="17"/>
  <c r="K8" i="17"/>
  <c r="G8" i="17"/>
  <c r="E132" i="17"/>
  <c r="L18" i="17" l="1"/>
  <c r="I132" i="17"/>
  <c r="G132" i="17"/>
  <c r="K132" i="17"/>
  <c r="E112" i="17"/>
  <c r="E110" i="17"/>
  <c r="E109" i="17"/>
  <c r="L132" i="17" l="1"/>
  <c r="K109" i="17"/>
  <c r="G109" i="17"/>
  <c r="I109" i="17"/>
  <c r="K110" i="17"/>
  <c r="I110" i="17"/>
  <c r="G110" i="17"/>
  <c r="K112" i="17"/>
  <c r="I112" i="17"/>
  <c r="G112" i="17"/>
  <c r="E144" i="17"/>
  <c r="L112" i="17" l="1"/>
  <c r="K144" i="17"/>
  <c r="I144" i="17"/>
  <c r="L109" i="17"/>
  <c r="K93" i="17"/>
  <c r="G93" i="17"/>
  <c r="I93" i="17"/>
  <c r="L110" i="17"/>
  <c r="G144" i="17"/>
  <c r="L93" i="17" l="1"/>
  <c r="L144" i="17"/>
  <c r="I122" i="17"/>
  <c r="I119" i="17"/>
  <c r="E15" i="17"/>
  <c r="E19" i="17"/>
  <c r="E23" i="17" s="1"/>
  <c r="E20" i="17"/>
  <c r="E21" i="17"/>
  <c r="E22" i="17"/>
  <c r="E24" i="17"/>
  <c r="E26" i="17"/>
  <c r="E27" i="17"/>
  <c r="E28" i="17"/>
  <c r="E29" i="17"/>
  <c r="E32" i="17"/>
  <c r="E33" i="17"/>
  <c r="E35" i="17"/>
  <c r="E36" i="17"/>
  <c r="E37" i="17"/>
  <c r="E38" i="17"/>
  <c r="E40" i="17"/>
  <c r="E41" i="17"/>
  <c r="E42" i="17"/>
  <c r="E43" i="17"/>
  <c r="E44" i="17"/>
  <c r="E48" i="17"/>
  <c r="E54" i="17"/>
  <c r="E55" i="17"/>
  <c r="E56" i="17"/>
  <c r="E57" i="17"/>
  <c r="E58" i="17"/>
  <c r="E59" i="17"/>
  <c r="E60" i="17"/>
  <c r="E62" i="17"/>
  <c r="E63" i="17"/>
  <c r="E64" i="17"/>
  <c r="E65" i="17"/>
  <c r="E66" i="17"/>
  <c r="E67" i="17"/>
  <c r="E78" i="17"/>
  <c r="E83" i="17"/>
  <c r="E84" i="17"/>
  <c r="E85" i="17"/>
  <c r="E86" i="17"/>
  <c r="E87" i="17"/>
  <c r="E88" i="17"/>
  <c r="E89" i="17"/>
  <c r="G90" i="17"/>
  <c r="L90" i="17" s="1"/>
  <c r="E91" i="17"/>
  <c r="E92" i="17"/>
  <c r="E94" i="17"/>
  <c r="E95" i="17"/>
  <c r="E96" i="17"/>
  <c r="E97" i="17"/>
  <c r="E98" i="17"/>
  <c r="E99" i="17"/>
  <c r="E100" i="17"/>
  <c r="E101" i="17"/>
  <c r="E104" i="17"/>
  <c r="E105" i="17"/>
  <c r="E106" i="17"/>
  <c r="E107" i="17"/>
  <c r="E114" i="17"/>
  <c r="E115" i="17"/>
  <c r="E116" i="17"/>
  <c r="E117" i="17"/>
  <c r="K119" i="17"/>
  <c r="K122" i="17"/>
  <c r="K23" i="17" l="1"/>
  <c r="I23" i="17"/>
  <c r="G23" i="17"/>
  <c r="L122" i="17"/>
  <c r="L119" i="17"/>
  <c r="I19" i="17"/>
  <c r="I83" i="17"/>
  <c r="I32" i="17"/>
  <c r="I94" i="17"/>
  <c r="K114" i="17"/>
  <c r="I114" i="17"/>
  <c r="G114" i="17"/>
  <c r="K104" i="17"/>
  <c r="G104" i="17"/>
  <c r="I104" i="17"/>
  <c r="K98" i="17"/>
  <c r="G98" i="17"/>
  <c r="I98" i="17"/>
  <c r="I86" i="17"/>
  <c r="K86" i="17"/>
  <c r="G86" i="17"/>
  <c r="K83" i="17"/>
  <c r="G83" i="17"/>
  <c r="K64" i="17"/>
  <c r="I64" i="17"/>
  <c r="G64" i="17"/>
  <c r="K59" i="17"/>
  <c r="I59" i="17"/>
  <c r="G59" i="17"/>
  <c r="K55" i="17"/>
  <c r="I55" i="17"/>
  <c r="G55" i="17"/>
  <c r="I43" i="17"/>
  <c r="K43" i="17"/>
  <c r="G43" i="17"/>
  <c r="K38" i="17"/>
  <c r="I38" i="17"/>
  <c r="G38" i="17"/>
  <c r="K34" i="17"/>
  <c r="I34" i="17"/>
  <c r="G34" i="17"/>
  <c r="K29" i="17"/>
  <c r="I29" i="17"/>
  <c r="G29" i="17"/>
  <c r="K24" i="17"/>
  <c r="G24" i="17"/>
  <c r="I24" i="17"/>
  <c r="K19" i="17"/>
  <c r="G19" i="17"/>
  <c r="L8" i="17"/>
  <c r="K117" i="17"/>
  <c r="G117" i="17"/>
  <c r="I117" i="17"/>
  <c r="K107" i="17"/>
  <c r="I107" i="17"/>
  <c r="G107" i="17"/>
  <c r="K94" i="17"/>
  <c r="G94" i="17"/>
  <c r="K89" i="17"/>
  <c r="I89" i="17"/>
  <c r="G89" i="17"/>
  <c r="K85" i="17"/>
  <c r="G85" i="17"/>
  <c r="I85" i="17"/>
  <c r="K67" i="17"/>
  <c r="I67" i="17"/>
  <c r="G67" i="17"/>
  <c r="K63" i="17"/>
  <c r="G63" i="17"/>
  <c r="I63" i="17"/>
  <c r="K58" i="17"/>
  <c r="I58" i="17"/>
  <c r="G58" i="17"/>
  <c r="K54" i="17"/>
  <c r="I54" i="17"/>
  <c r="G54" i="17"/>
  <c r="K42" i="17"/>
  <c r="I42" i="17"/>
  <c r="G42" i="17"/>
  <c r="K37" i="17"/>
  <c r="I37" i="17"/>
  <c r="G37" i="17"/>
  <c r="K33" i="17"/>
  <c r="I33" i="17"/>
  <c r="G33" i="17"/>
  <c r="K28" i="17"/>
  <c r="I28" i="17"/>
  <c r="G28" i="17"/>
  <c r="K22" i="17"/>
  <c r="I22" i="17"/>
  <c r="G22" i="17"/>
  <c r="K101" i="17"/>
  <c r="I101" i="17"/>
  <c r="G101" i="17"/>
  <c r="K97" i="17"/>
  <c r="I97" i="17"/>
  <c r="G97" i="17"/>
  <c r="K116" i="17"/>
  <c r="I116" i="17"/>
  <c r="G116" i="17"/>
  <c r="K106" i="17"/>
  <c r="I106" i="17"/>
  <c r="G106" i="17"/>
  <c r="K100" i="17"/>
  <c r="G100" i="17"/>
  <c r="I100" i="17"/>
  <c r="K96" i="17"/>
  <c r="I96" i="17"/>
  <c r="G96" i="17"/>
  <c r="K92" i="17"/>
  <c r="I92" i="17"/>
  <c r="K88" i="17"/>
  <c r="I88" i="17"/>
  <c r="G88" i="17"/>
  <c r="K84" i="17"/>
  <c r="I84" i="17"/>
  <c r="G84" i="17"/>
  <c r="K66" i="17"/>
  <c r="I66" i="17"/>
  <c r="G66" i="17"/>
  <c r="K62" i="17"/>
  <c r="I62" i="17"/>
  <c r="G62" i="17"/>
  <c r="I57" i="17"/>
  <c r="K57" i="17"/>
  <c r="G57" i="17"/>
  <c r="K48" i="17"/>
  <c r="I48" i="17"/>
  <c r="G48" i="17"/>
  <c r="K41" i="17"/>
  <c r="I41" i="17"/>
  <c r="G41" i="17"/>
  <c r="K36" i="17"/>
  <c r="I36" i="17"/>
  <c r="G36" i="17"/>
  <c r="K32" i="17"/>
  <c r="G32" i="17"/>
  <c r="K27" i="17"/>
  <c r="I27" i="17"/>
  <c r="G27" i="17"/>
  <c r="I21" i="17"/>
  <c r="K21" i="17"/>
  <c r="G21" i="17"/>
  <c r="K15" i="17"/>
  <c r="I15" i="17"/>
  <c r="G15" i="17"/>
  <c r="K115" i="17"/>
  <c r="I115" i="17"/>
  <c r="G115" i="17"/>
  <c r="K105" i="17"/>
  <c r="I105" i="17"/>
  <c r="G105" i="17"/>
  <c r="K99" i="17"/>
  <c r="I99" i="17"/>
  <c r="G99" i="17"/>
  <c r="K95" i="17"/>
  <c r="I95" i="17"/>
  <c r="G95" i="17"/>
  <c r="K91" i="17"/>
  <c r="I91" i="17"/>
  <c r="G91" i="17"/>
  <c r="K87" i="17"/>
  <c r="I87" i="17"/>
  <c r="G87" i="17"/>
  <c r="K78" i="17"/>
  <c r="I78" i="17"/>
  <c r="G78" i="17"/>
  <c r="I65" i="17"/>
  <c r="K65" i="17"/>
  <c r="G65" i="17"/>
  <c r="K60" i="17"/>
  <c r="I60" i="17"/>
  <c r="G60" i="17"/>
  <c r="K56" i="17"/>
  <c r="I56" i="17"/>
  <c r="G56" i="17"/>
  <c r="K44" i="17"/>
  <c r="I44" i="17"/>
  <c r="G44" i="17"/>
  <c r="K40" i="17"/>
  <c r="I40" i="17"/>
  <c r="G40" i="17"/>
  <c r="I35" i="17"/>
  <c r="K35" i="17"/>
  <c r="G35" i="17"/>
  <c r="I26" i="17"/>
  <c r="K26" i="17"/>
  <c r="G26" i="17"/>
  <c r="K20" i="17"/>
  <c r="I20" i="17"/>
  <c r="G20" i="17"/>
  <c r="E51" i="17"/>
  <c r="E49" i="17"/>
  <c r="E46" i="17"/>
  <c r="E77" i="17"/>
  <c r="E80" i="17"/>
  <c r="E76" i="17"/>
  <c r="E47" i="17"/>
  <c r="E50" i="17"/>
  <c r="L23" i="17" l="1"/>
  <c r="L83" i="17"/>
  <c r="L106" i="17"/>
  <c r="L97" i="17"/>
  <c r="L19" i="17"/>
  <c r="L38" i="17"/>
  <c r="L84" i="17"/>
  <c r="L100" i="17"/>
  <c r="L20" i="17"/>
  <c r="L44" i="17"/>
  <c r="L65" i="17"/>
  <c r="L99" i="17"/>
  <c r="L58" i="17"/>
  <c r="L85" i="17"/>
  <c r="L107" i="17"/>
  <c r="L87" i="17"/>
  <c r="L57" i="17"/>
  <c r="L29" i="17"/>
  <c r="L104" i="17"/>
  <c r="K51" i="17"/>
  <c r="G51" i="17"/>
  <c r="I51" i="17"/>
  <c r="K80" i="17"/>
  <c r="I80" i="17"/>
  <c r="G80" i="17"/>
  <c r="L35" i="17"/>
  <c r="L40" i="17"/>
  <c r="L78" i="17"/>
  <c r="L95" i="17"/>
  <c r="L115" i="17"/>
  <c r="L21" i="17"/>
  <c r="L27" i="17"/>
  <c r="L41" i="17"/>
  <c r="L96" i="17"/>
  <c r="L116" i="17"/>
  <c r="L33" i="17"/>
  <c r="L64" i="17"/>
  <c r="K76" i="17"/>
  <c r="G76" i="17"/>
  <c r="I76" i="17"/>
  <c r="K49" i="17"/>
  <c r="I49" i="17"/>
  <c r="G49" i="17"/>
  <c r="K77" i="17"/>
  <c r="I77" i="17"/>
  <c r="G77" i="17"/>
  <c r="L26" i="17"/>
  <c r="L60" i="17"/>
  <c r="L91" i="17"/>
  <c r="L36" i="17"/>
  <c r="L48" i="17"/>
  <c r="L62" i="17"/>
  <c r="L92" i="17"/>
  <c r="L28" i="17"/>
  <c r="L54" i="17"/>
  <c r="L94" i="17"/>
  <c r="L34" i="17"/>
  <c r="L86" i="17"/>
  <c r="L98" i="17"/>
  <c r="K50" i="17"/>
  <c r="I50" i="17"/>
  <c r="G50" i="17"/>
  <c r="I47" i="17"/>
  <c r="K47" i="17"/>
  <c r="G47" i="17"/>
  <c r="L56" i="17"/>
  <c r="L105" i="17"/>
  <c r="L15" i="17"/>
  <c r="L32" i="17"/>
  <c r="L66" i="17"/>
  <c r="L88" i="17"/>
  <c r="L101" i="17"/>
  <c r="L22" i="17"/>
  <c r="L42" i="17"/>
  <c r="L67" i="17"/>
  <c r="L43" i="17"/>
  <c r="L55" i="17"/>
  <c r="L114" i="17"/>
  <c r="K46" i="17"/>
  <c r="I46" i="17"/>
  <c r="G46" i="17"/>
  <c r="L37" i="17"/>
  <c r="L63" i="17"/>
  <c r="L89" i="17"/>
  <c r="L117" i="17"/>
  <c r="L24" i="17"/>
  <c r="L59" i="17"/>
  <c r="L80" i="17" l="1"/>
  <c r="L49" i="17"/>
  <c r="I145" i="17"/>
  <c r="L153" i="17" s="1"/>
  <c r="K145" i="17"/>
  <c r="L51" i="17"/>
  <c r="L47" i="17"/>
  <c r="L50" i="17"/>
  <c r="L77" i="17"/>
  <c r="L46" i="17"/>
  <c r="L76" i="17"/>
  <c r="L149" i="17" l="1"/>
  <c r="L150" i="17" s="1"/>
  <c r="L151" i="17" s="1"/>
  <c r="L152" i="17" s="1"/>
  <c r="L154" i="17" s="1"/>
  <c r="L155" i="17" s="1"/>
  <c r="L156" i="17" s="1"/>
</calcChain>
</file>

<file path=xl/sharedStrings.xml><?xml version="1.0" encoding="utf-8"?>
<sst xmlns="http://schemas.openxmlformats.org/spreadsheetml/2006/main" count="300" uniqueCount="130">
  <si>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</si>
  <si>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</si>
  <si>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</si>
  <si>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</si>
  <si>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</si>
  <si>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</si>
  <si>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</si>
  <si>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</si>
  <si>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</si>
  <si>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</si>
  <si>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</si>
  <si>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</si>
  <si>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</si>
  <si>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</si>
  <si>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</si>
  <si>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</si>
  <si>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</si>
  <si>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</si>
  <si>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</si>
  <si>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</si>
  <si>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</si>
  <si>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t>კომპლ</t>
  </si>
  <si>
    <t>სახარჯთაღრიცხვო  ღირ-ბა</t>
  </si>
  <si>
    <t>სხვა მასალები</t>
  </si>
  <si>
    <t>მ³</t>
  </si>
  <si>
    <t>ტნ</t>
  </si>
  <si>
    <t>კომპ</t>
  </si>
  <si>
    <t xml:space="preserve">ზუმფარა     </t>
  </si>
  <si>
    <t xml:space="preserve">სამღებრო კუთხოვანა  </t>
  </si>
  <si>
    <t xml:space="preserve">ფითხი   </t>
  </si>
  <si>
    <t xml:space="preserve">სამღებრო ბადე ლენტა  </t>
  </si>
  <si>
    <t xml:space="preserve">ქვიშა           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</si>
  <si>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</si>
  <si>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თვითსწორებადი იატაკის ფხვნილი</t>
  </si>
  <si>
    <t>გრუნტი (თვითსწორებდზე)</t>
  </si>
  <si>
    <t xml:space="preserve">იატაკის დამუშავება თვითგამასწორებელი ხსნარით 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</si>
  <si>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</si>
  <si>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</si>
  <si>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</si>
  <si>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</si>
  <si>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t>სამღებრო  წებვადი ლენტი (ქაღალდის სკოჩი)  50.0მ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</si>
  <si>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</si>
  <si>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ფუგა   </t>
  </si>
  <si>
    <t xml:space="preserve">ქვიშა-ცემენტის მჭიმის მოწყობა იატაკებზე სისქე 4სმ მარკით M100 </t>
  </si>
  <si>
    <t xml:space="preserve">მეთლახის ფილა      </t>
  </si>
  <si>
    <t xml:space="preserve">  </t>
  </si>
  <si>
    <t>შრომის დანახარჯები</t>
  </si>
  <si>
    <t>ნორმატიული რესურსი</t>
  </si>
  <si>
    <t>მანქანები</t>
  </si>
  <si>
    <t xml:space="preserve">ცემენტი  M400      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</si>
  <si>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</si>
  <si>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</si>
  <si>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 xml:space="preserve">თაბ.მუყ. ფილა  ჩვეულებრივი სისქე 12.5მმ   </t>
  </si>
  <si>
    <t>ორკომპონენტიანი ჰიდროსაიზოლაციო მასალა</t>
  </si>
  <si>
    <t>1. იატაკები</t>
  </si>
  <si>
    <t>2. ტიხრები და კედლები</t>
  </si>
  <si>
    <t>5. სამღებრო სამუშაოები</t>
  </si>
  <si>
    <t>ცალი</t>
  </si>
  <si>
    <t>გრ.მ</t>
  </si>
  <si>
    <t>7. ელ. სამონტაჟო სამუშაოები</t>
  </si>
  <si>
    <t>ელექტრო როზეტი ორპოლუსიანი დამიწების კონტაქტით</t>
  </si>
  <si>
    <t>ელექტრო გამანაწილებლი კოლოფები</t>
  </si>
  <si>
    <t>სამონტაჟო ქაფი 800-1000გრ</t>
  </si>
  <si>
    <t>სამისამართო ოპტიკური კვამლმაუწყებელი</t>
  </si>
  <si>
    <t>სახანძრო საგანგაშო ღილაკი</t>
  </si>
  <si>
    <t>სახანძრო სპეციალური კაბელი</t>
  </si>
  <si>
    <t>პროექტ</t>
  </si>
  <si>
    <t>6. სანტექნიკური სამუშაოები</t>
  </si>
  <si>
    <t>ტრაპი   დ50მმ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</si>
  <si>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</si>
  <si>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ჩამრთველი ორკლავიშა</t>
  </si>
  <si>
    <t>ჩამრთველი ერთკლავიშა</t>
  </si>
  <si>
    <t>ელექტრო როზეტი ერთპოლუსიანი დამიწების კონტაქტით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</si>
  <si>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</si>
  <si>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</si>
  <si>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სხვა დამხმარე მასალები</t>
  </si>
  <si>
    <t xml:space="preserve"> სადემონტაჟო სამუშაოები </t>
  </si>
  <si>
    <t xml:space="preserve"> სამონტაჟო სამუშაოები</t>
  </si>
  <si>
    <t>გოფრირებული არაალებადი პლასტმასის მილები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</si>
  <si>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</si>
  <si>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</si>
  <si>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</si>
  <si>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8. სუსტი დენები (სახანძრო,კომპიუტერული ქსელი)</t>
  </si>
  <si>
    <r>
      <t>მ</t>
    </r>
    <r>
      <rPr>
        <sz val="10"/>
        <color theme="1"/>
        <rFont val="Calibri"/>
        <family val="2"/>
        <charset val="204"/>
      </rPr>
      <t>³</t>
    </r>
  </si>
  <si>
    <t>ხელსაბანი ნიჟარა არკოს კრანებით,  შემრევით, დრეკადი მილებით, სიფონით  კომპლექტში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</si>
  <si>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</si>
  <si>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3. კარები</t>
  </si>
  <si>
    <t>ვიდეოსათვალთვალო შიგა დაყენების IP ქსელური კამერის მონტაჟი და ჩართვა კლინიკის საერთო ქსელში</t>
  </si>
  <si>
    <t xml:space="preserve">სამშენებლო ნაგვის ჩამოტანა, ა/მანქანაზე დატვირთვა და გატანა ნაგავსაყრელზე 20 კმ-მდე მანძილზე </t>
  </si>
  <si>
    <t xml:space="preserve"> ხარჯთაღრიცხვა </t>
  </si>
  <si>
    <t xml:space="preserve"> დ 50 მმ.  ტრაპის მონტაჟი </t>
  </si>
  <si>
    <t xml:space="preserve">სამშენებლო ნაგვისა და დემონტირებული კონსტრუქციების სგროვება ტომრებში ჩაყრა დ  ჩამოტანა VI სართულიდან </t>
  </si>
  <si>
    <t>ჰიდრიოზოლაციის მოწყობა ორკომპონენტიანი ჰიდროსაიზოლაციო მასალით ნარჩენების ოთახში, სან/კვანძებში და დამლაგებლის ოთახი</t>
  </si>
  <si>
    <t xml:space="preserve">უნიტაზის მონტაჟი ჩამრეცხით,  არკოს ტიპის ონკანით, დრეკადი მილით, გოფრით  </t>
  </si>
  <si>
    <t>უნიტაზი  ჩამრეცხი ავზით არკოს ტიპის ონკანით, დრეკადი მილით, გოფრით კომპლექტში</t>
  </si>
  <si>
    <t>MDF-ის კარის ბლოკი  (ფერი შეთანხმდეს დამკვეთთან) (0.9X2.15)მ -  13ცალი</t>
  </si>
  <si>
    <t xml:space="preserve">კარის ბლოკების დემონტაჟი </t>
  </si>
  <si>
    <t>პემზა</t>
  </si>
  <si>
    <t>მ3</t>
  </si>
  <si>
    <t>იატაკზე კერამიკული ფილის მოწყობა</t>
  </si>
  <si>
    <t>ლამინატის საფარის მოწყობა იატაკზე</t>
  </si>
  <si>
    <t>ლამინატი 13 მმ</t>
  </si>
  <si>
    <t>ღრუბელი</t>
  </si>
  <si>
    <t>მ2</t>
  </si>
  <si>
    <t>პლინტუსი მდფ</t>
  </si>
  <si>
    <t>პლინტუსის მოწყობა</t>
  </si>
  <si>
    <t xml:space="preserve">კომბინირებული თაბაშირ მუყაოს ტიხრის მოწყობა იზოლაციით </t>
  </si>
  <si>
    <t xml:space="preserve">MDF-ის კარი  (ფერი შეთანხმდეს დამკვეთთან)  კარის ბლოკის მონტაჟი  </t>
  </si>
  <si>
    <t xml:space="preserve">ი საღებავი </t>
  </si>
  <si>
    <t xml:space="preserve">თაბაშირ/მუყაოს შეკიდული ჭერის დამუშავება და შეღებვა </t>
  </si>
  <si>
    <t xml:space="preserve">საღებავი </t>
  </si>
  <si>
    <t xml:space="preserve">კედელზე მისადგმელი (ფეხის გარეშე) ხელსაბანი ნიჟარის მონტაჟი, არკოს კრანებით,  შემრევით, დრეკადი მილებით კარადით, სიფონით  კომპლექტში </t>
  </si>
  <si>
    <t xml:space="preserve">LED სანათი   24 ვტ მონტაჟი  </t>
  </si>
  <si>
    <t>ჩამოსაკიდი სანათი გრძივი</t>
  </si>
  <si>
    <t>იგივე 3X4 მმ²  გოფრირებულ მილში გატარებით</t>
  </si>
  <si>
    <t>სახანძრო საკონტროლო პანელი</t>
  </si>
  <si>
    <t>ვიდეოსამეთვალყურეო სისტემის ჩამწერი მოწყობილობა</t>
  </si>
  <si>
    <t xml:space="preserve">კერამიკული ფილების დემონტაჟი და იატაკის გასუფთავება </t>
  </si>
  <si>
    <t>არსებული ტიხრების დემონტაჟი</t>
  </si>
  <si>
    <t>არსებული უნიტაზების და ხელსაბანის დემონტაჟი</t>
  </si>
  <si>
    <t>არმსტრონგის ჭერის დემონტაჟი</t>
  </si>
  <si>
    <t>სანათების, როზეტების და ჩამრთველების დემონტაჟი</t>
  </si>
  <si>
    <t>ჭერის მოწყობა თაბაშირ-მუყაოს ფილებით</t>
  </si>
  <si>
    <t>ალუმინის ვიტრაჟული ტიხრების მოწყობა</t>
  </si>
  <si>
    <t>ალუმინის ვიტრაჟული ტიხარი</t>
  </si>
  <si>
    <t>მილკვადრატი</t>
  </si>
  <si>
    <t>რელსური სანათი</t>
  </si>
  <si>
    <t>რელსი</t>
  </si>
  <si>
    <t xml:space="preserve">კედლების დამუშავება და შეღებვა </t>
  </si>
  <si>
    <t>ქ. ქუთაისი, პუშკინის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</si>
</sst>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_(&quot;GEL&quot;* #,##0.00_);_(&quot;GEL&quot;* \(#,##0.00\);_(&quot;GEL&quot;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strike/>
      <sz val="10"/>
      <color theme="1"/>
      <name val="Sylfae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color rgb="FF000000"/>
      <name val="Arimo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13" fillId="0" borderId="0"/>
    <xf numFmtId="0" fontId="19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12">
    <xf numFmtId="0" fontId="0" fillId="0" borderId="0" xfId="0"/>
    <xf numFmtId="0" fontId="7" fillId="0" borderId="0" xfId="0" applyFont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9" fontId="22" fillId="0" borderId="1" xfId="4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9" fontId="2" fillId="0" borderId="1" xfId="4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top" wrapText="1"/>
    </xf>
    <xf numFmtId="0" fontId="16" fillId="0" borderId="7" xfId="1" applyFont="1" applyBorder="1" applyAlignment="1">
      <alignment horizontal="center" vertical="top" wrapText="1"/>
    </xf>
    <xf numFmtId="49" fontId="16" fillId="0" borderId="7" xfId="1" applyNumberFormat="1" applyFont="1" applyBorder="1" applyAlignment="1">
      <alignment horizontal="center" vertical="top" wrapText="1"/>
    </xf>
    <xf numFmtId="49" fontId="16" fillId="0" borderId="5" xfId="1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4" fillId="0" borderId="4" xfId="1" applyFont="1" applyBorder="1" applyAlignment="1">
      <alignment horizontal="center" vertical="top" wrapText="1"/>
    </xf>
    <xf numFmtId="0" fontId="14" fillId="0" borderId="7" xfId="1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</cellXfs>
  <cellStyles count="15">
    <cellStyle name="Comma 2" xfId="3" xr:uid="{00000000-0005-0000-0000-000000000000}"/>
    <cellStyle name="Comma 2 5" xfId="6" xr:uid="{9FA0943C-FBA8-44AA-AEA8-12B4DFEA3BD3}"/>
    <cellStyle name="Currency 2" xfId="7" xr:uid="{A4370545-78E2-4DC4-901E-F7D3495F4E05}"/>
    <cellStyle name="Normal" xfId="0" builtinId="0"/>
    <cellStyle name="Normal 10 4" xfId="8" xr:uid="{ECE2755C-B0D7-4293-8637-0B5CED20C3B6}"/>
    <cellStyle name="Normal 14 2" xfId="9" xr:uid="{D808605A-C7A0-4EF9-A4B3-1E7A58775C80}"/>
    <cellStyle name="Normal 3 2" xfId="1" xr:uid="{00000000-0005-0000-0000-000002000000}"/>
    <cellStyle name="Normal 54" xfId="10" xr:uid="{01AA225B-7FE4-48EA-B8EE-2B6BC4EE6A3A}"/>
    <cellStyle name="Normal 56" xfId="11" xr:uid="{C8CB2272-2E26-45F0-A195-988ACDF4D899}"/>
    <cellStyle name="Normal 58" xfId="12" xr:uid="{672EBCC9-6BDD-4F53-BF62-FC124A08EAAF}"/>
    <cellStyle name="Normal 59" xfId="13" xr:uid="{34D91A64-5970-4DD7-BAE1-E76ADEF6A755}"/>
    <cellStyle name="Normal 60" xfId="14" xr:uid="{1F56C2BA-6F9F-46C5-B378-EA8A878C2C0E}"/>
    <cellStyle name="Percent" xfId="4" builtinId="5"/>
    <cellStyle name="silfain" xfId="2" xr:uid="{00000000-0005-0000-0000-000003000000}"/>
    <cellStyle name="Обычный_Спецификация оборудования, изделий и материалов" xfId="5" xr:uid="{D17911B5-95E5-4E1E-AA5C-E13AECCC0B2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56"/>
  <sheetViews>
    <sheetView tabSelected="1" zoomScale="85" zoomScaleNormal="85" workbookViewId="0">
      <selection activeCell="A2" sqref="A2:B2"/>
    </sheetView>
  </sheetViews>
  <sheetFormatPr defaultColWidth="9.28515625" defaultRowHeight="15"/>
  <cols>
    <col min="1" max="1" width="4.7109375" customWidth="1"/>
    <col min="2" max="2" width="65.5703125" customWidth="1"/>
    <col min="5" max="5" width="10" style="8" bestFit="1" customWidth="1"/>
    <col min="6" max="6" width="8.28515625" style="8" customWidth="1"/>
    <col min="7" max="7" width="12.42578125" style="8" customWidth="1"/>
    <col min="8" max="8" width="8" style="8" customWidth="1"/>
    <col min="9" max="9" width="12.42578125" style="8" customWidth="1"/>
    <col min="10" max="10" width="7.5703125" style="8" customWidth="1"/>
    <col min="11" max="11" width="10.28515625" style="8" customWidth="1"/>
    <col min="12" max="12" width="13.42578125" style="8" customWidth="1"/>
  </cols>
  <sheetData>
    <row r="1" spans="1:12" ht="20.100000000000001" customHeight="1">
      <c r="A1" s="97" t="s">
        <v>89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 ht="18">
      <c r="A2" s="111" t="s">
        <v>129</v>
      </c>
      <c r="B2" s="111"/>
      <c r="C2" s="105" t="s">
        <v>45</v>
      </c>
      <c r="D2" s="105"/>
      <c r="E2" s="105"/>
      <c r="F2" s="105"/>
      <c r="G2" s="1"/>
      <c r="H2" s="1"/>
      <c r="I2" s="1"/>
      <c r="J2" s="1"/>
      <c r="K2" s="1"/>
      <c r="L2" s="1"/>
    </row>
    <row r="3" spans="1:12" ht="18" customHeight="1">
      <c r="A3" s="106"/>
      <c r="B3" s="106"/>
      <c r="C3" s="106"/>
      <c r="D3" s="106"/>
      <c r="E3" s="106"/>
      <c r="F3" s="106"/>
      <c r="G3" s="102" t="s">
        <v>22</v>
      </c>
      <c r="H3" s="102"/>
      <c r="I3" s="102"/>
      <c r="J3" s="103">
        <f>L156</f>
        <v>0</v>
      </c>
      <c r="K3" s="104"/>
      <c r="L3" s="2" t="s">
        <v>10</v>
      </c>
    </row>
    <row r="4" spans="1:12" ht="30" customHeight="1">
      <c r="A4" s="85" t="s">
        <v>18</v>
      </c>
      <c r="B4" s="85" t="s">
        <v>0</v>
      </c>
      <c r="C4" s="85" t="s">
        <v>1</v>
      </c>
      <c r="D4" s="107" t="s">
        <v>47</v>
      </c>
      <c r="E4" s="107" t="s">
        <v>2</v>
      </c>
      <c r="F4" s="98" t="s">
        <v>3</v>
      </c>
      <c r="G4" s="99"/>
      <c r="H4" s="98" t="s">
        <v>4</v>
      </c>
      <c r="I4" s="99"/>
      <c r="J4" s="100" t="s">
        <v>5</v>
      </c>
      <c r="K4" s="101"/>
      <c r="L4" s="85" t="s">
        <v>6</v>
      </c>
    </row>
    <row r="5" spans="1:12" ht="30" customHeight="1">
      <c r="A5" s="86"/>
      <c r="B5" s="86"/>
      <c r="C5" s="86"/>
      <c r="D5" s="108"/>
      <c r="E5" s="108"/>
      <c r="F5" s="5" t="s">
        <v>7</v>
      </c>
      <c r="G5" s="5" t="s">
        <v>6</v>
      </c>
      <c r="H5" s="5" t="s">
        <v>7</v>
      </c>
      <c r="I5" s="5" t="s">
        <v>6</v>
      </c>
      <c r="J5" s="5" t="s">
        <v>7</v>
      </c>
      <c r="K5" s="5" t="s">
        <v>6</v>
      </c>
      <c r="L5" s="86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s="8" customFormat="1" ht="20.100000000000001" customHeight="1">
      <c r="A7" s="6"/>
      <c r="B7" s="7" t="s">
        <v>76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.75">
      <c r="A8" s="9">
        <v>1</v>
      </c>
      <c r="B8" s="10" t="s">
        <v>96</v>
      </c>
      <c r="C8" s="5" t="s">
        <v>8</v>
      </c>
      <c r="D8" s="5"/>
      <c r="E8" s="11">
        <v>14</v>
      </c>
      <c r="F8" s="11"/>
      <c r="G8" s="12">
        <f>F8*E8</f>
        <v>0</v>
      </c>
      <c r="H8" s="11"/>
      <c r="I8" s="12">
        <f>H8*E8</f>
        <v>0</v>
      </c>
      <c r="J8" s="11"/>
      <c r="K8" s="12">
        <f>J8*E8</f>
        <v>0</v>
      </c>
      <c r="L8" s="13">
        <f>K8+I8+G8</f>
        <v>0</v>
      </c>
    </row>
    <row r="9" spans="1:12" ht="15.75">
      <c r="A9" s="9">
        <v>22</v>
      </c>
      <c r="B9" s="16" t="s">
        <v>120</v>
      </c>
      <c r="C9" s="6" t="s">
        <v>41</v>
      </c>
      <c r="D9" s="6"/>
      <c r="E9" s="81">
        <v>131</v>
      </c>
      <c r="F9" s="11"/>
      <c r="G9" s="12">
        <f t="shared" ref="G9" si="0">F9*E9</f>
        <v>0</v>
      </c>
      <c r="H9" s="11"/>
      <c r="I9" s="12">
        <f t="shared" ref="I9" si="1">H9*E9</f>
        <v>0</v>
      </c>
      <c r="J9" s="11"/>
      <c r="K9" s="12">
        <f t="shared" ref="K9" si="2">J9*E9</f>
        <v>0</v>
      </c>
      <c r="L9" s="13">
        <f t="shared" ref="L9" si="3">K9+I9+G9</f>
        <v>0</v>
      </c>
    </row>
    <row r="10" spans="1:12" ht="15.75">
      <c r="A10" s="9">
        <v>22</v>
      </c>
      <c r="B10" s="16" t="s">
        <v>117</v>
      </c>
      <c r="C10" s="6" t="s">
        <v>41</v>
      </c>
      <c r="D10" s="6"/>
      <c r="E10" s="81">
        <v>131</v>
      </c>
      <c r="F10" s="11"/>
      <c r="G10" s="12">
        <f t="shared" ref="G10:G56" si="4">F10*E10</f>
        <v>0</v>
      </c>
      <c r="H10" s="11"/>
      <c r="I10" s="12">
        <f t="shared" ref="I10:I56" si="5">H10*E10</f>
        <v>0</v>
      </c>
      <c r="J10" s="11"/>
      <c r="K10" s="12">
        <f t="shared" ref="K10:K56" si="6">J10*E10</f>
        <v>0</v>
      </c>
      <c r="L10" s="13">
        <f t="shared" ref="L10:L56" si="7">K10+I10+G10</f>
        <v>0</v>
      </c>
    </row>
    <row r="11" spans="1:12" ht="15.75">
      <c r="A11" s="9">
        <v>22</v>
      </c>
      <c r="B11" s="16" t="s">
        <v>118</v>
      </c>
      <c r="C11" s="6" t="s">
        <v>41</v>
      </c>
      <c r="D11" s="6"/>
      <c r="E11" s="81">
        <v>80</v>
      </c>
      <c r="F11" s="11"/>
      <c r="G11" s="12">
        <f t="shared" ref="G11" si="8">F11*E11</f>
        <v>0</v>
      </c>
      <c r="H11" s="11"/>
      <c r="I11" s="12">
        <f t="shared" ref="I11" si="9">H11*E11</f>
        <v>0</v>
      </c>
      <c r="J11" s="11"/>
      <c r="K11" s="12">
        <f t="shared" ref="K11" si="10">J11*E11</f>
        <v>0</v>
      </c>
      <c r="L11" s="13">
        <f t="shared" ref="L11" si="11">K11+I11+G11</f>
        <v>0</v>
      </c>
    </row>
    <row r="12" spans="1:12" ht="15.75">
      <c r="A12" s="9">
        <v>22</v>
      </c>
      <c r="B12" s="16" t="s">
        <v>119</v>
      </c>
      <c r="C12" s="6" t="s">
        <v>19</v>
      </c>
      <c r="D12" s="6"/>
      <c r="E12" s="81">
        <v>4</v>
      </c>
      <c r="F12" s="11"/>
      <c r="G12" s="12">
        <f t="shared" ref="G12" si="12">F12*E12</f>
        <v>0</v>
      </c>
      <c r="H12" s="11"/>
      <c r="I12" s="12">
        <f t="shared" ref="I12" si="13">H12*E12</f>
        <v>0</v>
      </c>
      <c r="J12" s="11"/>
      <c r="K12" s="12">
        <f t="shared" ref="K12" si="14">J12*E12</f>
        <v>0</v>
      </c>
      <c r="L12" s="13">
        <f t="shared" ref="L12" si="15">K12+I12+G12</f>
        <v>0</v>
      </c>
    </row>
    <row r="13" spans="1:12" ht="15.75">
      <c r="A13" s="9">
        <v>22</v>
      </c>
      <c r="B13" s="16" t="s">
        <v>121</v>
      </c>
      <c r="C13" s="6" t="s">
        <v>19</v>
      </c>
      <c r="D13" s="6"/>
      <c r="E13" s="81">
        <v>30</v>
      </c>
      <c r="F13" s="11"/>
      <c r="G13" s="12">
        <f t="shared" ref="G13" si="16">F13*E13</f>
        <v>0</v>
      </c>
      <c r="H13" s="11"/>
      <c r="I13" s="12">
        <f t="shared" ref="I13" si="17">H13*E13</f>
        <v>0</v>
      </c>
      <c r="J13" s="11"/>
      <c r="K13" s="12">
        <f t="shared" ref="K13" si="18">J13*E13</f>
        <v>0</v>
      </c>
      <c r="L13" s="13">
        <f t="shared" ref="L13" si="19">K13+I13+G13</f>
        <v>0</v>
      </c>
    </row>
    <row r="14" spans="1:12" ht="30">
      <c r="A14" s="9">
        <v>23</v>
      </c>
      <c r="B14" s="16" t="s">
        <v>91</v>
      </c>
      <c r="C14" s="6" t="s">
        <v>83</v>
      </c>
      <c r="D14" s="6"/>
      <c r="E14" s="11">
        <v>55</v>
      </c>
      <c r="F14" s="11"/>
      <c r="G14" s="12">
        <f t="shared" si="4"/>
        <v>0</v>
      </c>
      <c r="H14" s="11"/>
      <c r="I14" s="12">
        <f t="shared" si="5"/>
        <v>0</v>
      </c>
      <c r="J14" s="11"/>
      <c r="K14" s="12">
        <f t="shared" si="6"/>
        <v>0</v>
      </c>
      <c r="L14" s="13">
        <f t="shared" si="7"/>
        <v>0</v>
      </c>
    </row>
    <row r="15" spans="1:12" ht="30">
      <c r="A15" s="9">
        <v>24</v>
      </c>
      <c r="B15" s="16" t="s">
        <v>88</v>
      </c>
      <c r="C15" s="6" t="s">
        <v>25</v>
      </c>
      <c r="D15" s="6"/>
      <c r="E15" s="11">
        <f>E14*1.8</f>
        <v>99</v>
      </c>
      <c r="F15" s="11"/>
      <c r="G15" s="12">
        <f t="shared" si="4"/>
        <v>0</v>
      </c>
      <c r="H15" s="11"/>
      <c r="I15" s="12">
        <f t="shared" si="5"/>
        <v>0</v>
      </c>
      <c r="J15" s="11"/>
      <c r="K15" s="12">
        <f t="shared" si="6"/>
        <v>0</v>
      </c>
      <c r="L15" s="13">
        <f t="shared" si="7"/>
        <v>0</v>
      </c>
    </row>
    <row r="16" spans="1:12" ht="20.100000000000001" customHeight="1">
      <c r="A16" s="6"/>
      <c r="B16" s="7" t="s">
        <v>77</v>
      </c>
      <c r="C16" s="15"/>
      <c r="D16" s="15"/>
      <c r="E16" s="11"/>
      <c r="F16" s="11"/>
      <c r="G16" s="12">
        <f t="shared" si="4"/>
        <v>0</v>
      </c>
      <c r="H16" s="11"/>
      <c r="I16" s="12">
        <f t="shared" si="5"/>
        <v>0</v>
      </c>
      <c r="J16" s="11"/>
      <c r="K16" s="12">
        <f t="shared" si="6"/>
        <v>0</v>
      </c>
      <c r="L16" s="13">
        <f t="shared" si="7"/>
        <v>0</v>
      </c>
    </row>
    <row r="17" spans="1:12" ht="20.100000000000001" customHeight="1">
      <c r="A17" s="3"/>
      <c r="B17" s="18" t="s">
        <v>54</v>
      </c>
      <c r="C17" s="15"/>
      <c r="D17" s="15"/>
      <c r="E17" s="11"/>
      <c r="F17" s="11"/>
      <c r="G17" s="12">
        <f t="shared" si="4"/>
        <v>0</v>
      </c>
      <c r="H17" s="11"/>
      <c r="I17" s="12">
        <f t="shared" si="5"/>
        <v>0</v>
      </c>
      <c r="J17" s="11"/>
      <c r="K17" s="12">
        <f t="shared" si="6"/>
        <v>0</v>
      </c>
      <c r="L17" s="13">
        <f t="shared" si="7"/>
        <v>0</v>
      </c>
    </row>
    <row r="18" spans="1:12" ht="30">
      <c r="A18" s="82">
        <v>25</v>
      </c>
      <c r="B18" s="19" t="s">
        <v>43</v>
      </c>
      <c r="C18" s="20" t="s">
        <v>8</v>
      </c>
      <c r="D18" s="20"/>
      <c r="E18" s="21">
        <f>E10</f>
        <v>131</v>
      </c>
      <c r="F18" s="22"/>
      <c r="G18" s="12">
        <f t="shared" si="4"/>
        <v>0</v>
      </c>
      <c r="H18" s="23"/>
      <c r="I18" s="12">
        <f t="shared" si="5"/>
        <v>0</v>
      </c>
      <c r="J18" s="23"/>
      <c r="K18" s="12">
        <f t="shared" si="6"/>
        <v>0</v>
      </c>
      <c r="L18" s="13">
        <f t="shared" si="7"/>
        <v>0</v>
      </c>
    </row>
    <row r="19" spans="1:12">
      <c r="A19" s="83"/>
      <c r="B19" s="14" t="s">
        <v>46</v>
      </c>
      <c r="C19" s="6" t="s">
        <v>41</v>
      </c>
      <c r="D19" s="24">
        <v>1</v>
      </c>
      <c r="E19" s="24">
        <f>E18*D19</f>
        <v>131</v>
      </c>
      <c r="F19" s="23"/>
      <c r="G19" s="12">
        <f t="shared" si="4"/>
        <v>0</v>
      </c>
      <c r="H19" s="23"/>
      <c r="I19" s="12">
        <f t="shared" si="5"/>
        <v>0</v>
      </c>
      <c r="J19" s="23"/>
      <c r="K19" s="12">
        <f t="shared" si="6"/>
        <v>0</v>
      </c>
      <c r="L19" s="13">
        <f t="shared" si="7"/>
        <v>0</v>
      </c>
    </row>
    <row r="20" spans="1:12">
      <c r="A20" s="83"/>
      <c r="B20" s="25" t="s">
        <v>48</v>
      </c>
      <c r="C20" s="5" t="s">
        <v>10</v>
      </c>
      <c r="D20" s="26">
        <v>1.8700000000000001E-2</v>
      </c>
      <c r="E20" s="27">
        <f>D20*E18</f>
        <v>2.4497</v>
      </c>
      <c r="F20" s="27"/>
      <c r="G20" s="12">
        <f t="shared" si="4"/>
        <v>0</v>
      </c>
      <c r="H20" s="27"/>
      <c r="I20" s="12">
        <f t="shared" si="5"/>
        <v>0</v>
      </c>
      <c r="J20" s="27"/>
      <c r="K20" s="12">
        <f t="shared" si="6"/>
        <v>0</v>
      </c>
      <c r="L20" s="13">
        <f t="shared" si="7"/>
        <v>0</v>
      </c>
    </row>
    <row r="21" spans="1:12" ht="15.75" customHeight="1">
      <c r="A21" s="83"/>
      <c r="B21" s="28" t="s">
        <v>31</v>
      </c>
      <c r="C21" s="5" t="s">
        <v>24</v>
      </c>
      <c r="D21" s="29">
        <v>4.9000000000000002E-2</v>
      </c>
      <c r="E21" s="23">
        <f>D21*E18</f>
        <v>6.4190000000000005</v>
      </c>
      <c r="F21" s="23"/>
      <c r="G21" s="12">
        <f t="shared" si="4"/>
        <v>0</v>
      </c>
      <c r="H21" s="23"/>
      <c r="I21" s="12">
        <f t="shared" si="5"/>
        <v>0</v>
      </c>
      <c r="J21" s="23"/>
      <c r="K21" s="12">
        <f t="shared" si="6"/>
        <v>0</v>
      </c>
      <c r="L21" s="13">
        <f t="shared" si="7"/>
        <v>0</v>
      </c>
    </row>
    <row r="22" spans="1:12" ht="15.75" customHeight="1">
      <c r="A22" s="83"/>
      <c r="B22" s="28" t="s">
        <v>49</v>
      </c>
      <c r="C22" s="5" t="s">
        <v>25</v>
      </c>
      <c r="D22" s="29">
        <v>1.2999999999999999E-2</v>
      </c>
      <c r="E22" s="23">
        <f>D22*E18</f>
        <v>1.7029999999999998</v>
      </c>
      <c r="F22" s="23"/>
      <c r="G22" s="12">
        <f t="shared" si="4"/>
        <v>0</v>
      </c>
      <c r="H22" s="23"/>
      <c r="I22" s="12">
        <f t="shared" si="5"/>
        <v>0</v>
      </c>
      <c r="J22" s="23"/>
      <c r="K22" s="12">
        <f t="shared" si="6"/>
        <v>0</v>
      </c>
      <c r="L22" s="13">
        <f t="shared" si="7"/>
        <v>0</v>
      </c>
    </row>
    <row r="23" spans="1:12" ht="15.75" customHeight="1">
      <c r="A23" s="83"/>
      <c r="B23" s="28" t="s">
        <v>97</v>
      </c>
      <c r="C23" s="5" t="s">
        <v>98</v>
      </c>
      <c r="D23" s="29">
        <v>0.1</v>
      </c>
      <c r="E23" s="23">
        <f>D23*E19</f>
        <v>13.100000000000001</v>
      </c>
      <c r="F23" s="23"/>
      <c r="G23" s="12">
        <f t="shared" ref="G23" si="20">F23*E23</f>
        <v>0</v>
      </c>
      <c r="H23" s="23"/>
      <c r="I23" s="12">
        <f t="shared" ref="I23" si="21">H23*E23</f>
        <v>0</v>
      </c>
      <c r="J23" s="23"/>
      <c r="K23" s="12">
        <f t="shared" ref="K23" si="22">J23*E23</f>
        <v>0</v>
      </c>
      <c r="L23" s="13">
        <f t="shared" ref="L23" si="23">K23+I23+G23</f>
        <v>0</v>
      </c>
    </row>
    <row r="24" spans="1:12" ht="15.75" customHeight="1">
      <c r="A24" s="84"/>
      <c r="B24" s="30" t="s">
        <v>23</v>
      </c>
      <c r="C24" s="5" t="s">
        <v>10</v>
      </c>
      <c r="D24" s="5">
        <v>6.3600000000000004E-2</v>
      </c>
      <c r="E24" s="23">
        <f>E18*D24</f>
        <v>8.3315999999999999</v>
      </c>
      <c r="F24" s="23"/>
      <c r="G24" s="12">
        <f t="shared" si="4"/>
        <v>0</v>
      </c>
      <c r="H24" s="23"/>
      <c r="I24" s="12">
        <f t="shared" si="5"/>
        <v>0</v>
      </c>
      <c r="J24" s="23"/>
      <c r="K24" s="12">
        <f t="shared" si="6"/>
        <v>0</v>
      </c>
      <c r="L24" s="13">
        <f t="shared" si="7"/>
        <v>0</v>
      </c>
    </row>
    <row r="25" spans="1:12" ht="45">
      <c r="A25" s="95">
        <v>26</v>
      </c>
      <c r="B25" s="31" t="s">
        <v>92</v>
      </c>
      <c r="C25" s="20" t="s">
        <v>8</v>
      </c>
      <c r="D25" s="20"/>
      <c r="E25" s="21">
        <v>6</v>
      </c>
      <c r="F25" s="23"/>
      <c r="G25" s="12">
        <f t="shared" si="4"/>
        <v>0</v>
      </c>
      <c r="H25" s="23"/>
      <c r="I25" s="12">
        <f t="shared" si="5"/>
        <v>0</v>
      </c>
      <c r="J25" s="23"/>
      <c r="K25" s="12">
        <f t="shared" si="6"/>
        <v>0</v>
      </c>
      <c r="L25" s="13">
        <f t="shared" si="7"/>
        <v>0</v>
      </c>
    </row>
    <row r="26" spans="1:12">
      <c r="A26" s="96"/>
      <c r="B26" s="14" t="s">
        <v>46</v>
      </c>
      <c r="C26" s="6" t="s">
        <v>41</v>
      </c>
      <c r="D26" s="24">
        <v>1</v>
      </c>
      <c r="E26" s="24">
        <f>E25*D26</f>
        <v>6</v>
      </c>
      <c r="F26" s="23"/>
      <c r="G26" s="12">
        <f t="shared" si="4"/>
        <v>0</v>
      </c>
      <c r="H26" s="11"/>
      <c r="I26" s="12">
        <f t="shared" si="5"/>
        <v>0</v>
      </c>
      <c r="J26" s="11"/>
      <c r="K26" s="12">
        <f t="shared" si="6"/>
        <v>0</v>
      </c>
      <c r="L26" s="13">
        <f t="shared" si="7"/>
        <v>0</v>
      </c>
    </row>
    <row r="27" spans="1:12">
      <c r="A27" s="96"/>
      <c r="B27" s="25" t="s">
        <v>48</v>
      </c>
      <c r="C27" s="5" t="s">
        <v>10</v>
      </c>
      <c r="D27" s="32">
        <v>0.02</v>
      </c>
      <c r="E27" s="27">
        <f>D27*E25</f>
        <v>0.12</v>
      </c>
      <c r="F27" s="27"/>
      <c r="G27" s="12">
        <f t="shared" si="4"/>
        <v>0</v>
      </c>
      <c r="H27" s="27"/>
      <c r="I27" s="12">
        <f t="shared" si="5"/>
        <v>0</v>
      </c>
      <c r="J27" s="27"/>
      <c r="K27" s="12">
        <f t="shared" si="6"/>
        <v>0</v>
      </c>
      <c r="L27" s="13">
        <f t="shared" si="7"/>
        <v>0</v>
      </c>
    </row>
    <row r="28" spans="1:12">
      <c r="A28" s="96"/>
      <c r="B28" s="25" t="s">
        <v>53</v>
      </c>
      <c r="C28" s="6" t="s">
        <v>11</v>
      </c>
      <c r="D28" s="27">
        <v>4</v>
      </c>
      <c r="E28" s="27">
        <f>E25*D28</f>
        <v>24</v>
      </c>
      <c r="F28" s="27"/>
      <c r="G28" s="12">
        <f t="shared" si="4"/>
        <v>0</v>
      </c>
      <c r="H28" s="27"/>
      <c r="I28" s="12">
        <f t="shared" si="5"/>
        <v>0</v>
      </c>
      <c r="J28" s="27"/>
      <c r="K28" s="12">
        <f t="shared" si="6"/>
        <v>0</v>
      </c>
      <c r="L28" s="13">
        <f t="shared" si="7"/>
        <v>0</v>
      </c>
    </row>
    <row r="29" spans="1:12">
      <c r="A29" s="96"/>
      <c r="B29" s="25" t="s">
        <v>23</v>
      </c>
      <c r="C29" s="5" t="s">
        <v>10</v>
      </c>
      <c r="D29" s="32">
        <v>1.9E-2</v>
      </c>
      <c r="E29" s="27">
        <f>D29*E25</f>
        <v>0.11399999999999999</v>
      </c>
      <c r="F29" s="23"/>
      <c r="G29" s="12">
        <f t="shared" si="4"/>
        <v>0</v>
      </c>
      <c r="H29" s="27"/>
      <c r="I29" s="12">
        <f t="shared" si="5"/>
        <v>0</v>
      </c>
      <c r="J29" s="27"/>
      <c r="K29" s="12">
        <f t="shared" si="6"/>
        <v>0</v>
      </c>
      <c r="L29" s="13">
        <f t="shared" si="7"/>
        <v>0</v>
      </c>
    </row>
    <row r="30" spans="1:12">
      <c r="A30" s="91">
        <v>27</v>
      </c>
      <c r="B30" s="31" t="s">
        <v>99</v>
      </c>
      <c r="C30" s="20" t="s">
        <v>8</v>
      </c>
      <c r="D30" s="20"/>
      <c r="E30" s="21">
        <v>20</v>
      </c>
      <c r="F30" s="33"/>
      <c r="G30" s="12">
        <f t="shared" si="4"/>
        <v>0</v>
      </c>
      <c r="H30" s="23"/>
      <c r="I30" s="12">
        <f t="shared" si="5"/>
        <v>0</v>
      </c>
      <c r="J30" s="23"/>
      <c r="K30" s="12">
        <f t="shared" si="6"/>
        <v>0</v>
      </c>
      <c r="L30" s="13">
        <f t="shared" si="7"/>
        <v>0</v>
      </c>
    </row>
    <row r="31" spans="1:12">
      <c r="A31" s="92"/>
      <c r="B31" s="31" t="s">
        <v>105</v>
      </c>
      <c r="C31" s="20" t="s">
        <v>9</v>
      </c>
      <c r="D31" s="20"/>
      <c r="E31" s="21">
        <v>35</v>
      </c>
      <c r="F31" s="33"/>
      <c r="G31" s="12">
        <f t="shared" ref="G31" si="24">F31*E31</f>
        <v>0</v>
      </c>
      <c r="H31" s="23"/>
      <c r="I31" s="12">
        <f t="shared" ref="I31" si="25">H31*E31</f>
        <v>0</v>
      </c>
      <c r="J31" s="23"/>
      <c r="K31" s="12">
        <f t="shared" ref="K31" si="26">J31*E31</f>
        <v>0</v>
      </c>
      <c r="L31" s="13">
        <f t="shared" ref="L31" si="27">K31+I31+G31</f>
        <v>0</v>
      </c>
    </row>
    <row r="32" spans="1:12">
      <c r="A32" s="92"/>
      <c r="B32" s="14" t="s">
        <v>46</v>
      </c>
      <c r="C32" s="6" t="s">
        <v>41</v>
      </c>
      <c r="D32" s="24">
        <v>1</v>
      </c>
      <c r="E32" s="24">
        <f>E30*D32</f>
        <v>20</v>
      </c>
      <c r="F32" s="23"/>
      <c r="G32" s="12">
        <f t="shared" si="4"/>
        <v>0</v>
      </c>
      <c r="H32" s="23"/>
      <c r="I32" s="12">
        <f t="shared" si="5"/>
        <v>0</v>
      </c>
      <c r="J32" s="11"/>
      <c r="K32" s="12">
        <f t="shared" si="6"/>
        <v>0</v>
      </c>
      <c r="L32" s="13">
        <f t="shared" si="7"/>
        <v>0</v>
      </c>
    </row>
    <row r="33" spans="1:12">
      <c r="A33" s="92"/>
      <c r="B33" s="25" t="s">
        <v>48</v>
      </c>
      <c r="C33" s="5" t="s">
        <v>10</v>
      </c>
      <c r="D33" s="32">
        <v>4.5199999999999997E-2</v>
      </c>
      <c r="E33" s="27">
        <f>D33*E30</f>
        <v>0.90399999999999991</v>
      </c>
      <c r="F33" s="27"/>
      <c r="G33" s="12">
        <f t="shared" si="4"/>
        <v>0</v>
      </c>
      <c r="H33" s="27"/>
      <c r="I33" s="12">
        <f t="shared" si="5"/>
        <v>0</v>
      </c>
      <c r="J33" s="27"/>
      <c r="K33" s="12">
        <f t="shared" si="6"/>
        <v>0</v>
      </c>
      <c r="L33" s="13">
        <f t="shared" si="7"/>
        <v>0</v>
      </c>
    </row>
    <row r="34" spans="1:12">
      <c r="A34" s="93"/>
      <c r="B34" s="30" t="s">
        <v>44</v>
      </c>
      <c r="C34" s="5" t="s">
        <v>8</v>
      </c>
      <c r="D34" s="5">
        <v>1.05</v>
      </c>
      <c r="E34" s="23">
        <f>D34*E30+E31*0.1</f>
        <v>24.5</v>
      </c>
      <c r="F34" s="23"/>
      <c r="G34" s="12">
        <f t="shared" si="4"/>
        <v>0</v>
      </c>
      <c r="H34" s="23"/>
      <c r="I34" s="12">
        <f t="shared" si="5"/>
        <v>0</v>
      </c>
      <c r="J34" s="23"/>
      <c r="K34" s="12">
        <f t="shared" si="6"/>
        <v>0</v>
      </c>
      <c r="L34" s="13">
        <f t="shared" si="7"/>
        <v>0</v>
      </c>
    </row>
    <row r="35" spans="1:12">
      <c r="A35" s="93"/>
      <c r="B35" s="30" t="s">
        <v>32</v>
      </c>
      <c r="C35" s="5" t="s">
        <v>11</v>
      </c>
      <c r="D35" s="23">
        <v>7</v>
      </c>
      <c r="E35" s="23">
        <f>D35*E30</f>
        <v>140</v>
      </c>
      <c r="F35" s="23"/>
      <c r="G35" s="12">
        <f t="shared" si="4"/>
        <v>0</v>
      </c>
      <c r="H35" s="23"/>
      <c r="I35" s="12">
        <f t="shared" si="5"/>
        <v>0</v>
      </c>
      <c r="J35" s="23"/>
      <c r="K35" s="12">
        <f t="shared" si="6"/>
        <v>0</v>
      </c>
      <c r="L35" s="13">
        <f t="shared" si="7"/>
        <v>0</v>
      </c>
    </row>
    <row r="36" spans="1:12">
      <c r="A36" s="93"/>
      <c r="B36" s="34" t="s">
        <v>39</v>
      </c>
      <c r="C36" s="35" t="s">
        <v>26</v>
      </c>
      <c r="D36" s="35">
        <v>0.1</v>
      </c>
      <c r="E36" s="24">
        <f>D36*E30</f>
        <v>2</v>
      </c>
      <c r="F36" s="24"/>
      <c r="G36" s="12">
        <f t="shared" si="4"/>
        <v>0</v>
      </c>
      <c r="H36" s="24"/>
      <c r="I36" s="12">
        <f t="shared" si="5"/>
        <v>0</v>
      </c>
      <c r="J36" s="24"/>
      <c r="K36" s="12">
        <f t="shared" si="6"/>
        <v>0</v>
      </c>
      <c r="L36" s="13">
        <f t="shared" si="7"/>
        <v>0</v>
      </c>
    </row>
    <row r="37" spans="1:12">
      <c r="A37" s="93"/>
      <c r="B37" s="30" t="s">
        <v>42</v>
      </c>
      <c r="C37" s="5" t="s">
        <v>11</v>
      </c>
      <c r="D37" s="5">
        <v>0.04</v>
      </c>
      <c r="E37" s="23">
        <f>D37*E30</f>
        <v>0.8</v>
      </c>
      <c r="F37" s="23"/>
      <c r="G37" s="12">
        <f t="shared" si="4"/>
        <v>0</v>
      </c>
      <c r="H37" s="23"/>
      <c r="I37" s="12">
        <f t="shared" si="5"/>
        <v>0</v>
      </c>
      <c r="J37" s="23"/>
      <c r="K37" s="12">
        <f t="shared" si="6"/>
        <v>0</v>
      </c>
      <c r="L37" s="13">
        <f t="shared" si="7"/>
        <v>0</v>
      </c>
    </row>
    <row r="38" spans="1:12">
      <c r="A38" s="94"/>
      <c r="B38" s="30" t="s">
        <v>23</v>
      </c>
      <c r="C38" s="5" t="s">
        <v>10</v>
      </c>
      <c r="D38" s="5">
        <v>4.6600000000000003E-2</v>
      </c>
      <c r="E38" s="23">
        <f>D38*E30</f>
        <v>0.93200000000000005</v>
      </c>
      <c r="F38" s="23"/>
      <c r="G38" s="12">
        <f t="shared" si="4"/>
        <v>0</v>
      </c>
      <c r="H38" s="23"/>
      <c r="I38" s="12">
        <f t="shared" si="5"/>
        <v>0</v>
      </c>
      <c r="J38" s="23"/>
      <c r="K38" s="12">
        <f t="shared" si="6"/>
        <v>0</v>
      </c>
      <c r="L38" s="13">
        <f t="shared" si="7"/>
        <v>0</v>
      </c>
    </row>
    <row r="39" spans="1:12">
      <c r="A39" s="87">
        <v>28</v>
      </c>
      <c r="B39" s="36" t="s">
        <v>35</v>
      </c>
      <c r="C39" s="20" t="s">
        <v>8</v>
      </c>
      <c r="D39" s="20"/>
      <c r="E39" s="21">
        <v>111</v>
      </c>
      <c r="F39" s="33"/>
      <c r="G39" s="12">
        <f t="shared" si="4"/>
        <v>0</v>
      </c>
      <c r="H39" s="24"/>
      <c r="I39" s="12">
        <f t="shared" si="5"/>
        <v>0</v>
      </c>
      <c r="J39" s="24"/>
      <c r="K39" s="12">
        <f t="shared" si="6"/>
        <v>0</v>
      </c>
      <c r="L39" s="13">
        <f t="shared" si="7"/>
        <v>0</v>
      </c>
    </row>
    <row r="40" spans="1:12">
      <c r="A40" s="88"/>
      <c r="B40" s="14" t="s">
        <v>46</v>
      </c>
      <c r="C40" s="6" t="s">
        <v>41</v>
      </c>
      <c r="D40" s="24">
        <v>1</v>
      </c>
      <c r="E40" s="24">
        <f>E39*D40</f>
        <v>111</v>
      </c>
      <c r="F40" s="23"/>
      <c r="G40" s="12">
        <f t="shared" si="4"/>
        <v>0</v>
      </c>
      <c r="H40" s="23"/>
      <c r="I40" s="12">
        <f t="shared" si="5"/>
        <v>0</v>
      </c>
      <c r="J40" s="11"/>
      <c r="K40" s="12">
        <f t="shared" si="6"/>
        <v>0</v>
      </c>
      <c r="L40" s="13">
        <f t="shared" si="7"/>
        <v>0</v>
      </c>
    </row>
    <row r="41" spans="1:12">
      <c r="A41" s="88"/>
      <c r="B41" s="25" t="s">
        <v>48</v>
      </c>
      <c r="C41" s="5" t="s">
        <v>10</v>
      </c>
      <c r="D41" s="26">
        <v>1.0200000000000001E-2</v>
      </c>
      <c r="E41" s="27">
        <f>D41*E39</f>
        <v>1.1322000000000001</v>
      </c>
      <c r="F41" s="27"/>
      <c r="G41" s="12">
        <f t="shared" si="4"/>
        <v>0</v>
      </c>
      <c r="H41" s="27"/>
      <c r="I41" s="12">
        <f t="shared" si="5"/>
        <v>0</v>
      </c>
      <c r="J41" s="27"/>
      <c r="K41" s="12">
        <f t="shared" si="6"/>
        <v>0</v>
      </c>
      <c r="L41" s="13">
        <f t="shared" si="7"/>
        <v>0</v>
      </c>
    </row>
    <row r="42" spans="1:12">
      <c r="A42" s="89"/>
      <c r="B42" s="37" t="s">
        <v>33</v>
      </c>
      <c r="C42" s="35" t="s">
        <v>11</v>
      </c>
      <c r="D42" s="24">
        <v>8</v>
      </c>
      <c r="E42" s="24">
        <f>D42*E39</f>
        <v>888</v>
      </c>
      <c r="F42" s="24"/>
      <c r="G42" s="12">
        <f t="shared" si="4"/>
        <v>0</v>
      </c>
      <c r="H42" s="24"/>
      <c r="I42" s="12">
        <f t="shared" si="5"/>
        <v>0</v>
      </c>
      <c r="J42" s="24"/>
      <c r="K42" s="12">
        <f t="shared" si="6"/>
        <v>0</v>
      </c>
      <c r="L42" s="13">
        <f t="shared" si="7"/>
        <v>0</v>
      </c>
    </row>
    <row r="43" spans="1:12">
      <c r="A43" s="89"/>
      <c r="B43" s="34" t="s">
        <v>34</v>
      </c>
      <c r="C43" s="35" t="s">
        <v>11</v>
      </c>
      <c r="D43" s="24">
        <v>0.18</v>
      </c>
      <c r="E43" s="24">
        <f>D43*E39</f>
        <v>19.98</v>
      </c>
      <c r="F43" s="24"/>
      <c r="G43" s="12">
        <f t="shared" si="4"/>
        <v>0</v>
      </c>
      <c r="H43" s="24"/>
      <c r="I43" s="12">
        <f t="shared" si="5"/>
        <v>0</v>
      </c>
      <c r="J43" s="24"/>
      <c r="K43" s="12">
        <f t="shared" si="6"/>
        <v>0</v>
      </c>
      <c r="L43" s="13">
        <f t="shared" si="7"/>
        <v>0</v>
      </c>
    </row>
    <row r="44" spans="1:12" ht="15.75">
      <c r="A44" s="90"/>
      <c r="B44" s="38" t="s">
        <v>23</v>
      </c>
      <c r="C44" s="35" t="s">
        <v>10</v>
      </c>
      <c r="D44" s="39">
        <v>6.4000000000000001E-2</v>
      </c>
      <c r="E44" s="24">
        <f>D44*E39</f>
        <v>7.1040000000000001</v>
      </c>
      <c r="F44" s="24"/>
      <c r="G44" s="12">
        <f t="shared" si="4"/>
        <v>0</v>
      </c>
      <c r="H44" s="24"/>
      <c r="I44" s="12">
        <f t="shared" si="5"/>
        <v>0</v>
      </c>
      <c r="J44" s="24"/>
      <c r="K44" s="12">
        <f t="shared" si="6"/>
        <v>0</v>
      </c>
      <c r="L44" s="13">
        <f t="shared" si="7"/>
        <v>0</v>
      </c>
    </row>
    <row r="45" spans="1:12">
      <c r="A45" s="87">
        <v>29</v>
      </c>
      <c r="B45" s="19" t="s">
        <v>100</v>
      </c>
      <c r="C45" s="20" t="s">
        <v>8</v>
      </c>
      <c r="D45" s="20"/>
      <c r="E45" s="21">
        <v>111</v>
      </c>
      <c r="F45" s="33"/>
      <c r="G45" s="12">
        <f t="shared" si="4"/>
        <v>0</v>
      </c>
      <c r="H45" s="23"/>
      <c r="I45" s="12">
        <f t="shared" si="5"/>
        <v>0</v>
      </c>
      <c r="J45" s="23"/>
      <c r="K45" s="12">
        <f t="shared" si="6"/>
        <v>0</v>
      </c>
      <c r="L45" s="13">
        <f t="shared" si="7"/>
        <v>0</v>
      </c>
    </row>
    <row r="46" spans="1:12">
      <c r="A46" s="88"/>
      <c r="B46" s="14" t="s">
        <v>46</v>
      </c>
      <c r="C46" s="6" t="s">
        <v>41</v>
      </c>
      <c r="D46" s="24">
        <v>1</v>
      </c>
      <c r="E46" s="24">
        <f>E45*D46</f>
        <v>111</v>
      </c>
      <c r="F46" s="23"/>
      <c r="G46" s="12">
        <f t="shared" si="4"/>
        <v>0</v>
      </c>
      <c r="H46" s="23"/>
      <c r="I46" s="12">
        <f t="shared" si="5"/>
        <v>0</v>
      </c>
      <c r="J46" s="11"/>
      <c r="K46" s="12">
        <f t="shared" si="6"/>
        <v>0</v>
      </c>
      <c r="L46" s="13">
        <f t="shared" si="7"/>
        <v>0</v>
      </c>
    </row>
    <row r="47" spans="1:12">
      <c r="A47" s="88"/>
      <c r="B47" s="25" t="s">
        <v>48</v>
      </c>
      <c r="C47" s="5" t="s">
        <v>10</v>
      </c>
      <c r="D47" s="26">
        <v>7.4999999999999997E-3</v>
      </c>
      <c r="E47" s="27">
        <f>D47*E45</f>
        <v>0.83250000000000002</v>
      </c>
      <c r="F47" s="27"/>
      <c r="G47" s="12">
        <f t="shared" si="4"/>
        <v>0</v>
      </c>
      <c r="H47" s="27"/>
      <c r="I47" s="12">
        <f t="shared" si="5"/>
        <v>0</v>
      </c>
      <c r="J47" s="27"/>
      <c r="K47" s="12">
        <f t="shared" si="6"/>
        <v>0</v>
      </c>
      <c r="L47" s="13">
        <f t="shared" si="7"/>
        <v>0</v>
      </c>
    </row>
    <row r="48" spans="1:12">
      <c r="A48" s="89"/>
      <c r="B48" s="28" t="s">
        <v>101</v>
      </c>
      <c r="C48" s="5" t="s">
        <v>8</v>
      </c>
      <c r="D48" s="23">
        <v>1.1499999999999999</v>
      </c>
      <c r="E48" s="23">
        <f>E45*D48</f>
        <v>127.64999999999999</v>
      </c>
      <c r="F48" s="23"/>
      <c r="G48" s="12">
        <f t="shared" si="4"/>
        <v>0</v>
      </c>
      <c r="H48" s="23"/>
      <c r="I48" s="12">
        <f t="shared" si="5"/>
        <v>0</v>
      </c>
      <c r="J48" s="23"/>
      <c r="K48" s="12">
        <f t="shared" si="6"/>
        <v>0</v>
      </c>
      <c r="L48" s="13">
        <f t="shared" si="7"/>
        <v>0</v>
      </c>
    </row>
    <row r="49" spans="1:12">
      <c r="A49" s="89"/>
      <c r="B49" s="40" t="s">
        <v>102</v>
      </c>
      <c r="C49" s="35" t="s">
        <v>103</v>
      </c>
      <c r="D49" s="24">
        <v>1.05</v>
      </c>
      <c r="E49" s="24">
        <f>D49*E45</f>
        <v>116.55000000000001</v>
      </c>
      <c r="F49" s="24"/>
      <c r="G49" s="12">
        <f t="shared" si="4"/>
        <v>0</v>
      </c>
      <c r="H49" s="24"/>
      <c r="I49" s="12">
        <f t="shared" si="5"/>
        <v>0</v>
      </c>
      <c r="J49" s="24"/>
      <c r="K49" s="12">
        <f t="shared" si="6"/>
        <v>0</v>
      </c>
      <c r="L49" s="13">
        <f t="shared" si="7"/>
        <v>0</v>
      </c>
    </row>
    <row r="50" spans="1:12">
      <c r="A50" s="89"/>
      <c r="B50" s="34" t="s">
        <v>104</v>
      </c>
      <c r="C50" s="35" t="s">
        <v>9</v>
      </c>
      <c r="D50" s="24">
        <v>1</v>
      </c>
      <c r="E50" s="24">
        <f>D50*E45</f>
        <v>111</v>
      </c>
      <c r="F50" s="24"/>
      <c r="G50" s="12">
        <f t="shared" si="4"/>
        <v>0</v>
      </c>
      <c r="H50" s="24"/>
      <c r="I50" s="12">
        <f t="shared" si="5"/>
        <v>0</v>
      </c>
      <c r="J50" s="24"/>
      <c r="K50" s="12">
        <f t="shared" si="6"/>
        <v>0</v>
      </c>
      <c r="L50" s="13">
        <f t="shared" si="7"/>
        <v>0</v>
      </c>
    </row>
    <row r="51" spans="1:12" ht="15.75">
      <c r="A51" s="90"/>
      <c r="B51" s="38" t="s">
        <v>23</v>
      </c>
      <c r="C51" s="35" t="s">
        <v>10</v>
      </c>
      <c r="D51" s="24">
        <v>0.18</v>
      </c>
      <c r="E51" s="24">
        <f>D51*E45</f>
        <v>19.98</v>
      </c>
      <c r="F51" s="24"/>
      <c r="G51" s="12">
        <f t="shared" si="4"/>
        <v>0</v>
      </c>
      <c r="H51" s="24"/>
      <c r="I51" s="12">
        <f t="shared" si="5"/>
        <v>0</v>
      </c>
      <c r="J51" s="24"/>
      <c r="K51" s="12">
        <f t="shared" si="6"/>
        <v>0</v>
      </c>
      <c r="L51" s="13">
        <f t="shared" si="7"/>
        <v>0</v>
      </c>
    </row>
    <row r="52" spans="1:12" ht="20.100000000000001" customHeight="1">
      <c r="A52" s="41"/>
      <c r="B52" s="42" t="s">
        <v>55</v>
      </c>
      <c r="C52" s="5"/>
      <c r="D52" s="5"/>
      <c r="E52" s="23"/>
      <c r="F52" s="23"/>
      <c r="G52" s="12">
        <f t="shared" si="4"/>
        <v>0</v>
      </c>
      <c r="H52" s="23"/>
      <c r="I52" s="12">
        <f t="shared" si="5"/>
        <v>0</v>
      </c>
      <c r="J52" s="23"/>
      <c r="K52" s="12">
        <f t="shared" si="6"/>
        <v>0</v>
      </c>
      <c r="L52" s="13">
        <f t="shared" si="7"/>
        <v>0</v>
      </c>
    </row>
    <row r="53" spans="1:12" ht="30">
      <c r="A53" s="82">
        <v>30</v>
      </c>
      <c r="B53" s="36" t="s">
        <v>106</v>
      </c>
      <c r="C53" s="20" t="s">
        <v>8</v>
      </c>
      <c r="D53" s="20"/>
      <c r="E53" s="43">
        <v>20</v>
      </c>
      <c r="F53" s="11"/>
      <c r="G53" s="12">
        <f t="shared" si="4"/>
        <v>0</v>
      </c>
      <c r="H53" s="11"/>
      <c r="I53" s="12">
        <f t="shared" si="5"/>
        <v>0</v>
      </c>
      <c r="J53" s="11"/>
      <c r="K53" s="12">
        <f t="shared" si="6"/>
        <v>0</v>
      </c>
      <c r="L53" s="13">
        <f t="shared" si="7"/>
        <v>0</v>
      </c>
    </row>
    <row r="54" spans="1:12">
      <c r="A54" s="83"/>
      <c r="B54" s="14" t="s">
        <v>46</v>
      </c>
      <c r="C54" s="6" t="s">
        <v>41</v>
      </c>
      <c r="D54" s="24">
        <v>1</v>
      </c>
      <c r="E54" s="24">
        <f>E53*D54</f>
        <v>20</v>
      </c>
      <c r="F54" s="23"/>
      <c r="G54" s="12">
        <f t="shared" si="4"/>
        <v>0</v>
      </c>
      <c r="H54" s="11"/>
      <c r="I54" s="12">
        <f t="shared" si="5"/>
        <v>0</v>
      </c>
      <c r="J54" s="11"/>
      <c r="K54" s="12">
        <f t="shared" si="6"/>
        <v>0</v>
      </c>
      <c r="L54" s="13">
        <f t="shared" si="7"/>
        <v>0</v>
      </c>
    </row>
    <row r="55" spans="1:12">
      <c r="A55" s="83"/>
      <c r="B55" s="25" t="s">
        <v>48</v>
      </c>
      <c r="C55" s="5" t="s">
        <v>10</v>
      </c>
      <c r="D55" s="32">
        <v>5.5E-2</v>
      </c>
      <c r="E55" s="27">
        <f>E53*D55</f>
        <v>1.1000000000000001</v>
      </c>
      <c r="F55" s="27"/>
      <c r="G55" s="12">
        <f t="shared" si="4"/>
        <v>0</v>
      </c>
      <c r="H55" s="27"/>
      <c r="I55" s="12">
        <f t="shared" si="5"/>
        <v>0</v>
      </c>
      <c r="J55" s="27"/>
      <c r="K55" s="12">
        <f t="shared" si="6"/>
        <v>0</v>
      </c>
      <c r="L55" s="13">
        <f t="shared" si="7"/>
        <v>0</v>
      </c>
    </row>
    <row r="56" spans="1:12" ht="15.75">
      <c r="A56" s="83"/>
      <c r="B56" s="44" t="s">
        <v>50</v>
      </c>
      <c r="C56" s="5" t="s">
        <v>8</v>
      </c>
      <c r="D56" s="5">
        <v>2.1</v>
      </c>
      <c r="E56" s="11">
        <f>E53*D56</f>
        <v>42</v>
      </c>
      <c r="F56" s="11"/>
      <c r="G56" s="12">
        <f t="shared" si="4"/>
        <v>0</v>
      </c>
      <c r="H56" s="11"/>
      <c r="I56" s="12">
        <f t="shared" si="5"/>
        <v>0</v>
      </c>
      <c r="J56" s="11"/>
      <c r="K56" s="12">
        <f t="shared" si="6"/>
        <v>0</v>
      </c>
      <c r="L56" s="13">
        <f t="shared" si="7"/>
        <v>0</v>
      </c>
    </row>
    <row r="57" spans="1:12" ht="15.75">
      <c r="A57" s="83"/>
      <c r="B57" s="44" t="s">
        <v>51</v>
      </c>
      <c r="C57" s="5" t="s">
        <v>8</v>
      </c>
      <c r="D57" s="5">
        <v>2.1</v>
      </c>
      <c r="E57" s="11">
        <f>E53*D57</f>
        <v>42</v>
      </c>
      <c r="F57" s="11"/>
      <c r="G57" s="12">
        <f t="shared" ref="G57:G86" si="28">F57*E57</f>
        <v>0</v>
      </c>
      <c r="H57" s="11"/>
      <c r="I57" s="12">
        <f t="shared" ref="I57:I86" si="29">H57*E57</f>
        <v>0</v>
      </c>
      <c r="J57" s="11"/>
      <c r="K57" s="12">
        <f t="shared" ref="K57:K86" si="30">J57*E57</f>
        <v>0</v>
      </c>
      <c r="L57" s="13">
        <f t="shared" ref="L57:L86" si="31">K57+I57+G57</f>
        <v>0</v>
      </c>
    </row>
    <row r="58" spans="1:12" ht="45">
      <c r="A58" s="83"/>
      <c r="B58" s="14" t="s">
        <v>69</v>
      </c>
      <c r="C58" s="35" t="s">
        <v>8</v>
      </c>
      <c r="D58" s="24">
        <v>1</v>
      </c>
      <c r="E58" s="11">
        <f>E53*D58</f>
        <v>20</v>
      </c>
      <c r="F58" s="11"/>
      <c r="G58" s="12">
        <f t="shared" si="28"/>
        <v>0</v>
      </c>
      <c r="H58" s="11"/>
      <c r="I58" s="12">
        <f t="shared" si="29"/>
        <v>0</v>
      </c>
      <c r="J58" s="11"/>
      <c r="K58" s="12">
        <f t="shared" si="30"/>
        <v>0</v>
      </c>
      <c r="L58" s="13">
        <f t="shared" si="31"/>
        <v>0</v>
      </c>
    </row>
    <row r="59" spans="1:12" ht="15.75">
      <c r="A59" s="83"/>
      <c r="B59" s="45" t="s">
        <v>36</v>
      </c>
      <c r="C59" s="35" t="s">
        <v>8</v>
      </c>
      <c r="D59" s="24">
        <v>1.05</v>
      </c>
      <c r="E59" s="11">
        <f>E53*D59</f>
        <v>21</v>
      </c>
      <c r="F59" s="11"/>
      <c r="G59" s="12">
        <f t="shared" si="28"/>
        <v>0</v>
      </c>
      <c r="H59" s="11"/>
      <c r="I59" s="12">
        <f t="shared" si="29"/>
        <v>0</v>
      </c>
      <c r="J59" s="11"/>
      <c r="K59" s="12">
        <f t="shared" si="30"/>
        <v>0</v>
      </c>
      <c r="L59" s="13">
        <f t="shared" si="31"/>
        <v>0</v>
      </c>
    </row>
    <row r="60" spans="1:12" ht="15.75">
      <c r="A60" s="84"/>
      <c r="B60" s="45" t="s">
        <v>23</v>
      </c>
      <c r="C60" s="35" t="s">
        <v>10</v>
      </c>
      <c r="D60" s="35">
        <v>0.1</v>
      </c>
      <c r="E60" s="11">
        <f>E53*D60</f>
        <v>2</v>
      </c>
      <c r="F60" s="11"/>
      <c r="G60" s="12">
        <f t="shared" si="28"/>
        <v>0</v>
      </c>
      <c r="H60" s="11"/>
      <c r="I60" s="12">
        <f t="shared" si="29"/>
        <v>0</v>
      </c>
      <c r="J60" s="11"/>
      <c r="K60" s="12">
        <f t="shared" si="30"/>
        <v>0</v>
      </c>
      <c r="L60" s="13">
        <f t="shared" si="31"/>
        <v>0</v>
      </c>
    </row>
    <row r="61" spans="1:12" ht="15.75">
      <c r="A61" s="82">
        <v>31</v>
      </c>
      <c r="B61" s="46" t="s">
        <v>122</v>
      </c>
      <c r="C61" s="20" t="s">
        <v>8</v>
      </c>
      <c r="D61" s="20"/>
      <c r="E61" s="43">
        <v>131</v>
      </c>
      <c r="F61" s="11"/>
      <c r="G61" s="12">
        <f t="shared" si="28"/>
        <v>0</v>
      </c>
      <c r="H61" s="11"/>
      <c r="I61" s="12">
        <f t="shared" si="29"/>
        <v>0</v>
      </c>
      <c r="J61" s="11"/>
      <c r="K61" s="12">
        <f t="shared" si="30"/>
        <v>0</v>
      </c>
      <c r="L61" s="13">
        <f t="shared" si="31"/>
        <v>0</v>
      </c>
    </row>
    <row r="62" spans="1:12">
      <c r="A62" s="83"/>
      <c r="B62" s="14" t="s">
        <v>46</v>
      </c>
      <c r="C62" s="6" t="s">
        <v>41</v>
      </c>
      <c r="D62" s="24">
        <v>1</v>
      </c>
      <c r="E62" s="24">
        <f>E61*D62</f>
        <v>131</v>
      </c>
      <c r="F62" s="23"/>
      <c r="G62" s="12">
        <f t="shared" si="28"/>
        <v>0</v>
      </c>
      <c r="H62" s="11"/>
      <c r="I62" s="12">
        <f t="shared" si="29"/>
        <v>0</v>
      </c>
      <c r="J62" s="11"/>
      <c r="K62" s="12">
        <f t="shared" si="30"/>
        <v>0</v>
      </c>
      <c r="L62" s="13">
        <f t="shared" si="31"/>
        <v>0</v>
      </c>
    </row>
    <row r="63" spans="1:12">
      <c r="A63" s="83"/>
      <c r="B63" s="25" t="s">
        <v>48</v>
      </c>
      <c r="C63" s="5" t="s">
        <v>10</v>
      </c>
      <c r="D63" s="32">
        <v>5.5E-2</v>
      </c>
      <c r="E63" s="27">
        <f>D63*E61</f>
        <v>7.2050000000000001</v>
      </c>
      <c r="F63" s="27"/>
      <c r="G63" s="12">
        <f t="shared" si="28"/>
        <v>0</v>
      </c>
      <c r="H63" s="27"/>
      <c r="I63" s="12">
        <f t="shared" si="29"/>
        <v>0</v>
      </c>
      <c r="J63" s="27"/>
      <c r="K63" s="12">
        <f t="shared" si="30"/>
        <v>0</v>
      </c>
      <c r="L63" s="13">
        <f t="shared" si="31"/>
        <v>0</v>
      </c>
    </row>
    <row r="64" spans="1:12" ht="15.75">
      <c r="A64" s="83"/>
      <c r="B64" s="44" t="s">
        <v>52</v>
      </c>
      <c r="C64" s="5" t="s">
        <v>8</v>
      </c>
      <c r="D64" s="5">
        <v>1.05</v>
      </c>
      <c r="E64" s="11">
        <f>D64*E61</f>
        <v>137.55000000000001</v>
      </c>
      <c r="F64" s="11"/>
      <c r="G64" s="12">
        <f t="shared" si="28"/>
        <v>0</v>
      </c>
      <c r="H64" s="11"/>
      <c r="I64" s="12">
        <f t="shared" si="29"/>
        <v>0</v>
      </c>
      <c r="J64" s="11"/>
      <c r="K64" s="12">
        <f t="shared" si="30"/>
        <v>0</v>
      </c>
      <c r="L64" s="13">
        <f t="shared" si="31"/>
        <v>0</v>
      </c>
    </row>
    <row r="65" spans="1:12" ht="45">
      <c r="A65" s="83"/>
      <c r="B65" s="14" t="s">
        <v>69</v>
      </c>
      <c r="C65" s="35" t="s">
        <v>8</v>
      </c>
      <c r="D65" s="24">
        <v>1</v>
      </c>
      <c r="E65" s="11">
        <f>E61*D65</f>
        <v>131</v>
      </c>
      <c r="F65" s="11"/>
      <c r="G65" s="12">
        <f t="shared" si="28"/>
        <v>0</v>
      </c>
      <c r="H65" s="11"/>
      <c r="I65" s="12">
        <f t="shared" si="29"/>
        <v>0</v>
      </c>
      <c r="J65" s="11"/>
      <c r="K65" s="12">
        <f t="shared" si="30"/>
        <v>0</v>
      </c>
      <c r="L65" s="13">
        <f t="shared" si="31"/>
        <v>0</v>
      </c>
    </row>
    <row r="66" spans="1:12" ht="15.75">
      <c r="A66" s="83"/>
      <c r="B66" s="45" t="s">
        <v>36</v>
      </c>
      <c r="C66" s="35" t="s">
        <v>8</v>
      </c>
      <c r="D66" s="24">
        <v>1.05</v>
      </c>
      <c r="E66" s="11">
        <f>D66*E61</f>
        <v>137.55000000000001</v>
      </c>
      <c r="F66" s="11"/>
      <c r="G66" s="12">
        <f t="shared" si="28"/>
        <v>0</v>
      </c>
      <c r="H66" s="11"/>
      <c r="I66" s="12">
        <f t="shared" si="29"/>
        <v>0</v>
      </c>
      <c r="J66" s="11"/>
      <c r="K66" s="12">
        <f t="shared" si="30"/>
        <v>0</v>
      </c>
      <c r="L66" s="13">
        <f t="shared" si="31"/>
        <v>0</v>
      </c>
    </row>
    <row r="67" spans="1:12" ht="15.75">
      <c r="A67" s="84"/>
      <c r="B67" s="45" t="s">
        <v>23</v>
      </c>
      <c r="C67" s="35" t="s">
        <v>10</v>
      </c>
      <c r="D67" s="24">
        <v>0.1</v>
      </c>
      <c r="E67" s="11">
        <f>E61*D67</f>
        <v>13.100000000000001</v>
      </c>
      <c r="F67" s="11"/>
      <c r="G67" s="12">
        <f t="shared" si="28"/>
        <v>0</v>
      </c>
      <c r="H67" s="11"/>
      <c r="I67" s="12">
        <f t="shared" si="29"/>
        <v>0</v>
      </c>
      <c r="J67" s="11"/>
      <c r="K67" s="12">
        <f t="shared" si="30"/>
        <v>0</v>
      </c>
      <c r="L67" s="13">
        <f t="shared" si="31"/>
        <v>0</v>
      </c>
    </row>
    <row r="68" spans="1:12" ht="15.75">
      <c r="A68" s="82">
        <v>31</v>
      </c>
      <c r="B68" s="46" t="s">
        <v>123</v>
      </c>
      <c r="C68" s="20" t="s">
        <v>8</v>
      </c>
      <c r="D68" s="20"/>
      <c r="E68" s="43">
        <v>27</v>
      </c>
      <c r="F68" s="11"/>
      <c r="G68" s="12">
        <f t="shared" ref="G68:G73" si="32">F68*E68</f>
        <v>0</v>
      </c>
      <c r="H68" s="11"/>
      <c r="I68" s="12">
        <f t="shared" ref="I68:I73" si="33">H68*E68</f>
        <v>0</v>
      </c>
      <c r="J68" s="11"/>
      <c r="K68" s="12">
        <f t="shared" ref="K68:K73" si="34">J68*E68</f>
        <v>0</v>
      </c>
      <c r="L68" s="13">
        <f t="shared" ref="L68:L73" si="35">K68+I68+G68</f>
        <v>0</v>
      </c>
    </row>
    <row r="69" spans="1:12">
      <c r="A69" s="83"/>
      <c r="B69" s="14" t="s">
        <v>46</v>
      </c>
      <c r="C69" s="6" t="s">
        <v>41</v>
      </c>
      <c r="D69" s="24">
        <v>1</v>
      </c>
      <c r="E69" s="24">
        <f>E68*D69</f>
        <v>27</v>
      </c>
      <c r="F69" s="23"/>
      <c r="G69" s="12">
        <f t="shared" si="32"/>
        <v>0</v>
      </c>
      <c r="H69" s="11"/>
      <c r="I69" s="12">
        <f t="shared" si="33"/>
        <v>0</v>
      </c>
      <c r="J69" s="11"/>
      <c r="K69" s="12">
        <f t="shared" si="34"/>
        <v>0</v>
      </c>
      <c r="L69" s="13">
        <f t="shared" si="35"/>
        <v>0</v>
      </c>
    </row>
    <row r="70" spans="1:12">
      <c r="A70" s="83"/>
      <c r="B70" s="25" t="s">
        <v>48</v>
      </c>
      <c r="C70" s="5" t="s">
        <v>10</v>
      </c>
      <c r="D70" s="32">
        <v>5.5E-2</v>
      </c>
      <c r="E70" s="27">
        <f>D70*E68</f>
        <v>1.4850000000000001</v>
      </c>
      <c r="F70" s="27"/>
      <c r="G70" s="12">
        <f t="shared" si="32"/>
        <v>0</v>
      </c>
      <c r="H70" s="27"/>
      <c r="I70" s="12">
        <f t="shared" si="33"/>
        <v>0</v>
      </c>
      <c r="J70" s="27"/>
      <c r="K70" s="12">
        <f t="shared" si="34"/>
        <v>0</v>
      </c>
      <c r="L70" s="13">
        <f t="shared" si="35"/>
        <v>0</v>
      </c>
    </row>
    <row r="71" spans="1:12" ht="15.75">
      <c r="A71" s="83"/>
      <c r="B71" s="44" t="s">
        <v>124</v>
      </c>
      <c r="C71" s="5" t="s">
        <v>8</v>
      </c>
      <c r="D71" s="5">
        <v>1.05</v>
      </c>
      <c r="E71" s="11">
        <v>27</v>
      </c>
      <c r="F71" s="11"/>
      <c r="G71" s="12">
        <f t="shared" si="32"/>
        <v>0</v>
      </c>
      <c r="H71" s="11"/>
      <c r="I71" s="12">
        <f t="shared" si="33"/>
        <v>0</v>
      </c>
      <c r="J71" s="11"/>
      <c r="K71" s="12">
        <f t="shared" si="34"/>
        <v>0</v>
      </c>
      <c r="L71" s="13">
        <f t="shared" si="35"/>
        <v>0</v>
      </c>
    </row>
    <row r="72" spans="1:12" ht="15.75">
      <c r="A72" s="83"/>
      <c r="B72" s="45" t="s">
        <v>125</v>
      </c>
      <c r="C72" s="35" t="s">
        <v>9</v>
      </c>
      <c r="D72" s="24"/>
      <c r="E72" s="11">
        <v>24</v>
      </c>
      <c r="F72" s="11"/>
      <c r="G72" s="12">
        <f t="shared" si="32"/>
        <v>0</v>
      </c>
      <c r="H72" s="11"/>
      <c r="I72" s="12">
        <f t="shared" si="33"/>
        <v>0</v>
      </c>
      <c r="J72" s="11"/>
      <c r="K72" s="12">
        <f t="shared" si="34"/>
        <v>0</v>
      </c>
      <c r="L72" s="13">
        <f t="shared" si="35"/>
        <v>0</v>
      </c>
    </row>
    <row r="73" spans="1:12" ht="15.75">
      <c r="A73" s="84"/>
      <c r="B73" s="45" t="s">
        <v>23</v>
      </c>
      <c r="C73" s="35" t="s">
        <v>10</v>
      </c>
      <c r="D73" s="24">
        <v>1</v>
      </c>
      <c r="E73" s="11">
        <f>E68*D73</f>
        <v>27</v>
      </c>
      <c r="F73" s="11"/>
      <c r="G73" s="12">
        <f t="shared" si="32"/>
        <v>0</v>
      </c>
      <c r="H73" s="11"/>
      <c r="I73" s="12">
        <f t="shared" si="33"/>
        <v>0</v>
      </c>
      <c r="J73" s="11"/>
      <c r="K73" s="12">
        <f t="shared" si="34"/>
        <v>0</v>
      </c>
      <c r="L73" s="13">
        <f t="shared" si="35"/>
        <v>0</v>
      </c>
    </row>
    <row r="74" spans="1:12" ht="20.100000000000001" customHeight="1">
      <c r="A74" s="41"/>
      <c r="B74" s="42" t="s">
        <v>86</v>
      </c>
      <c r="C74" s="5"/>
      <c r="D74" s="5"/>
      <c r="E74" s="23"/>
      <c r="F74" s="23"/>
      <c r="G74" s="12">
        <f t="shared" si="28"/>
        <v>0</v>
      </c>
      <c r="H74" s="23"/>
      <c r="I74" s="12">
        <f t="shared" si="29"/>
        <v>0</v>
      </c>
      <c r="J74" s="23"/>
      <c r="K74" s="12">
        <f t="shared" si="30"/>
        <v>0</v>
      </c>
      <c r="L74" s="13">
        <f t="shared" si="31"/>
        <v>0</v>
      </c>
    </row>
    <row r="75" spans="1:12" ht="60" customHeight="1">
      <c r="A75" s="82">
        <v>34</v>
      </c>
      <c r="B75" s="46" t="s">
        <v>107</v>
      </c>
      <c r="C75" s="20" t="s">
        <v>8</v>
      </c>
      <c r="D75" s="20"/>
      <c r="E75" s="43">
        <v>12</v>
      </c>
      <c r="F75" s="11"/>
      <c r="G75" s="12">
        <f t="shared" si="28"/>
        <v>0</v>
      </c>
      <c r="H75" s="11"/>
      <c r="I75" s="12">
        <f t="shared" si="29"/>
        <v>0</v>
      </c>
      <c r="J75" s="11"/>
      <c r="K75" s="12">
        <f t="shared" si="30"/>
        <v>0</v>
      </c>
      <c r="L75" s="13">
        <f t="shared" si="31"/>
        <v>0</v>
      </c>
    </row>
    <row r="76" spans="1:12">
      <c r="A76" s="83"/>
      <c r="B76" s="14" t="s">
        <v>46</v>
      </c>
      <c r="C76" s="6" t="s">
        <v>41</v>
      </c>
      <c r="D76" s="24">
        <v>1</v>
      </c>
      <c r="E76" s="24">
        <f>E75*D76</f>
        <v>12</v>
      </c>
      <c r="F76" s="23"/>
      <c r="G76" s="12">
        <f t="shared" si="28"/>
        <v>0</v>
      </c>
      <c r="H76" s="11"/>
      <c r="I76" s="12">
        <f t="shared" si="29"/>
        <v>0</v>
      </c>
      <c r="J76" s="27"/>
      <c r="K76" s="12">
        <f t="shared" si="30"/>
        <v>0</v>
      </c>
      <c r="L76" s="13">
        <f t="shared" si="31"/>
        <v>0</v>
      </c>
    </row>
    <row r="77" spans="1:12">
      <c r="A77" s="83"/>
      <c r="B77" s="25" t="s">
        <v>48</v>
      </c>
      <c r="C77" s="5" t="s">
        <v>10</v>
      </c>
      <c r="D77" s="32">
        <v>0.13</v>
      </c>
      <c r="E77" s="27">
        <f>E75*D77</f>
        <v>1.56</v>
      </c>
      <c r="F77" s="27"/>
      <c r="G77" s="12">
        <f t="shared" si="28"/>
        <v>0</v>
      </c>
      <c r="H77" s="27"/>
      <c r="I77" s="12">
        <f t="shared" si="29"/>
        <v>0</v>
      </c>
      <c r="J77" s="27"/>
      <c r="K77" s="12">
        <f t="shared" si="30"/>
        <v>0</v>
      </c>
      <c r="L77" s="13">
        <f t="shared" si="31"/>
        <v>0</v>
      </c>
    </row>
    <row r="78" spans="1:12" ht="30">
      <c r="A78" s="83"/>
      <c r="B78" s="30" t="s">
        <v>95</v>
      </c>
      <c r="C78" s="6" t="s">
        <v>41</v>
      </c>
      <c r="D78" s="4" t="s">
        <v>66</v>
      </c>
      <c r="E78" s="11">
        <f>E75</f>
        <v>12</v>
      </c>
      <c r="F78" s="27"/>
      <c r="G78" s="12">
        <f t="shared" si="28"/>
        <v>0</v>
      </c>
      <c r="H78" s="27"/>
      <c r="I78" s="12">
        <f t="shared" si="29"/>
        <v>0</v>
      </c>
      <c r="J78" s="27"/>
      <c r="K78" s="12">
        <f t="shared" si="30"/>
        <v>0</v>
      </c>
      <c r="L78" s="13">
        <f t="shared" si="31"/>
        <v>0</v>
      </c>
    </row>
    <row r="79" spans="1:12">
      <c r="A79" s="83"/>
      <c r="B79" s="30" t="s">
        <v>62</v>
      </c>
      <c r="C79" s="5" t="s">
        <v>19</v>
      </c>
      <c r="D79" s="48"/>
      <c r="E79" s="23">
        <v>9</v>
      </c>
      <c r="F79" s="23"/>
      <c r="G79" s="12">
        <f t="shared" si="28"/>
        <v>0</v>
      </c>
      <c r="H79" s="23"/>
      <c r="I79" s="12">
        <f t="shared" si="29"/>
        <v>0</v>
      </c>
      <c r="J79" s="23"/>
      <c r="K79" s="12">
        <f t="shared" si="30"/>
        <v>0</v>
      </c>
      <c r="L79" s="13">
        <f t="shared" si="31"/>
        <v>0</v>
      </c>
    </row>
    <row r="80" spans="1:12">
      <c r="A80" s="84"/>
      <c r="B80" s="30" t="s">
        <v>23</v>
      </c>
      <c r="C80" s="5" t="s">
        <v>10</v>
      </c>
      <c r="D80" s="4">
        <v>0.2</v>
      </c>
      <c r="E80" s="27">
        <f>E75*D80</f>
        <v>2.4000000000000004</v>
      </c>
      <c r="F80" s="27"/>
      <c r="G80" s="12">
        <f t="shared" si="28"/>
        <v>0</v>
      </c>
      <c r="H80" s="27"/>
      <c r="I80" s="12">
        <f t="shared" si="29"/>
        <v>0</v>
      </c>
      <c r="J80" s="27"/>
      <c r="K80" s="12">
        <f t="shared" si="30"/>
        <v>0</v>
      </c>
      <c r="L80" s="13">
        <f t="shared" si="31"/>
        <v>0</v>
      </c>
    </row>
    <row r="81" spans="1:12" ht="20.100000000000001" customHeight="1">
      <c r="A81" s="41"/>
      <c r="B81" s="42" t="s">
        <v>56</v>
      </c>
      <c r="C81" s="5"/>
      <c r="D81" s="5"/>
      <c r="E81" s="23"/>
      <c r="F81" s="23"/>
      <c r="G81" s="12">
        <f t="shared" si="28"/>
        <v>0</v>
      </c>
      <c r="H81" s="23"/>
      <c r="I81" s="12">
        <f t="shared" si="29"/>
        <v>0</v>
      </c>
      <c r="J81" s="23"/>
      <c r="K81" s="12">
        <f t="shared" si="30"/>
        <v>0</v>
      </c>
      <c r="L81" s="13">
        <f t="shared" si="31"/>
        <v>0</v>
      </c>
    </row>
    <row r="82" spans="1:12">
      <c r="A82" s="109">
        <v>39</v>
      </c>
      <c r="B82" s="47" t="s">
        <v>128</v>
      </c>
      <c r="C82" s="49" t="s">
        <v>8</v>
      </c>
      <c r="D82" s="49"/>
      <c r="E82" s="43">
        <v>352</v>
      </c>
      <c r="F82" s="24"/>
      <c r="G82" s="12">
        <f t="shared" si="28"/>
        <v>0</v>
      </c>
      <c r="H82" s="24"/>
      <c r="I82" s="12">
        <f t="shared" si="29"/>
        <v>0</v>
      </c>
      <c r="J82" s="24"/>
      <c r="K82" s="12">
        <f t="shared" si="30"/>
        <v>0</v>
      </c>
      <c r="L82" s="13">
        <f t="shared" si="31"/>
        <v>0</v>
      </c>
    </row>
    <row r="83" spans="1:12">
      <c r="A83" s="109"/>
      <c r="B83" s="14" t="s">
        <v>46</v>
      </c>
      <c r="C83" s="6" t="s">
        <v>41</v>
      </c>
      <c r="D83" s="24">
        <v>1</v>
      </c>
      <c r="E83" s="24">
        <f>E82*D83</f>
        <v>352</v>
      </c>
      <c r="F83" s="23"/>
      <c r="G83" s="12">
        <f t="shared" si="28"/>
        <v>0</v>
      </c>
      <c r="H83" s="24"/>
      <c r="I83" s="12">
        <f t="shared" si="29"/>
        <v>0</v>
      </c>
      <c r="J83" s="24"/>
      <c r="K83" s="12">
        <f t="shared" si="30"/>
        <v>0</v>
      </c>
      <c r="L83" s="13">
        <f t="shared" si="31"/>
        <v>0</v>
      </c>
    </row>
    <row r="84" spans="1:12">
      <c r="A84" s="109"/>
      <c r="B84" s="25" t="s">
        <v>48</v>
      </c>
      <c r="C84" s="5" t="s">
        <v>10</v>
      </c>
      <c r="D84" s="32">
        <v>8.9999999999999993E-3</v>
      </c>
      <c r="E84" s="27">
        <f>D84*E82</f>
        <v>3.1679999999999997</v>
      </c>
      <c r="F84" s="27"/>
      <c r="G84" s="12">
        <f t="shared" si="28"/>
        <v>0</v>
      </c>
      <c r="H84" s="27"/>
      <c r="I84" s="12">
        <f t="shared" si="29"/>
        <v>0</v>
      </c>
      <c r="J84" s="27"/>
      <c r="K84" s="12">
        <f t="shared" si="30"/>
        <v>0</v>
      </c>
      <c r="L84" s="13">
        <f t="shared" si="31"/>
        <v>0</v>
      </c>
    </row>
    <row r="85" spans="1:12" ht="15.75">
      <c r="A85" s="109"/>
      <c r="B85" s="50" t="s">
        <v>29</v>
      </c>
      <c r="C85" s="51" t="s">
        <v>11</v>
      </c>
      <c r="D85" s="35">
        <v>0.45</v>
      </c>
      <c r="E85" s="11">
        <f>E82*D85</f>
        <v>158.4</v>
      </c>
      <c r="F85" s="11"/>
      <c r="G85" s="12">
        <f t="shared" si="28"/>
        <v>0</v>
      </c>
      <c r="H85" s="11"/>
      <c r="I85" s="12">
        <f t="shared" si="29"/>
        <v>0</v>
      </c>
      <c r="J85" s="11"/>
      <c r="K85" s="12">
        <f t="shared" si="30"/>
        <v>0</v>
      </c>
      <c r="L85" s="13">
        <f t="shared" si="31"/>
        <v>0</v>
      </c>
    </row>
    <row r="86" spans="1:12" ht="15.75">
      <c r="A86" s="109"/>
      <c r="B86" s="50" t="s">
        <v>27</v>
      </c>
      <c r="C86" s="51" t="s">
        <v>8</v>
      </c>
      <c r="D86" s="35">
        <v>8.9999999999999993E-3</v>
      </c>
      <c r="E86" s="52">
        <f>E82*D86</f>
        <v>3.1679999999999997</v>
      </c>
      <c r="F86" s="11"/>
      <c r="G86" s="12">
        <f t="shared" si="28"/>
        <v>0</v>
      </c>
      <c r="H86" s="11"/>
      <c r="I86" s="12">
        <f t="shared" si="29"/>
        <v>0</v>
      </c>
      <c r="J86" s="11"/>
      <c r="K86" s="12">
        <f t="shared" si="30"/>
        <v>0</v>
      </c>
      <c r="L86" s="13">
        <f t="shared" si="31"/>
        <v>0</v>
      </c>
    </row>
    <row r="87" spans="1:12">
      <c r="A87" s="109"/>
      <c r="B87" s="53" t="s">
        <v>108</v>
      </c>
      <c r="C87" s="51" t="s">
        <v>11</v>
      </c>
      <c r="D87" s="35">
        <v>0.63</v>
      </c>
      <c r="E87" s="11">
        <f>E82*D87</f>
        <v>221.76</v>
      </c>
      <c r="F87" s="11"/>
      <c r="G87" s="12">
        <f t="shared" ref="G87:G117" si="36">F87*E87</f>
        <v>0</v>
      </c>
      <c r="H87" s="11"/>
      <c r="I87" s="12">
        <f t="shared" ref="I87:I117" si="37">H87*E87</f>
        <v>0</v>
      </c>
      <c r="J87" s="11"/>
      <c r="K87" s="12">
        <f t="shared" ref="K87:K117" si="38">J87*E87</f>
        <v>0</v>
      </c>
      <c r="L87" s="13">
        <f t="shared" ref="L87:L117" si="39">K87+I87+G87</f>
        <v>0</v>
      </c>
    </row>
    <row r="88" spans="1:12">
      <c r="A88" s="109"/>
      <c r="B88" s="53" t="s">
        <v>37</v>
      </c>
      <c r="C88" s="51" t="s">
        <v>11</v>
      </c>
      <c r="D88" s="35">
        <v>0.12</v>
      </c>
      <c r="E88" s="11">
        <f>E82*D88</f>
        <v>42.239999999999995</v>
      </c>
      <c r="F88" s="11"/>
      <c r="G88" s="12">
        <f t="shared" si="36"/>
        <v>0</v>
      </c>
      <c r="H88" s="11"/>
      <c r="I88" s="12">
        <f t="shared" si="37"/>
        <v>0</v>
      </c>
      <c r="J88" s="11"/>
      <c r="K88" s="12">
        <f t="shared" si="38"/>
        <v>0</v>
      </c>
      <c r="L88" s="13">
        <f t="shared" si="39"/>
        <v>0</v>
      </c>
    </row>
    <row r="89" spans="1:12" ht="15.75">
      <c r="A89" s="109"/>
      <c r="B89" s="54" t="s">
        <v>30</v>
      </c>
      <c r="C89" s="51" t="s">
        <v>9</v>
      </c>
      <c r="D89" s="35">
        <v>0.6</v>
      </c>
      <c r="E89" s="11">
        <f>E82*D89</f>
        <v>211.2</v>
      </c>
      <c r="F89" s="11"/>
      <c r="G89" s="12">
        <f t="shared" si="36"/>
        <v>0</v>
      </c>
      <c r="H89" s="11"/>
      <c r="I89" s="12">
        <f t="shared" si="37"/>
        <v>0</v>
      </c>
      <c r="J89" s="11"/>
      <c r="K89" s="12">
        <f t="shared" si="38"/>
        <v>0</v>
      </c>
      <c r="L89" s="13">
        <f t="shared" si="39"/>
        <v>0</v>
      </c>
    </row>
    <row r="90" spans="1:12">
      <c r="A90" s="109"/>
      <c r="B90" s="30" t="s">
        <v>40</v>
      </c>
      <c r="C90" s="5" t="s">
        <v>57</v>
      </c>
      <c r="D90" s="55"/>
      <c r="E90" s="23">
        <v>9</v>
      </c>
      <c r="F90" s="27"/>
      <c r="G90" s="12">
        <f t="shared" si="36"/>
        <v>0</v>
      </c>
      <c r="H90" s="23"/>
      <c r="I90" s="12">
        <f t="shared" si="37"/>
        <v>0</v>
      </c>
      <c r="J90" s="23"/>
      <c r="K90" s="12">
        <f t="shared" si="38"/>
        <v>0</v>
      </c>
      <c r="L90" s="13">
        <f t="shared" si="39"/>
        <v>0</v>
      </c>
    </row>
    <row r="91" spans="1:12" ht="15.75">
      <c r="A91" s="109"/>
      <c r="B91" s="54" t="s">
        <v>28</v>
      </c>
      <c r="C91" s="51" t="s">
        <v>9</v>
      </c>
      <c r="D91" s="35">
        <v>0.26</v>
      </c>
      <c r="E91" s="11">
        <f>E82*D91</f>
        <v>91.52000000000001</v>
      </c>
      <c r="F91" s="11"/>
      <c r="G91" s="12">
        <f t="shared" si="36"/>
        <v>0</v>
      </c>
      <c r="H91" s="11"/>
      <c r="I91" s="12">
        <f t="shared" si="37"/>
        <v>0</v>
      </c>
      <c r="J91" s="11"/>
      <c r="K91" s="12">
        <f t="shared" si="38"/>
        <v>0</v>
      </c>
      <c r="L91" s="13">
        <f t="shared" si="39"/>
        <v>0</v>
      </c>
    </row>
    <row r="92" spans="1:12" ht="15.75">
      <c r="A92" s="109"/>
      <c r="B92" s="54" t="s">
        <v>38</v>
      </c>
      <c r="C92" s="51" t="s">
        <v>10</v>
      </c>
      <c r="D92" s="35">
        <v>7.0000000000000001E-3</v>
      </c>
      <c r="E92" s="11">
        <f>E82*D92</f>
        <v>2.464</v>
      </c>
      <c r="F92" s="11"/>
      <c r="G92" s="12">
        <f>F92*E92</f>
        <v>0</v>
      </c>
      <c r="H92" s="11"/>
      <c r="I92" s="12">
        <f t="shared" si="37"/>
        <v>0</v>
      </c>
      <c r="J92" s="11"/>
      <c r="K92" s="12">
        <f t="shared" si="38"/>
        <v>0</v>
      </c>
      <c r="L92" s="13">
        <f t="shared" si="39"/>
        <v>0</v>
      </c>
    </row>
    <row r="93" spans="1:12">
      <c r="A93" s="109">
        <v>40</v>
      </c>
      <c r="B93" s="47" t="s">
        <v>109</v>
      </c>
      <c r="C93" s="49" t="s">
        <v>8</v>
      </c>
      <c r="D93" s="49"/>
      <c r="E93" s="43">
        <v>131</v>
      </c>
      <c r="F93" s="24"/>
      <c r="G93" s="12">
        <f t="shared" si="36"/>
        <v>0</v>
      </c>
      <c r="H93" s="24"/>
      <c r="I93" s="12">
        <f t="shared" si="37"/>
        <v>0</v>
      </c>
      <c r="J93" s="24"/>
      <c r="K93" s="12">
        <f t="shared" si="38"/>
        <v>0</v>
      </c>
      <c r="L93" s="13">
        <f t="shared" si="39"/>
        <v>0</v>
      </c>
    </row>
    <row r="94" spans="1:12">
      <c r="A94" s="109"/>
      <c r="B94" s="14" t="s">
        <v>46</v>
      </c>
      <c r="C94" s="6" t="s">
        <v>41</v>
      </c>
      <c r="D94" s="24">
        <v>1</v>
      </c>
      <c r="E94" s="24">
        <f>E93*D94</f>
        <v>131</v>
      </c>
      <c r="F94" s="23"/>
      <c r="G94" s="12">
        <f t="shared" si="36"/>
        <v>0</v>
      </c>
      <c r="H94" s="24"/>
      <c r="I94" s="12">
        <f t="shared" si="37"/>
        <v>0</v>
      </c>
      <c r="J94" s="24"/>
      <c r="K94" s="12">
        <f t="shared" si="38"/>
        <v>0</v>
      </c>
      <c r="L94" s="13">
        <f t="shared" si="39"/>
        <v>0</v>
      </c>
    </row>
    <row r="95" spans="1:12">
      <c r="A95" s="109"/>
      <c r="B95" s="25" t="s">
        <v>48</v>
      </c>
      <c r="C95" s="5" t="s">
        <v>10</v>
      </c>
      <c r="D95" s="32">
        <v>8.9999999999999993E-3</v>
      </c>
      <c r="E95" s="27">
        <f>D95*E93</f>
        <v>1.1789999999999998</v>
      </c>
      <c r="F95" s="27"/>
      <c r="G95" s="12">
        <f t="shared" si="36"/>
        <v>0</v>
      </c>
      <c r="H95" s="27"/>
      <c r="I95" s="12">
        <f t="shared" si="37"/>
        <v>0</v>
      </c>
      <c r="J95" s="27"/>
      <c r="K95" s="12">
        <f t="shared" si="38"/>
        <v>0</v>
      </c>
      <c r="L95" s="13">
        <f t="shared" si="39"/>
        <v>0</v>
      </c>
    </row>
    <row r="96" spans="1:12" ht="15.75">
      <c r="A96" s="109"/>
      <c r="B96" s="50" t="s">
        <v>29</v>
      </c>
      <c r="C96" s="51" t="s">
        <v>11</v>
      </c>
      <c r="D96" s="35">
        <v>0.45</v>
      </c>
      <c r="E96" s="11">
        <f>E93*D96</f>
        <v>58.95</v>
      </c>
      <c r="F96" s="11"/>
      <c r="G96" s="12">
        <f t="shared" si="36"/>
        <v>0</v>
      </c>
      <c r="H96" s="11"/>
      <c r="I96" s="12">
        <f t="shared" si="37"/>
        <v>0</v>
      </c>
      <c r="J96" s="11"/>
      <c r="K96" s="12">
        <f t="shared" si="38"/>
        <v>0</v>
      </c>
      <c r="L96" s="13">
        <f t="shared" si="39"/>
        <v>0</v>
      </c>
    </row>
    <row r="97" spans="1:12" ht="15.75">
      <c r="A97" s="109"/>
      <c r="B97" s="50" t="s">
        <v>27</v>
      </c>
      <c r="C97" s="51" t="s">
        <v>8</v>
      </c>
      <c r="D97" s="35">
        <v>8.9999999999999993E-3</v>
      </c>
      <c r="E97" s="52">
        <f>E93*D97</f>
        <v>1.1789999999999998</v>
      </c>
      <c r="F97" s="11"/>
      <c r="G97" s="12">
        <f t="shared" si="36"/>
        <v>0</v>
      </c>
      <c r="H97" s="11"/>
      <c r="I97" s="12">
        <f t="shared" si="37"/>
        <v>0</v>
      </c>
      <c r="J97" s="11"/>
      <c r="K97" s="12">
        <f t="shared" si="38"/>
        <v>0</v>
      </c>
      <c r="L97" s="13">
        <f t="shared" si="39"/>
        <v>0</v>
      </c>
    </row>
    <row r="98" spans="1:12">
      <c r="A98" s="109"/>
      <c r="B98" s="53" t="s">
        <v>110</v>
      </c>
      <c r="C98" s="51" t="s">
        <v>11</v>
      </c>
      <c r="D98" s="35">
        <v>0.63</v>
      </c>
      <c r="E98" s="11">
        <f>E93*D98</f>
        <v>82.53</v>
      </c>
      <c r="F98" s="11"/>
      <c r="G98" s="12">
        <f t="shared" si="36"/>
        <v>0</v>
      </c>
      <c r="H98" s="11"/>
      <c r="I98" s="12">
        <f t="shared" si="37"/>
        <v>0</v>
      </c>
      <c r="J98" s="11"/>
      <c r="K98" s="12">
        <f t="shared" si="38"/>
        <v>0</v>
      </c>
      <c r="L98" s="13">
        <f t="shared" si="39"/>
        <v>0</v>
      </c>
    </row>
    <row r="99" spans="1:12">
      <c r="A99" s="109"/>
      <c r="B99" s="53" t="s">
        <v>37</v>
      </c>
      <c r="C99" s="51" t="s">
        <v>11</v>
      </c>
      <c r="D99" s="35">
        <v>0.12</v>
      </c>
      <c r="E99" s="11">
        <f>E93*D99</f>
        <v>15.719999999999999</v>
      </c>
      <c r="F99" s="11"/>
      <c r="G99" s="12">
        <f t="shared" si="36"/>
        <v>0</v>
      </c>
      <c r="H99" s="11"/>
      <c r="I99" s="12">
        <f t="shared" si="37"/>
        <v>0</v>
      </c>
      <c r="J99" s="11"/>
      <c r="K99" s="12">
        <f t="shared" si="38"/>
        <v>0</v>
      </c>
      <c r="L99" s="13">
        <f t="shared" si="39"/>
        <v>0</v>
      </c>
    </row>
    <row r="100" spans="1:12" ht="15.75">
      <c r="A100" s="109"/>
      <c r="B100" s="54" t="s">
        <v>30</v>
      </c>
      <c r="C100" s="51" t="s">
        <v>9</v>
      </c>
      <c r="D100" s="35">
        <v>0.6</v>
      </c>
      <c r="E100" s="11">
        <f>E93*D100</f>
        <v>78.599999999999994</v>
      </c>
      <c r="F100" s="11"/>
      <c r="G100" s="12">
        <f t="shared" si="36"/>
        <v>0</v>
      </c>
      <c r="H100" s="11"/>
      <c r="I100" s="12">
        <f t="shared" si="37"/>
        <v>0</v>
      </c>
      <c r="J100" s="11"/>
      <c r="K100" s="12">
        <f t="shared" si="38"/>
        <v>0</v>
      </c>
      <c r="L100" s="13">
        <f t="shared" si="39"/>
        <v>0</v>
      </c>
    </row>
    <row r="101" spans="1:12" ht="15.75">
      <c r="A101" s="109"/>
      <c r="B101" s="54" t="s">
        <v>38</v>
      </c>
      <c r="C101" s="51" t="s">
        <v>10</v>
      </c>
      <c r="D101" s="35">
        <v>7.0000000000000001E-3</v>
      </c>
      <c r="E101" s="11">
        <f>E93*D101</f>
        <v>0.91700000000000004</v>
      </c>
      <c r="F101" s="11"/>
      <c r="G101" s="12">
        <f t="shared" si="36"/>
        <v>0</v>
      </c>
      <c r="H101" s="11"/>
      <c r="I101" s="12">
        <f t="shared" si="37"/>
        <v>0</v>
      </c>
      <c r="J101" s="11"/>
      <c r="K101" s="12">
        <f t="shared" si="38"/>
        <v>0</v>
      </c>
      <c r="L101" s="13">
        <f t="shared" si="39"/>
        <v>0</v>
      </c>
    </row>
    <row r="102" spans="1:12" ht="20.100000000000001" customHeight="1">
      <c r="A102" s="41"/>
      <c r="B102" s="42" t="s">
        <v>67</v>
      </c>
      <c r="C102" s="5"/>
      <c r="D102" s="5"/>
      <c r="E102" s="23"/>
      <c r="F102" s="23"/>
      <c r="G102" s="12">
        <f t="shared" si="36"/>
        <v>0</v>
      </c>
      <c r="H102" s="23"/>
      <c r="I102" s="12">
        <f t="shared" si="37"/>
        <v>0</v>
      </c>
      <c r="J102" s="23"/>
      <c r="K102" s="12">
        <f t="shared" si="38"/>
        <v>0</v>
      </c>
      <c r="L102" s="13">
        <f t="shared" si="39"/>
        <v>0</v>
      </c>
    </row>
    <row r="103" spans="1:12" ht="45">
      <c r="A103" s="91">
        <v>41</v>
      </c>
      <c r="B103" s="31" t="s">
        <v>111</v>
      </c>
      <c r="C103" s="20" t="s">
        <v>26</v>
      </c>
      <c r="D103" s="20"/>
      <c r="E103" s="21">
        <v>1</v>
      </c>
      <c r="F103" s="23"/>
      <c r="G103" s="12">
        <f t="shared" si="36"/>
        <v>0</v>
      </c>
      <c r="H103" s="23"/>
      <c r="I103" s="12">
        <f t="shared" si="37"/>
        <v>0</v>
      </c>
      <c r="J103" s="23"/>
      <c r="K103" s="12">
        <f t="shared" si="38"/>
        <v>0</v>
      </c>
      <c r="L103" s="13">
        <f t="shared" si="39"/>
        <v>0</v>
      </c>
    </row>
    <row r="104" spans="1:12">
      <c r="A104" s="92"/>
      <c r="B104" s="14" t="s">
        <v>46</v>
      </c>
      <c r="C104" s="6" t="s">
        <v>21</v>
      </c>
      <c r="D104" s="24">
        <v>1</v>
      </c>
      <c r="E104" s="24">
        <f>E103*D104</f>
        <v>1</v>
      </c>
      <c r="F104" s="23"/>
      <c r="G104" s="12">
        <f t="shared" si="36"/>
        <v>0</v>
      </c>
      <c r="H104" s="23"/>
      <c r="I104" s="12">
        <f t="shared" si="37"/>
        <v>0</v>
      </c>
      <c r="J104" s="24"/>
      <c r="K104" s="12">
        <f t="shared" si="38"/>
        <v>0</v>
      </c>
      <c r="L104" s="13">
        <f t="shared" si="39"/>
        <v>0</v>
      </c>
    </row>
    <row r="105" spans="1:12" ht="15.75">
      <c r="A105" s="92"/>
      <c r="B105" s="56" t="s">
        <v>48</v>
      </c>
      <c r="C105" s="57" t="s">
        <v>10</v>
      </c>
      <c r="D105" s="23">
        <v>7.0000000000000007E-2</v>
      </c>
      <c r="E105" s="23">
        <f>E103*D105</f>
        <v>7.0000000000000007E-2</v>
      </c>
      <c r="F105" s="23"/>
      <c r="G105" s="12">
        <f t="shared" si="36"/>
        <v>0</v>
      </c>
      <c r="H105" s="23"/>
      <c r="I105" s="12">
        <f t="shared" si="37"/>
        <v>0</v>
      </c>
      <c r="J105" s="23"/>
      <c r="K105" s="12">
        <f t="shared" si="38"/>
        <v>0</v>
      </c>
      <c r="L105" s="13">
        <f t="shared" si="39"/>
        <v>0</v>
      </c>
    </row>
    <row r="106" spans="1:12" ht="30">
      <c r="A106" s="92"/>
      <c r="B106" s="14" t="s">
        <v>84</v>
      </c>
      <c r="C106" s="35" t="s">
        <v>21</v>
      </c>
      <c r="D106" s="23">
        <v>1</v>
      </c>
      <c r="E106" s="23">
        <f>E103*D106</f>
        <v>1</v>
      </c>
      <c r="F106" s="23"/>
      <c r="G106" s="12">
        <f t="shared" si="36"/>
        <v>0</v>
      </c>
      <c r="H106" s="23"/>
      <c r="I106" s="12">
        <f t="shared" si="37"/>
        <v>0</v>
      </c>
      <c r="J106" s="23"/>
      <c r="K106" s="12">
        <f t="shared" si="38"/>
        <v>0</v>
      </c>
      <c r="L106" s="13">
        <f t="shared" si="39"/>
        <v>0</v>
      </c>
    </row>
    <row r="107" spans="1:12" ht="15.75">
      <c r="A107" s="92"/>
      <c r="B107" s="56" t="s">
        <v>23</v>
      </c>
      <c r="C107" s="57" t="s">
        <v>10</v>
      </c>
      <c r="D107" s="23">
        <v>0.37</v>
      </c>
      <c r="E107" s="23">
        <f>E103*D107</f>
        <v>0.37</v>
      </c>
      <c r="F107" s="23"/>
      <c r="G107" s="12">
        <f t="shared" si="36"/>
        <v>0</v>
      </c>
      <c r="H107" s="23"/>
      <c r="I107" s="12">
        <f t="shared" si="37"/>
        <v>0</v>
      </c>
      <c r="J107" s="23"/>
      <c r="K107" s="12">
        <f t="shared" si="38"/>
        <v>0</v>
      </c>
      <c r="L107" s="13">
        <f t="shared" si="39"/>
        <v>0</v>
      </c>
    </row>
    <row r="108" spans="1:12" ht="30">
      <c r="A108" s="91">
        <v>43</v>
      </c>
      <c r="B108" s="31" t="s">
        <v>93</v>
      </c>
      <c r="C108" s="20" t="s">
        <v>26</v>
      </c>
      <c r="D108" s="20"/>
      <c r="E108" s="21">
        <v>2</v>
      </c>
      <c r="F108" s="23"/>
      <c r="G108" s="12">
        <f t="shared" si="36"/>
        <v>0</v>
      </c>
      <c r="H108" s="23"/>
      <c r="I108" s="12">
        <f t="shared" si="37"/>
        <v>0</v>
      </c>
      <c r="J108" s="23"/>
      <c r="K108" s="12">
        <f t="shared" si="38"/>
        <v>0</v>
      </c>
      <c r="L108" s="13">
        <f t="shared" si="39"/>
        <v>0</v>
      </c>
    </row>
    <row r="109" spans="1:12">
      <c r="A109" s="92"/>
      <c r="B109" s="14" t="s">
        <v>46</v>
      </c>
      <c r="C109" s="6" t="s">
        <v>21</v>
      </c>
      <c r="D109" s="24">
        <v>1</v>
      </c>
      <c r="E109" s="24">
        <f>E108*D109</f>
        <v>2</v>
      </c>
      <c r="F109" s="23"/>
      <c r="G109" s="12">
        <f t="shared" si="36"/>
        <v>0</v>
      </c>
      <c r="H109" s="23"/>
      <c r="I109" s="12">
        <f t="shared" si="37"/>
        <v>0</v>
      </c>
      <c r="J109" s="24"/>
      <c r="K109" s="12">
        <f t="shared" si="38"/>
        <v>0</v>
      </c>
      <c r="L109" s="13">
        <f t="shared" si="39"/>
        <v>0</v>
      </c>
    </row>
    <row r="110" spans="1:12" ht="15.75">
      <c r="A110" s="92"/>
      <c r="B110" s="56" t="s">
        <v>48</v>
      </c>
      <c r="C110" s="57" t="s">
        <v>10</v>
      </c>
      <c r="D110" s="23">
        <v>0.13</v>
      </c>
      <c r="E110" s="23">
        <f>E108*D110</f>
        <v>0.26</v>
      </c>
      <c r="F110" s="23"/>
      <c r="G110" s="12">
        <f t="shared" si="36"/>
        <v>0</v>
      </c>
      <c r="H110" s="23"/>
      <c r="I110" s="12">
        <f t="shared" si="37"/>
        <v>0</v>
      </c>
      <c r="J110" s="23"/>
      <c r="K110" s="12">
        <f t="shared" si="38"/>
        <v>0</v>
      </c>
      <c r="L110" s="13">
        <f t="shared" si="39"/>
        <v>0</v>
      </c>
    </row>
    <row r="111" spans="1:12" ht="30">
      <c r="A111" s="92"/>
      <c r="B111" s="14" t="s">
        <v>94</v>
      </c>
      <c r="C111" s="35" t="s">
        <v>21</v>
      </c>
      <c r="D111" s="23">
        <v>1</v>
      </c>
      <c r="E111" s="23">
        <f>E108*D111</f>
        <v>2</v>
      </c>
      <c r="F111" s="23"/>
      <c r="G111" s="12">
        <f t="shared" si="36"/>
        <v>0</v>
      </c>
      <c r="H111" s="23"/>
      <c r="I111" s="12">
        <f t="shared" si="37"/>
        <v>0</v>
      </c>
      <c r="J111" s="23"/>
      <c r="K111" s="12">
        <f t="shared" si="38"/>
        <v>0</v>
      </c>
      <c r="L111" s="13">
        <f t="shared" si="39"/>
        <v>0</v>
      </c>
    </row>
    <row r="112" spans="1:12" ht="15.75">
      <c r="A112" s="110"/>
      <c r="B112" s="56" t="s">
        <v>23</v>
      </c>
      <c r="C112" s="57" t="s">
        <v>10</v>
      </c>
      <c r="D112" s="23">
        <v>0.94</v>
      </c>
      <c r="E112" s="23">
        <f>E108*D112</f>
        <v>1.88</v>
      </c>
      <c r="F112" s="23"/>
      <c r="G112" s="12">
        <f t="shared" si="36"/>
        <v>0</v>
      </c>
      <c r="H112" s="23"/>
      <c r="I112" s="12">
        <f t="shared" si="37"/>
        <v>0</v>
      </c>
      <c r="J112" s="23"/>
      <c r="K112" s="12">
        <f t="shared" si="38"/>
        <v>0</v>
      </c>
      <c r="L112" s="13">
        <f t="shared" si="39"/>
        <v>0</v>
      </c>
    </row>
    <row r="113" spans="1:12">
      <c r="A113" s="91">
        <v>47</v>
      </c>
      <c r="B113" s="31" t="s">
        <v>90</v>
      </c>
      <c r="C113" s="20" t="s">
        <v>57</v>
      </c>
      <c r="D113" s="20"/>
      <c r="E113" s="21">
        <v>1</v>
      </c>
      <c r="F113" s="23"/>
      <c r="G113" s="12">
        <f t="shared" si="36"/>
        <v>0</v>
      </c>
      <c r="H113" s="23"/>
      <c r="I113" s="12">
        <f t="shared" si="37"/>
        <v>0</v>
      </c>
      <c r="J113" s="23"/>
      <c r="K113" s="12">
        <f t="shared" si="38"/>
        <v>0</v>
      </c>
      <c r="L113" s="13">
        <f t="shared" si="39"/>
        <v>0</v>
      </c>
    </row>
    <row r="114" spans="1:12">
      <c r="A114" s="92"/>
      <c r="B114" s="14" t="s">
        <v>46</v>
      </c>
      <c r="C114" s="6" t="s">
        <v>21</v>
      </c>
      <c r="D114" s="24">
        <v>1</v>
      </c>
      <c r="E114" s="24">
        <f>E113*D114</f>
        <v>1</v>
      </c>
      <c r="F114" s="23"/>
      <c r="G114" s="12">
        <f t="shared" si="36"/>
        <v>0</v>
      </c>
      <c r="H114" s="23"/>
      <c r="I114" s="12">
        <f t="shared" si="37"/>
        <v>0</v>
      </c>
      <c r="J114" s="24"/>
      <c r="K114" s="12">
        <f t="shared" si="38"/>
        <v>0</v>
      </c>
      <c r="L114" s="13">
        <f t="shared" si="39"/>
        <v>0</v>
      </c>
    </row>
    <row r="115" spans="1:12" ht="15.75">
      <c r="A115" s="92"/>
      <c r="B115" s="56" t="s">
        <v>48</v>
      </c>
      <c r="C115" s="57" t="s">
        <v>10</v>
      </c>
      <c r="D115" s="23">
        <v>0.16</v>
      </c>
      <c r="E115" s="23">
        <f>E113*D115</f>
        <v>0.16</v>
      </c>
      <c r="F115" s="23"/>
      <c r="G115" s="12">
        <f t="shared" si="36"/>
        <v>0</v>
      </c>
      <c r="H115" s="23"/>
      <c r="I115" s="12">
        <f t="shared" si="37"/>
        <v>0</v>
      </c>
      <c r="J115" s="23"/>
      <c r="K115" s="12">
        <f t="shared" si="38"/>
        <v>0</v>
      </c>
      <c r="L115" s="13">
        <f t="shared" si="39"/>
        <v>0</v>
      </c>
    </row>
    <row r="116" spans="1:12" ht="15.75">
      <c r="A116" s="92"/>
      <c r="B116" s="56" t="s">
        <v>68</v>
      </c>
      <c r="C116" s="57" t="s">
        <v>21</v>
      </c>
      <c r="D116" s="23">
        <v>1</v>
      </c>
      <c r="E116" s="23">
        <f>E113*D116</f>
        <v>1</v>
      </c>
      <c r="F116" s="23"/>
      <c r="G116" s="12">
        <f t="shared" si="36"/>
        <v>0</v>
      </c>
      <c r="H116" s="23"/>
      <c r="I116" s="12">
        <f t="shared" si="37"/>
        <v>0</v>
      </c>
      <c r="J116" s="23"/>
      <c r="K116" s="12">
        <f t="shared" si="38"/>
        <v>0</v>
      </c>
      <c r="L116" s="13">
        <f t="shared" si="39"/>
        <v>0</v>
      </c>
    </row>
    <row r="117" spans="1:12" ht="15.75">
      <c r="A117" s="110"/>
      <c r="B117" s="56" t="s">
        <v>23</v>
      </c>
      <c r="C117" s="57" t="s">
        <v>10</v>
      </c>
      <c r="D117" s="23">
        <v>0.47</v>
      </c>
      <c r="E117" s="23">
        <f>E113*D117</f>
        <v>0.47</v>
      </c>
      <c r="F117" s="23"/>
      <c r="G117" s="12">
        <f t="shared" si="36"/>
        <v>0</v>
      </c>
      <c r="H117" s="23"/>
      <c r="I117" s="12">
        <f t="shared" si="37"/>
        <v>0</v>
      </c>
      <c r="J117" s="23"/>
      <c r="K117" s="12">
        <f t="shared" si="38"/>
        <v>0</v>
      </c>
      <c r="L117" s="13">
        <f t="shared" si="39"/>
        <v>0</v>
      </c>
    </row>
    <row r="118" spans="1:12" s="8" customFormat="1" ht="20.100000000000001" customHeight="1">
      <c r="A118" s="59"/>
      <c r="B118" s="9" t="s">
        <v>59</v>
      </c>
      <c r="C118" s="60"/>
      <c r="D118" s="24"/>
      <c r="E118" s="24"/>
      <c r="F118" s="24"/>
      <c r="G118" s="12">
        <f t="shared" ref="G118:G144" si="40">F118*E118</f>
        <v>0</v>
      </c>
      <c r="H118" s="24"/>
      <c r="I118" s="12">
        <f t="shared" ref="I118:I144" si="41">H118*E118</f>
        <v>0</v>
      </c>
      <c r="J118" s="24"/>
      <c r="K118" s="12">
        <f t="shared" ref="K118:K144" si="42">J118*E118</f>
        <v>0</v>
      </c>
      <c r="L118" s="13">
        <f t="shared" ref="L118:L144" si="43">K118+I118+G118</f>
        <v>0</v>
      </c>
    </row>
    <row r="119" spans="1:12">
      <c r="A119" s="61">
        <v>53</v>
      </c>
      <c r="B119" s="62" t="s">
        <v>113</v>
      </c>
      <c r="C119" s="5" t="s">
        <v>57</v>
      </c>
      <c r="D119" s="4"/>
      <c r="E119" s="27">
        <v>10</v>
      </c>
      <c r="F119" s="27"/>
      <c r="G119" s="12">
        <f t="shared" si="40"/>
        <v>0</v>
      </c>
      <c r="H119" s="27"/>
      <c r="I119" s="12">
        <f t="shared" si="41"/>
        <v>0</v>
      </c>
      <c r="J119" s="27"/>
      <c r="K119" s="12">
        <f t="shared" si="42"/>
        <v>0</v>
      </c>
      <c r="L119" s="13">
        <f t="shared" si="43"/>
        <v>0</v>
      </c>
    </row>
    <row r="120" spans="1:12">
      <c r="A120" s="61">
        <v>53</v>
      </c>
      <c r="B120" s="62" t="s">
        <v>126</v>
      </c>
      <c r="C120" s="5" t="s">
        <v>57</v>
      </c>
      <c r="D120" s="4"/>
      <c r="E120" s="27">
        <v>4</v>
      </c>
      <c r="F120" s="27"/>
      <c r="G120" s="12">
        <f t="shared" ref="G120" si="44">F120*E120</f>
        <v>0</v>
      </c>
      <c r="H120" s="27"/>
      <c r="I120" s="12">
        <f t="shared" ref="I120" si="45">H120*E120</f>
        <v>0</v>
      </c>
      <c r="J120" s="27"/>
      <c r="K120" s="12">
        <f t="shared" ref="K120" si="46">J120*E120</f>
        <v>0</v>
      </c>
      <c r="L120" s="13">
        <f t="shared" ref="L120" si="47">K120+I120+G120</f>
        <v>0</v>
      </c>
    </row>
    <row r="121" spans="1:12">
      <c r="A121" s="61">
        <v>53</v>
      </c>
      <c r="B121" s="62" t="s">
        <v>127</v>
      </c>
      <c r="C121" s="5" t="s">
        <v>9</v>
      </c>
      <c r="D121" s="4"/>
      <c r="E121" s="27">
        <v>2</v>
      </c>
      <c r="F121" s="27"/>
      <c r="G121" s="12">
        <f t="shared" ref="G121" si="48">F121*E121</f>
        <v>0</v>
      </c>
      <c r="H121" s="27"/>
      <c r="I121" s="12">
        <f t="shared" ref="I121" si="49">H121*E121</f>
        <v>0</v>
      </c>
      <c r="J121" s="27"/>
      <c r="K121" s="12">
        <f t="shared" ref="K121" si="50">J121*E121</f>
        <v>0</v>
      </c>
      <c r="L121" s="13">
        <f t="shared" ref="L121" si="51">K121+I121+G121</f>
        <v>0</v>
      </c>
    </row>
    <row r="122" spans="1:12">
      <c r="A122" s="61">
        <v>54</v>
      </c>
      <c r="B122" s="62" t="s">
        <v>112</v>
      </c>
      <c r="C122" s="5" t="s">
        <v>57</v>
      </c>
      <c r="D122" s="4"/>
      <c r="E122" s="27">
        <v>47</v>
      </c>
      <c r="F122" s="27"/>
      <c r="G122" s="12">
        <f t="shared" si="40"/>
        <v>0</v>
      </c>
      <c r="H122" s="27"/>
      <c r="I122" s="12">
        <f t="shared" si="41"/>
        <v>0</v>
      </c>
      <c r="J122" s="27"/>
      <c r="K122" s="12">
        <f t="shared" si="42"/>
        <v>0</v>
      </c>
      <c r="L122" s="13">
        <f t="shared" si="43"/>
        <v>0</v>
      </c>
    </row>
    <row r="123" spans="1:12">
      <c r="A123" s="61">
        <v>55</v>
      </c>
      <c r="B123" s="63" t="s">
        <v>72</v>
      </c>
      <c r="C123" s="5" t="s">
        <v>57</v>
      </c>
      <c r="D123" s="4"/>
      <c r="E123" s="27">
        <v>32</v>
      </c>
      <c r="F123" s="27"/>
      <c r="G123" s="12">
        <f t="shared" si="40"/>
        <v>0</v>
      </c>
      <c r="H123" s="27"/>
      <c r="I123" s="12">
        <f t="shared" si="41"/>
        <v>0</v>
      </c>
      <c r="J123" s="27"/>
      <c r="K123" s="12">
        <f t="shared" si="42"/>
        <v>0</v>
      </c>
      <c r="L123" s="13">
        <f t="shared" si="43"/>
        <v>0</v>
      </c>
    </row>
    <row r="124" spans="1:12">
      <c r="A124" s="61">
        <v>56</v>
      </c>
      <c r="B124" s="63" t="s">
        <v>60</v>
      </c>
      <c r="C124" s="5" t="s">
        <v>57</v>
      </c>
      <c r="D124" s="4"/>
      <c r="E124" s="27">
        <v>14</v>
      </c>
      <c r="F124" s="27"/>
      <c r="G124" s="12">
        <f t="shared" si="40"/>
        <v>0</v>
      </c>
      <c r="H124" s="27"/>
      <c r="I124" s="12">
        <f t="shared" si="41"/>
        <v>0</v>
      </c>
      <c r="J124" s="27"/>
      <c r="K124" s="12">
        <f t="shared" si="42"/>
        <v>0</v>
      </c>
      <c r="L124" s="13">
        <f t="shared" si="43"/>
        <v>0</v>
      </c>
    </row>
    <row r="125" spans="1:12">
      <c r="A125" s="61">
        <v>57</v>
      </c>
      <c r="B125" s="63" t="s">
        <v>71</v>
      </c>
      <c r="C125" s="5" t="s">
        <v>57</v>
      </c>
      <c r="D125" s="4"/>
      <c r="E125" s="27">
        <v>4</v>
      </c>
      <c r="F125" s="27"/>
      <c r="G125" s="12">
        <f t="shared" si="40"/>
        <v>0</v>
      </c>
      <c r="H125" s="27"/>
      <c r="I125" s="12">
        <f t="shared" si="41"/>
        <v>0</v>
      </c>
      <c r="J125" s="27"/>
      <c r="K125" s="12">
        <f t="shared" si="42"/>
        <v>0</v>
      </c>
      <c r="L125" s="13">
        <f t="shared" si="43"/>
        <v>0</v>
      </c>
    </row>
    <row r="126" spans="1:12">
      <c r="A126" s="61">
        <v>58</v>
      </c>
      <c r="B126" s="63" t="s">
        <v>70</v>
      </c>
      <c r="C126" s="5" t="s">
        <v>57</v>
      </c>
      <c r="D126" s="4"/>
      <c r="E126" s="27">
        <v>4</v>
      </c>
      <c r="F126" s="27"/>
      <c r="G126" s="12">
        <f t="shared" si="40"/>
        <v>0</v>
      </c>
      <c r="H126" s="27"/>
      <c r="I126" s="12">
        <f t="shared" si="41"/>
        <v>0</v>
      </c>
      <c r="J126" s="27"/>
      <c r="K126" s="12">
        <f t="shared" si="42"/>
        <v>0</v>
      </c>
      <c r="L126" s="13">
        <f t="shared" si="43"/>
        <v>0</v>
      </c>
    </row>
    <row r="127" spans="1:12" ht="30">
      <c r="A127" s="61">
        <v>59</v>
      </c>
      <c r="B127" s="63" t="s">
        <v>73</v>
      </c>
      <c r="C127" s="5" t="s">
        <v>58</v>
      </c>
      <c r="D127" s="4"/>
      <c r="E127" s="27">
        <v>150</v>
      </c>
      <c r="F127" s="27"/>
      <c r="G127" s="12">
        <f t="shared" si="40"/>
        <v>0</v>
      </c>
      <c r="H127" s="27"/>
      <c r="I127" s="12">
        <f t="shared" si="41"/>
        <v>0</v>
      </c>
      <c r="J127" s="27"/>
      <c r="K127" s="12">
        <f t="shared" si="42"/>
        <v>0</v>
      </c>
      <c r="L127" s="13">
        <f t="shared" si="43"/>
        <v>0</v>
      </c>
    </row>
    <row r="128" spans="1:12">
      <c r="A128" s="61">
        <v>60</v>
      </c>
      <c r="B128" s="63" t="s">
        <v>74</v>
      </c>
      <c r="C128" s="5" t="s">
        <v>58</v>
      </c>
      <c r="D128" s="4"/>
      <c r="E128" s="27">
        <v>250</v>
      </c>
      <c r="F128" s="27"/>
      <c r="G128" s="12">
        <f t="shared" si="40"/>
        <v>0</v>
      </c>
      <c r="H128" s="27"/>
      <c r="I128" s="12">
        <f t="shared" si="41"/>
        <v>0</v>
      </c>
      <c r="J128" s="27"/>
      <c r="K128" s="12">
        <f t="shared" si="42"/>
        <v>0</v>
      </c>
      <c r="L128" s="13">
        <f t="shared" si="43"/>
        <v>0</v>
      </c>
    </row>
    <row r="129" spans="1:12">
      <c r="A129" s="61">
        <v>60</v>
      </c>
      <c r="B129" s="63" t="s">
        <v>114</v>
      </c>
      <c r="C129" s="5" t="s">
        <v>58</v>
      </c>
      <c r="D129" s="4"/>
      <c r="E129" s="27">
        <v>50</v>
      </c>
      <c r="F129" s="27"/>
      <c r="G129" s="12">
        <f t="shared" ref="G129" si="52">F129*E129</f>
        <v>0</v>
      </c>
      <c r="H129" s="27"/>
      <c r="I129" s="12">
        <f t="shared" ref="I129" si="53">H129*E129</f>
        <v>0</v>
      </c>
      <c r="J129" s="27"/>
      <c r="K129" s="12">
        <f t="shared" ref="K129" si="54">J129*E129</f>
        <v>0</v>
      </c>
      <c r="L129" s="13">
        <f t="shared" ref="L129" si="55">K129+I129+G129</f>
        <v>0</v>
      </c>
    </row>
    <row r="130" spans="1:12">
      <c r="A130" s="61">
        <v>61</v>
      </c>
      <c r="B130" s="63" t="s">
        <v>61</v>
      </c>
      <c r="C130" s="5" t="s">
        <v>57</v>
      </c>
      <c r="D130" s="4"/>
      <c r="E130" s="27">
        <v>54</v>
      </c>
      <c r="F130" s="27"/>
      <c r="G130" s="12">
        <f t="shared" si="40"/>
        <v>0</v>
      </c>
      <c r="H130" s="27"/>
      <c r="I130" s="12">
        <f t="shared" si="41"/>
        <v>0</v>
      </c>
      <c r="J130" s="27"/>
      <c r="K130" s="12">
        <f t="shared" si="42"/>
        <v>0</v>
      </c>
      <c r="L130" s="13">
        <f t="shared" si="43"/>
        <v>0</v>
      </c>
    </row>
    <row r="131" spans="1:12">
      <c r="A131" s="61">
        <v>62</v>
      </c>
      <c r="B131" s="63" t="s">
        <v>78</v>
      </c>
      <c r="C131" s="5" t="s">
        <v>58</v>
      </c>
      <c r="D131" s="4"/>
      <c r="E131" s="27">
        <v>450</v>
      </c>
      <c r="F131" s="27"/>
      <c r="G131" s="12">
        <f t="shared" si="40"/>
        <v>0</v>
      </c>
      <c r="H131" s="27"/>
      <c r="I131" s="12">
        <f t="shared" si="41"/>
        <v>0</v>
      </c>
      <c r="J131" s="27"/>
      <c r="K131" s="12">
        <f t="shared" si="42"/>
        <v>0</v>
      </c>
      <c r="L131" s="13">
        <f t="shared" si="43"/>
        <v>0</v>
      </c>
    </row>
    <row r="132" spans="1:12">
      <c r="A132" s="61">
        <v>63</v>
      </c>
      <c r="B132" s="63" t="s">
        <v>75</v>
      </c>
      <c r="C132" s="5" t="s">
        <v>10</v>
      </c>
      <c r="D132" s="4"/>
      <c r="E132" s="27">
        <f>SUM(E119:E131)*0.1</f>
        <v>107.10000000000001</v>
      </c>
      <c r="F132" s="27"/>
      <c r="G132" s="12">
        <f t="shared" si="40"/>
        <v>0</v>
      </c>
      <c r="H132" s="27"/>
      <c r="I132" s="12">
        <f t="shared" si="41"/>
        <v>0</v>
      </c>
      <c r="J132" s="27"/>
      <c r="K132" s="12">
        <f t="shared" si="42"/>
        <v>0</v>
      </c>
      <c r="L132" s="13">
        <f t="shared" si="43"/>
        <v>0</v>
      </c>
    </row>
    <row r="133" spans="1:12" ht="39" customHeight="1">
      <c r="A133" s="61"/>
      <c r="B133" s="9" t="s">
        <v>82</v>
      </c>
      <c r="C133" s="5"/>
      <c r="D133" s="4"/>
      <c r="E133" s="27"/>
      <c r="F133" s="27"/>
      <c r="G133" s="12">
        <f t="shared" si="40"/>
        <v>0</v>
      </c>
      <c r="H133" s="27"/>
      <c r="I133" s="12">
        <f t="shared" si="41"/>
        <v>0</v>
      </c>
      <c r="J133" s="27"/>
      <c r="K133" s="12">
        <f t="shared" si="42"/>
        <v>0</v>
      </c>
      <c r="L133" s="13">
        <f t="shared" si="43"/>
        <v>0</v>
      </c>
    </row>
    <row r="134" spans="1:12">
      <c r="A134" s="61">
        <v>64</v>
      </c>
      <c r="B134" s="64" t="s">
        <v>115</v>
      </c>
      <c r="C134" s="65" t="s">
        <v>26</v>
      </c>
      <c r="D134" s="66"/>
      <c r="E134" s="67">
        <v>1</v>
      </c>
      <c r="F134" s="67"/>
      <c r="G134" s="12">
        <f t="shared" ref="G134" si="56">F134*E134</f>
        <v>0</v>
      </c>
      <c r="H134" s="67"/>
      <c r="I134" s="12">
        <f t="shared" ref="I134" si="57">H134*E134</f>
        <v>0</v>
      </c>
      <c r="J134" s="67"/>
      <c r="K134" s="12">
        <f t="shared" ref="K134" si="58">J134*E134</f>
        <v>0</v>
      </c>
      <c r="L134" s="13">
        <f t="shared" ref="L134" si="59">K134+I134+G134</f>
        <v>0</v>
      </c>
    </row>
    <row r="135" spans="1:12">
      <c r="A135" s="61">
        <v>64</v>
      </c>
      <c r="B135" s="64" t="s">
        <v>63</v>
      </c>
      <c r="C135" s="65" t="s">
        <v>26</v>
      </c>
      <c r="D135" s="66"/>
      <c r="E135" s="67">
        <v>10</v>
      </c>
      <c r="F135" s="67"/>
      <c r="G135" s="12">
        <f t="shared" si="40"/>
        <v>0</v>
      </c>
      <c r="H135" s="67"/>
      <c r="I135" s="12">
        <f t="shared" si="41"/>
        <v>0</v>
      </c>
      <c r="J135" s="67"/>
      <c r="K135" s="12">
        <f t="shared" si="42"/>
        <v>0</v>
      </c>
      <c r="L135" s="13">
        <f t="shared" si="43"/>
        <v>0</v>
      </c>
    </row>
    <row r="136" spans="1:12">
      <c r="A136" s="61">
        <v>65</v>
      </c>
      <c r="B136" s="64" t="s">
        <v>64</v>
      </c>
      <c r="C136" s="65" t="s">
        <v>26</v>
      </c>
      <c r="D136" s="66"/>
      <c r="E136" s="67">
        <v>2</v>
      </c>
      <c r="F136" s="67"/>
      <c r="G136" s="12">
        <f t="shared" si="40"/>
        <v>0</v>
      </c>
      <c r="H136" s="67"/>
      <c r="I136" s="12">
        <f t="shared" si="41"/>
        <v>0</v>
      </c>
      <c r="J136" s="67"/>
      <c r="K136" s="12">
        <f t="shared" si="42"/>
        <v>0</v>
      </c>
      <c r="L136" s="13">
        <f t="shared" si="43"/>
        <v>0</v>
      </c>
    </row>
    <row r="137" spans="1:12">
      <c r="A137" s="61">
        <v>66</v>
      </c>
      <c r="B137" s="68" t="s">
        <v>65</v>
      </c>
      <c r="C137" s="65" t="s">
        <v>58</v>
      </c>
      <c r="D137" s="66"/>
      <c r="E137" s="67">
        <v>200</v>
      </c>
      <c r="F137" s="67"/>
      <c r="G137" s="12">
        <f t="shared" si="40"/>
        <v>0</v>
      </c>
      <c r="H137" s="67"/>
      <c r="I137" s="12">
        <f t="shared" si="41"/>
        <v>0</v>
      </c>
      <c r="J137" s="67"/>
      <c r="K137" s="12">
        <f t="shared" si="42"/>
        <v>0</v>
      </c>
      <c r="L137" s="13">
        <f t="shared" si="43"/>
        <v>0</v>
      </c>
    </row>
    <row r="138" spans="1:12">
      <c r="A138" s="61">
        <v>67</v>
      </c>
      <c r="B138" s="68" t="s">
        <v>116</v>
      </c>
      <c r="C138" s="65" t="s">
        <v>19</v>
      </c>
      <c r="D138" s="66"/>
      <c r="E138" s="67">
        <v>1</v>
      </c>
      <c r="F138" s="67"/>
      <c r="G138" s="12">
        <f t="shared" ref="G138" si="60">F138*E138</f>
        <v>0</v>
      </c>
      <c r="H138" s="67"/>
      <c r="I138" s="12">
        <f t="shared" ref="I138" si="61">H138*E138</f>
        <v>0</v>
      </c>
      <c r="J138" s="67"/>
      <c r="K138" s="12">
        <f t="shared" ref="K138" si="62">J138*E138</f>
        <v>0</v>
      </c>
      <c r="L138" s="13">
        <f t="shared" ref="L138" si="63">K138+I138+G138</f>
        <v>0</v>
      </c>
    </row>
    <row r="139" spans="1:12" ht="30">
      <c r="A139" s="61">
        <v>67</v>
      </c>
      <c r="B139" s="68" t="s">
        <v>87</v>
      </c>
      <c r="C139" s="65" t="s">
        <v>19</v>
      </c>
      <c r="D139" s="66"/>
      <c r="E139" s="67">
        <v>10</v>
      </c>
      <c r="F139" s="67"/>
      <c r="G139" s="12">
        <f t="shared" si="40"/>
        <v>0</v>
      </c>
      <c r="H139" s="67"/>
      <c r="I139" s="12">
        <f t="shared" si="41"/>
        <v>0</v>
      </c>
      <c r="J139" s="67"/>
      <c r="K139" s="12">
        <f t="shared" si="42"/>
        <v>0</v>
      </c>
      <c r="L139" s="13">
        <f t="shared" si="43"/>
        <v>0</v>
      </c>
    </row>
    <row r="140" spans="1:12" ht="60">
      <c r="A140" s="61">
        <v>68</v>
      </c>
      <c r="B140" s="69" t="s">
        <v>85</v>
      </c>
      <c r="C140" s="35" t="s">
        <v>9</v>
      </c>
      <c r="D140" s="66"/>
      <c r="E140" s="67">
        <v>800</v>
      </c>
      <c r="F140" s="67"/>
      <c r="G140" s="12">
        <f t="shared" si="40"/>
        <v>0</v>
      </c>
      <c r="H140" s="67"/>
      <c r="I140" s="12">
        <f t="shared" si="41"/>
        <v>0</v>
      </c>
      <c r="J140" s="67"/>
      <c r="K140" s="12">
        <f t="shared" si="42"/>
        <v>0</v>
      </c>
      <c r="L140" s="13">
        <f t="shared" si="43"/>
        <v>0</v>
      </c>
    </row>
    <row r="141" spans="1:12" ht="60">
      <c r="A141" s="61">
        <v>69</v>
      </c>
      <c r="B141" s="69" t="s">
        <v>79</v>
      </c>
      <c r="C141" s="35" t="s">
        <v>26</v>
      </c>
      <c r="D141" s="66"/>
      <c r="E141" s="67">
        <v>30</v>
      </c>
      <c r="F141" s="67"/>
      <c r="G141" s="12">
        <f t="shared" si="40"/>
        <v>0</v>
      </c>
      <c r="H141" s="67"/>
      <c r="I141" s="12">
        <f t="shared" si="41"/>
        <v>0</v>
      </c>
      <c r="J141" s="67"/>
      <c r="K141" s="12">
        <f>J141*E141</f>
        <v>0</v>
      </c>
      <c r="L141" s="13">
        <f t="shared" si="43"/>
        <v>0</v>
      </c>
    </row>
    <row r="142" spans="1:12">
      <c r="A142" s="61">
        <v>70</v>
      </c>
      <c r="B142" s="69" t="s">
        <v>80</v>
      </c>
      <c r="C142" s="35" t="s">
        <v>19</v>
      </c>
      <c r="D142" s="70"/>
      <c r="E142" s="67">
        <v>200</v>
      </c>
      <c r="F142" s="67"/>
      <c r="G142" s="12">
        <f t="shared" si="40"/>
        <v>0</v>
      </c>
      <c r="H142" s="67"/>
      <c r="I142" s="12">
        <f t="shared" si="41"/>
        <v>0</v>
      </c>
      <c r="J142" s="67"/>
      <c r="K142" s="12">
        <f t="shared" si="42"/>
        <v>0</v>
      </c>
      <c r="L142" s="13">
        <f t="shared" si="43"/>
        <v>0</v>
      </c>
    </row>
    <row r="143" spans="1:12">
      <c r="A143" s="61">
        <v>71</v>
      </c>
      <c r="B143" s="69" t="s">
        <v>81</v>
      </c>
      <c r="C143" s="35" t="s">
        <v>19</v>
      </c>
      <c r="D143" s="71"/>
      <c r="E143" s="67">
        <v>150</v>
      </c>
      <c r="F143" s="67"/>
      <c r="G143" s="12">
        <f t="shared" si="40"/>
        <v>0</v>
      </c>
      <c r="H143" s="67"/>
      <c r="I143" s="12">
        <f t="shared" si="41"/>
        <v>0</v>
      </c>
      <c r="J143" s="67"/>
      <c r="K143" s="12">
        <f t="shared" si="42"/>
        <v>0</v>
      </c>
      <c r="L143" s="13">
        <f t="shared" si="43"/>
        <v>0</v>
      </c>
    </row>
    <row r="144" spans="1:12">
      <c r="A144" s="61">
        <v>72</v>
      </c>
      <c r="B144" s="63" t="s">
        <v>75</v>
      </c>
      <c r="C144" s="5" t="s">
        <v>10</v>
      </c>
      <c r="D144" s="4"/>
      <c r="E144" s="27">
        <f>(G135+G136+G137+G140+G141)*0.05</f>
        <v>0</v>
      </c>
      <c r="F144" s="27"/>
      <c r="G144" s="12">
        <f t="shared" si="40"/>
        <v>0</v>
      </c>
      <c r="H144" s="27"/>
      <c r="I144" s="12">
        <f t="shared" si="41"/>
        <v>0</v>
      </c>
      <c r="J144" s="27"/>
      <c r="K144" s="12">
        <f t="shared" si="42"/>
        <v>0</v>
      </c>
      <c r="L144" s="13">
        <f t="shared" si="43"/>
        <v>0</v>
      </c>
    </row>
    <row r="145" spans="1:12" ht="15.75">
      <c r="A145" s="9"/>
      <c r="B145" s="58" t="s">
        <v>6</v>
      </c>
      <c r="C145" s="58"/>
      <c r="D145" s="58"/>
      <c r="E145" s="9"/>
      <c r="F145" s="9"/>
      <c r="G145" s="72">
        <f>SUM(G8:G144)</f>
        <v>0</v>
      </c>
      <c r="H145" s="72"/>
      <c r="I145" s="72">
        <f>SUM(I8:I144)</f>
        <v>0</v>
      </c>
      <c r="J145" s="72"/>
      <c r="K145" s="72">
        <f>SUM(K8:K144)</f>
        <v>0</v>
      </c>
      <c r="L145" s="73">
        <f>SUM(L8:L144)</f>
        <v>0</v>
      </c>
    </row>
    <row r="146" spans="1:12" ht="15.75">
      <c r="A146" s="6"/>
      <c r="B146" s="74" t="s">
        <v>12</v>
      </c>
      <c r="C146" s="75">
        <v>0</v>
      </c>
      <c r="D146" s="76"/>
      <c r="E146" s="23"/>
      <c r="F146" s="5"/>
      <c r="G146" s="77"/>
      <c r="H146" s="77"/>
      <c r="I146" s="77"/>
      <c r="J146" s="77"/>
      <c r="K146" s="77"/>
      <c r="L146" s="77">
        <f>G145*C146</f>
        <v>0</v>
      </c>
    </row>
    <row r="147" spans="1:12" ht="15.75">
      <c r="A147" s="6"/>
      <c r="B147" s="78" t="s">
        <v>6</v>
      </c>
      <c r="C147" s="79"/>
      <c r="D147" s="5"/>
      <c r="E147" s="23"/>
      <c r="F147" s="5"/>
      <c r="G147" s="77"/>
      <c r="H147" s="77"/>
      <c r="I147" s="77"/>
      <c r="J147" s="77"/>
      <c r="K147" s="77"/>
      <c r="L147" s="77">
        <f>L146+L145</f>
        <v>0</v>
      </c>
    </row>
    <row r="148" spans="1:12" ht="15.75">
      <c r="A148" s="6"/>
      <c r="B148" s="74" t="s">
        <v>13</v>
      </c>
      <c r="C148" s="75">
        <v>0</v>
      </c>
      <c r="D148" s="76"/>
      <c r="E148" s="23"/>
      <c r="F148" s="5"/>
      <c r="G148" s="77"/>
      <c r="H148" s="77"/>
      <c r="I148" s="77"/>
      <c r="J148" s="77"/>
      <c r="K148" s="77"/>
      <c r="L148" s="77">
        <f>L147*C148</f>
        <v>0</v>
      </c>
    </row>
    <row r="149" spans="1:12" ht="15.75">
      <c r="A149" s="6"/>
      <c r="B149" s="78" t="s">
        <v>6</v>
      </c>
      <c r="C149" s="79"/>
      <c r="D149" s="5"/>
      <c r="E149" s="23"/>
      <c r="F149" s="5"/>
      <c r="G149" s="77"/>
      <c r="H149" s="77"/>
      <c r="I149" s="77"/>
      <c r="J149" s="77"/>
      <c r="K149" s="77"/>
      <c r="L149" s="77">
        <f>SUM(L147:L148)</f>
        <v>0</v>
      </c>
    </row>
    <row r="150" spans="1:12" ht="15.75">
      <c r="A150" s="6"/>
      <c r="B150" s="74" t="s">
        <v>14</v>
      </c>
      <c r="C150" s="75">
        <v>0</v>
      </c>
      <c r="D150" s="76"/>
      <c r="E150" s="23"/>
      <c r="F150" s="5"/>
      <c r="G150" s="77"/>
      <c r="H150" s="77"/>
      <c r="I150" s="77"/>
      <c r="J150" s="77"/>
      <c r="K150" s="77"/>
      <c r="L150" s="77">
        <f>L149*C150</f>
        <v>0</v>
      </c>
    </row>
    <row r="151" spans="1:12" ht="15.75">
      <c r="A151" s="6"/>
      <c r="B151" s="78" t="s">
        <v>6</v>
      </c>
      <c r="C151" s="79"/>
      <c r="D151" s="5"/>
      <c r="E151" s="23"/>
      <c r="F151" s="5"/>
      <c r="G151" s="77"/>
      <c r="H151" s="77"/>
      <c r="I151" s="77"/>
      <c r="J151" s="77"/>
      <c r="K151" s="77"/>
      <c r="L151" s="77">
        <f>SUM(L149:L150)</f>
        <v>0</v>
      </c>
    </row>
    <row r="152" spans="1:12" ht="15.75">
      <c r="A152" s="6"/>
      <c r="B152" s="74" t="s">
        <v>17</v>
      </c>
      <c r="C152" s="75">
        <v>0</v>
      </c>
      <c r="D152" s="76"/>
      <c r="E152" s="23"/>
      <c r="F152" s="5"/>
      <c r="G152" s="77"/>
      <c r="H152" s="77"/>
      <c r="I152" s="77"/>
      <c r="J152" s="77"/>
      <c r="K152" s="77"/>
      <c r="L152" s="77">
        <f>L151*C152</f>
        <v>0</v>
      </c>
    </row>
    <row r="153" spans="1:12" ht="15.75">
      <c r="A153" s="6"/>
      <c r="B153" s="74" t="s">
        <v>20</v>
      </c>
      <c r="C153" s="75">
        <v>0</v>
      </c>
      <c r="D153" s="76"/>
      <c r="E153" s="23"/>
      <c r="F153" s="5"/>
      <c r="G153" s="77"/>
      <c r="H153" s="77"/>
      <c r="I153" s="77"/>
      <c r="J153" s="77"/>
      <c r="K153" s="77"/>
      <c r="L153" s="77">
        <f>I145*C153</f>
        <v>0</v>
      </c>
    </row>
    <row r="154" spans="1:12" ht="15.75">
      <c r="A154" s="6"/>
      <c r="B154" s="78" t="s">
        <v>6</v>
      </c>
      <c r="C154" s="5"/>
      <c r="D154" s="5"/>
      <c r="E154" s="23"/>
      <c r="F154" s="5"/>
      <c r="G154" s="77"/>
      <c r="H154" s="77"/>
      <c r="I154" s="77"/>
      <c r="J154" s="77"/>
      <c r="K154" s="77"/>
      <c r="L154" s="77">
        <f>L153+L152+L151</f>
        <v>0</v>
      </c>
    </row>
    <row r="155" spans="1:12">
      <c r="A155" s="6"/>
      <c r="B155" s="17" t="s">
        <v>15</v>
      </c>
      <c r="C155" s="76">
        <v>0.18</v>
      </c>
      <c r="D155" s="76"/>
      <c r="E155" s="23"/>
      <c r="F155" s="5"/>
      <c r="G155" s="77"/>
      <c r="H155" s="77"/>
      <c r="I155" s="77"/>
      <c r="J155" s="77"/>
      <c r="K155" s="77"/>
      <c r="L155" s="77">
        <f>L154*C155</f>
        <v>0</v>
      </c>
    </row>
    <row r="156" spans="1:12" ht="15.75">
      <c r="A156" s="6"/>
      <c r="B156" s="58" t="s">
        <v>16</v>
      </c>
      <c r="C156" s="15"/>
      <c r="D156" s="15"/>
      <c r="E156" s="6"/>
      <c r="F156" s="6"/>
      <c r="G156" s="80"/>
      <c r="H156" s="80"/>
      <c r="I156" s="80"/>
      <c r="J156" s="80"/>
      <c r="K156" s="80"/>
      <c r="L156" s="72">
        <f>L155+L154</f>
        <v>0</v>
      </c>
    </row>
  </sheetData>
  <mergeCells count="29">
    <mergeCell ref="A82:A92"/>
    <mergeCell ref="A93:A101"/>
    <mergeCell ref="A108:A112"/>
    <mergeCell ref="A113:A117"/>
    <mergeCell ref="A103:A107"/>
    <mergeCell ref="A1:L1"/>
    <mergeCell ref="L4:L5"/>
    <mergeCell ref="F4:G4"/>
    <mergeCell ref="H4:I4"/>
    <mergeCell ref="J4:K4"/>
    <mergeCell ref="G3:I3"/>
    <mergeCell ref="J3:K3"/>
    <mergeCell ref="C2:F2"/>
    <mergeCell ref="A3:F3"/>
    <mergeCell ref="A2:B2"/>
    <mergeCell ref="E4:E5"/>
    <mergeCell ref="D4:D5"/>
    <mergeCell ref="C4:C5"/>
    <mergeCell ref="A75:A80"/>
    <mergeCell ref="A4:A5"/>
    <mergeCell ref="B4:B5"/>
    <mergeCell ref="A45:A51"/>
    <mergeCell ref="A18:A24"/>
    <mergeCell ref="A53:A60"/>
    <mergeCell ref="A61:A67"/>
    <mergeCell ref="A30:A38"/>
    <mergeCell ref="A25:A29"/>
    <mergeCell ref="A39:A44"/>
    <mergeCell ref="A68:A73"/>
  </mergeCells>
  <phoneticPr fontId="9" type="noConversion"/>
  <pageMargins left="0.2" right="0.2" top="0.5" bottom="0.25" header="0.3" footer="0.3"/>
  <pageSetup scale="76" orientation="landscape" r:id="rId1"/>
  <ignoredErrors>
    <ignoredError sqref="L149:L151" formula="1"/>
    <ignoredError sqref="L153:L1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ხარჯ-ვა</vt:lpstr>
      <vt:lpstr>'ხარჯ-ვა'!Print_Area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2025-02-19T05:37:40Z</dcterms:modified>
</cp:coreProperties>
</file>