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10" yWindow="-110" windowWidth="19420" windowHeight="10300"/>
  </bookViews>
  <sheets>
    <sheet name="დანართი #1" sheetId="44" r:id="rId1"/>
  </sheets>
  <externalReferences>
    <externalReference r:id="rId2"/>
  </externalReferences>
  <definedNames>
    <definedName name="_xlnm._FilterDatabase" localSheetId="0" hidden="1">'დანართი #1'!$A$6:$G$16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44" l="1"/>
  <c r="G14" i="44"/>
  <c r="G13" i="44"/>
  <c r="G7" i="44" l="1"/>
  <c r="G16" i="44" s="1"/>
  <c r="G8" i="44"/>
  <c r="G9" i="44"/>
  <c r="G10" i="44"/>
  <c r="G11" i="44"/>
  <c r="G12" i="44"/>
</calcChain>
</file>

<file path=xl/sharedStrings.xml><?xml version="1.0" encoding="utf-8"?>
<sst xmlns="http://schemas.openxmlformats.org/spreadsheetml/2006/main" count="26" uniqueCount="18">
  <si>
    <t>N</t>
  </si>
  <si>
    <t xml:space="preserve">სამუშაოს დასახელება </t>
  </si>
  <si>
    <t>განზ. ერთ.</t>
  </si>
  <si>
    <t>ბაგების სატუმბო სადგურის შენობის სარემონტო სამუშაოები 
 (ს.კ. 01.14.13.002.005  1(1))</t>
  </si>
  <si>
    <t>მეტრი</t>
  </si>
  <si>
    <t>ჯამი</t>
  </si>
  <si>
    <t>რ-ბა</t>
  </si>
  <si>
    <r>
      <t xml:space="preserve">კაბელი LiYCY (TP) 2X2X0,75 </t>
    </r>
    <r>
      <rPr>
        <sz val="10"/>
        <color theme="1"/>
        <rFont val="Sylfaen"/>
        <family val="1"/>
        <scheme val="minor"/>
      </rPr>
      <t xml:space="preserve">სპეციალური მონაცემთა გადაცემისთვის, სპილენძის გამტარებით, მოქნილი PVC- იზოლირებული PVC გარსით, ცეცხლგამძლე, ეკრანირებული </t>
    </r>
  </si>
  <si>
    <r>
      <t xml:space="preserve">110 CY BLACK 5X1 საკონტროლო კაბელი 0.6 / 1 კვ, </t>
    </r>
    <r>
      <rPr>
        <sz val="10"/>
        <color theme="1"/>
        <rFont val="Sylfaen"/>
        <family val="1"/>
        <scheme val="minor"/>
      </rPr>
      <t>5</t>
    </r>
    <r>
      <rPr>
        <b/>
        <sz val="10"/>
        <color theme="1"/>
        <rFont val="Sylfaen"/>
        <family val="1"/>
        <scheme val="minor"/>
      </rPr>
      <t xml:space="preserve"> </t>
    </r>
    <r>
      <rPr>
        <sz val="10"/>
        <color theme="1"/>
        <rFont val="Sylfaen"/>
        <family val="1"/>
        <scheme val="minor"/>
      </rPr>
      <t>კლასის მოქნილობის სპილენძის გამტარებით, PVC იზოლაციით PVC გარსით, არაალებადი, ეკრანირებული</t>
    </r>
  </si>
  <si>
    <r>
      <t xml:space="preserve">110 CY BLACK 7G1 საკონტროლო კაბელი 0.6 / 1 კვ, </t>
    </r>
    <r>
      <rPr>
        <sz val="10"/>
        <color theme="1"/>
        <rFont val="Sylfaen"/>
        <family val="1"/>
        <scheme val="minor"/>
      </rPr>
      <t>5 კლასის მოქნილობის სპილენძის გამტარებით, PVC იზოლაციით PVC გარსით, არაალებადი, ეკრანირებული</t>
    </r>
  </si>
  <si>
    <r>
      <t xml:space="preserve">110 CY BLACK 12G1 საკონტროლო კაბელი 0.6 / 1 კვ, </t>
    </r>
    <r>
      <rPr>
        <sz val="10"/>
        <color theme="1"/>
        <rFont val="Sylfaen"/>
        <family val="1"/>
        <scheme val="minor"/>
      </rPr>
      <t>5 კლასის მოქნილობის სპილენძის გამტარებით, PVC იზოლაციით PVC გარსით, არაალებადი, ეკრანირებული</t>
    </r>
  </si>
  <si>
    <r>
      <t xml:space="preserve">110 CY BLACK 18G1 საკონტროლო კაბელი 0.6 / 1 კვ, </t>
    </r>
    <r>
      <rPr>
        <sz val="10"/>
        <color theme="1"/>
        <rFont val="Sylfaen"/>
        <family val="1"/>
        <scheme val="minor"/>
      </rPr>
      <t xml:space="preserve">5 კლასის მოქნილობის სპილენძის გამტარებით, PVC იზოლაციით PVC გარსით, არაალებადი, ეკრანირებული </t>
    </r>
  </si>
  <si>
    <r>
      <t xml:space="preserve">კაბელი BUS LD 2X2X0,22 </t>
    </r>
    <r>
      <rPr>
        <sz val="10"/>
        <color theme="1"/>
        <rFont val="Sylfaen"/>
        <family val="1"/>
        <scheme val="minor"/>
      </rPr>
      <t>სპეციალური მონაცემთა გადაცემისთვის RS422 /485, ერთბირთვიანი, მოქნილი PVC იზოლაციით PVC გარსში, არააალებადი, ეკრანირებული</t>
    </r>
  </si>
  <si>
    <r>
      <t xml:space="preserve">ძალოვანი კაბელი და მართვა, ეკრანიზირებული, ფერადი მარკირებით და გარსაცმი </t>
    </r>
    <r>
      <rPr>
        <b/>
        <sz val="10"/>
        <color theme="1"/>
        <rFont val="Sylfaen"/>
        <family val="1"/>
        <scheme val="minor"/>
      </rPr>
      <t>ПВХ CLASSIC 100 СY 18х1</t>
    </r>
  </si>
  <si>
    <r>
      <rPr>
        <b/>
        <sz val="10"/>
        <color theme="1"/>
        <rFont val="Sylfaen"/>
        <family val="1"/>
        <scheme val="minor"/>
      </rPr>
      <t xml:space="preserve">საკაბელო კიბე </t>
    </r>
    <r>
      <rPr>
        <sz val="10"/>
        <color theme="1"/>
        <rFont val="Sylfaen"/>
        <family val="1"/>
        <scheme val="minor"/>
      </rPr>
      <t>KHZSP-400 საფეხურებს შორის 30 სმ დაშორება</t>
    </r>
  </si>
  <si>
    <r>
      <rPr>
        <b/>
        <sz val="10"/>
        <color rgb="FF000000"/>
        <rFont val="Sylfaen"/>
        <family val="1"/>
        <scheme val="minor"/>
      </rPr>
      <t>საკაბელო კიბე</t>
    </r>
    <r>
      <rPr>
        <sz val="10"/>
        <color rgb="FF000000"/>
        <rFont val="Sylfaen"/>
        <family val="1"/>
        <scheme val="minor"/>
      </rPr>
      <t xml:space="preserve"> KHZSP -300 საფეხურებს შორის 30 სმ დაშორება</t>
    </r>
  </si>
  <si>
    <t>ერთ.ფასი დღგ-ს ჩათვლით</t>
  </si>
  <si>
    <t>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</si>
</sst>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₾&quot;_-;\-* #,##0.00\ &quot;₾&quot;_-;_-* &quot;-&quot;??\ &quot;₾&quot;_-;_-@_-"/>
    <numFmt numFmtId="164" formatCode="_(* #,##0.00_);_(* \(#,##0.00\);_(* &quot;-&quot;??_);_(@_)"/>
    <numFmt numFmtId="165" formatCode="_-* #,##0.00_р_._-;\-* #,##0.00_р_._-;_-* &quot;-&quot;??_р_._-;_-@_-"/>
    <numFmt numFmtId="166" formatCode="_(&quot;GEL&quot;* #,##0.00_);_(&quot;GEL&quot;* \(#,##0.00\);_(&quot;GEL&quot;* &quot;-&quot;??_);_(@_)"/>
    <numFmt numFmtId="167" formatCode="_-[$€-2]\ * #,##0.00_-;\-[$€-2]\ * #,##0.00_-;_-[$€-2]\ * &quot;-&quot;??_-;_-@_-"/>
  </numFmts>
  <fonts count="17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</font>
    <font>
      <sz val="11"/>
      <color indexed="8"/>
      <name val="Calibri"/>
      <family val="2"/>
    </font>
    <font>
      <b/>
      <sz val="10"/>
      <color theme="1"/>
      <name val="Sylfaen"/>
      <family val="1"/>
      <scheme val="minor"/>
    </font>
    <font>
      <b/>
      <sz val="10"/>
      <color rgb="FFFF0000"/>
      <name val="Sylfaen"/>
      <family val="1"/>
      <scheme val="minor"/>
    </font>
    <font>
      <sz val="10"/>
      <color theme="1"/>
      <name val="Sylfaen"/>
      <family val="1"/>
      <scheme val="minor"/>
    </font>
    <font>
      <b/>
      <sz val="10"/>
      <name val="Sylfaen"/>
      <family val="1"/>
      <scheme val="minor"/>
    </font>
    <font>
      <sz val="10"/>
      <name val="Sylfaen"/>
      <family val="1"/>
      <scheme val="minor"/>
    </font>
    <font>
      <sz val="10"/>
      <color rgb="FF000000"/>
      <name val="Sylfaen"/>
      <family val="1"/>
      <scheme val="minor"/>
    </font>
    <font>
      <b/>
      <sz val="10"/>
      <color rgb="FF000000"/>
      <name val="Sylfaen"/>
      <family val="1"/>
      <scheme val="minor"/>
    </font>
    <font>
      <b/>
      <sz val="11"/>
      <color rgb="FFFF0000"/>
      <name val="Sylfaen"/>
      <family val="1"/>
      <scheme val="minor"/>
    </font>
    <font>
      <sz val="11"/>
      <color rgb="FFFF0000"/>
      <name val="Sylfaen"/>
      <family val="1"/>
      <scheme val="minor"/>
    </font>
    <font>
      <sz val="11"/>
      <color theme="1"/>
      <name val="Sylfae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167" fontId="8" fillId="0" borderId="0" xfId="25" applyNumberFormat="1" applyFont="1"/>
    <xf numFmtId="0" fontId="7" fillId="0" borderId="11" xfId="0" applyFont="1" applyFill="1" applyBorder="1" applyAlignment="1">
      <alignment vertical="center" wrapText="1"/>
    </xf>
    <xf numFmtId="167" fontId="7" fillId="0" borderId="11" xfId="0" applyNumberFormat="1" applyFont="1" applyFill="1" applyBorder="1" applyAlignment="1">
      <alignment horizontal="center" vertical="center"/>
    </xf>
    <xf numFmtId="164" fontId="10" fillId="0" borderId="11" xfId="6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167" fontId="7" fillId="0" borderId="12" xfId="0" applyNumberFormat="1" applyFont="1" applyFill="1" applyBorder="1" applyAlignment="1">
      <alignment horizontal="center" vertical="center"/>
    </xf>
    <xf numFmtId="164" fontId="10" fillId="0" borderId="12" xfId="6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/>
    <xf numFmtId="49" fontId="11" fillId="2" borderId="0" xfId="1" applyNumberFormat="1" applyFont="1" applyFill="1" applyAlignment="1">
      <alignment horizontal="center" vertical="center"/>
    </xf>
    <xf numFmtId="0" fontId="11" fillId="2" borderId="1" xfId="1" applyFont="1" applyFill="1" applyBorder="1" applyAlignment="1">
      <alignment vertical="center"/>
    </xf>
    <xf numFmtId="0" fontId="11" fillId="0" borderId="1" xfId="1" applyFont="1" applyBorder="1" applyAlignment="1">
      <alignment vertical="center"/>
    </xf>
    <xf numFmtId="49" fontId="11" fillId="2" borderId="8" xfId="1" applyNumberFormat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/>
    </xf>
    <xf numFmtId="1" fontId="11" fillId="2" borderId="9" xfId="1" applyNumberFormat="1" applyFont="1" applyFill="1" applyBorder="1" applyAlignment="1">
      <alignment horizontal="center" vertical="center"/>
    </xf>
    <xf numFmtId="0" fontId="16" fillId="0" borderId="0" xfId="0" applyFont="1"/>
    <xf numFmtId="0" fontId="15" fillId="0" borderId="0" xfId="0" applyFont="1" applyFill="1"/>
    <xf numFmtId="0" fontId="9" fillId="0" borderId="14" xfId="0" applyFont="1" applyFill="1" applyBorder="1" applyAlignment="1">
      <alignment horizontal="center" vertical="center"/>
    </xf>
    <xf numFmtId="0" fontId="12" fillId="0" borderId="15" xfId="0" applyFont="1" applyBorder="1"/>
    <xf numFmtId="167" fontId="7" fillId="0" borderId="7" xfId="0" applyNumberFormat="1" applyFont="1" applyFill="1" applyBorder="1" applyAlignment="1">
      <alignment horizontal="center" vertical="center"/>
    </xf>
    <xf numFmtId="164" fontId="10" fillId="0" borderId="7" xfId="6" applyFont="1" applyFill="1" applyBorder="1" applyAlignment="1">
      <alignment horizontal="center" vertical="center"/>
    </xf>
    <xf numFmtId="44" fontId="8" fillId="2" borderId="9" xfId="25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2" fontId="10" fillId="0" borderId="6" xfId="1" applyNumberFormat="1" applyFont="1" applyBorder="1" applyAlignment="1">
      <alignment horizontal="center" vertical="center" wrapText="1"/>
    </xf>
  </cellXfs>
  <cellStyles count="26">
    <cellStyle name="Comma" xfId="6" builtinId="3"/>
    <cellStyle name="Comma 10" xfId="15"/>
    <cellStyle name="Comma 2" xfId="2"/>
    <cellStyle name="Comma 2 2" xfId="9"/>
    <cellStyle name="Comma 2 4" xfId="7"/>
    <cellStyle name="Comma 3" xfId="12"/>
    <cellStyle name="Comma 4" xfId="13"/>
    <cellStyle name="Currency" xfId="25" builtinId="4"/>
    <cellStyle name="Currency 2" xfId="24"/>
    <cellStyle name="Normal" xfId="0" builtinId="0"/>
    <cellStyle name="Normal 12" xfId="18"/>
    <cellStyle name="Normal 13 2 3" xfId="23"/>
    <cellStyle name="Normal 13 3 3" xfId="20"/>
    <cellStyle name="Normal 2" xfId="1"/>
    <cellStyle name="Normal 2 3" xfId="10"/>
    <cellStyle name="Normal 2 9" xfId="16"/>
    <cellStyle name="Normal 3 2" xfId="3"/>
    <cellStyle name="Normal 3 2 2" xfId="14"/>
    <cellStyle name="Normal 3 3 2" xfId="21"/>
    <cellStyle name="Normal 5" xfId="5"/>
    <cellStyle name="Normal 6" xfId="17"/>
    <cellStyle name="Normal 7 3" xfId="22"/>
    <cellStyle name="Normal 8" xfId="8"/>
    <cellStyle name="Normal 8 2" xfId="19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F8" sqref="F8"/>
    </sheetView>
  </sheetViews>
  <sheetFormatPr defaultRowHeight="13.5"/>
  <cols>
    <col min="1" max="1" width="5.81640625" style="14" customWidth="1"/>
    <col min="2" max="2" width="70.54296875" style="14" customWidth="1"/>
    <col min="3" max="3" width="8.7265625" style="14"/>
    <col min="4" max="4" width="10.81640625" style="14" customWidth="1"/>
    <col min="5" max="5" width="12.453125" style="14" customWidth="1"/>
    <col min="6" max="6" width="12.1796875" style="14" customWidth="1"/>
    <col min="7" max="7" width="15.1796875" style="14" customWidth="1"/>
    <col min="8" max="8" width="8.7265625" style="14" customWidth="1"/>
    <col min="9" max="16384" width="8.7265625" style="14"/>
  </cols>
  <sheetData>
    <row r="1" spans="1:8" ht="14.5" customHeight="1">
      <c r="A1" s="32" t="s">
        <v>3</v>
      </c>
      <c r="B1" s="32"/>
      <c r="C1" s="32"/>
      <c r="D1" s="32"/>
      <c r="E1" s="32"/>
      <c r="F1" s="32"/>
      <c r="G1" s="32"/>
    </row>
    <row r="2" spans="1:8" ht="15" customHeight="1" thickBot="1">
      <c r="A2" s="33"/>
      <c r="B2" s="33"/>
      <c r="C2" s="33"/>
      <c r="D2" s="33"/>
      <c r="E2" s="33"/>
      <c r="F2" s="33"/>
      <c r="G2" s="33"/>
    </row>
    <row r="3" spans="1:8" ht="14" thickBot="1">
      <c r="A3" s="15"/>
      <c r="C3" s="16"/>
      <c r="D3" s="16"/>
      <c r="E3" s="16"/>
      <c r="F3" s="17"/>
      <c r="G3" s="16"/>
    </row>
    <row r="4" spans="1:8">
      <c r="A4" s="36" t="s">
        <v>0</v>
      </c>
      <c r="B4" s="38" t="s">
        <v>1</v>
      </c>
      <c r="C4" s="38" t="s">
        <v>2</v>
      </c>
      <c r="D4" s="38" t="s">
        <v>6</v>
      </c>
      <c r="E4" s="34" t="s">
        <v>17</v>
      </c>
      <c r="F4" s="40" t="s">
        <v>16</v>
      </c>
      <c r="G4" s="34" t="s">
        <v>5</v>
      </c>
    </row>
    <row r="5" spans="1:8" ht="28" customHeight="1" thickBot="1">
      <c r="A5" s="37"/>
      <c r="B5" s="39"/>
      <c r="C5" s="39"/>
      <c r="D5" s="39"/>
      <c r="E5" s="35"/>
      <c r="F5" s="41"/>
      <c r="G5" s="35"/>
    </row>
    <row r="6" spans="1:8" ht="14" thickBot="1">
      <c r="A6" s="18"/>
      <c r="B6" s="19">
        <v>2</v>
      </c>
      <c r="C6" s="19">
        <v>3</v>
      </c>
      <c r="D6" s="19">
        <v>4</v>
      </c>
      <c r="E6" s="19"/>
      <c r="F6" s="20">
        <v>5</v>
      </c>
      <c r="G6" s="21">
        <v>6</v>
      </c>
    </row>
    <row r="7" spans="1:8" ht="40.5">
      <c r="A7" s="7">
        <v>1</v>
      </c>
      <c r="B7" s="2" t="s">
        <v>7</v>
      </c>
      <c r="C7" s="5" t="s">
        <v>4</v>
      </c>
      <c r="D7" s="5">
        <v>1100</v>
      </c>
      <c r="E7" s="5"/>
      <c r="F7" s="3"/>
      <c r="G7" s="4">
        <f t="shared" ref="G7:G15" si="0">D7*F7</f>
        <v>0</v>
      </c>
    </row>
    <row r="8" spans="1:8" ht="40.5">
      <c r="A8" s="7">
        <v>2</v>
      </c>
      <c r="B8" s="2" t="s">
        <v>8</v>
      </c>
      <c r="C8" s="5" t="s">
        <v>4</v>
      </c>
      <c r="D8" s="5">
        <v>1000</v>
      </c>
      <c r="E8" s="5"/>
      <c r="F8" s="3"/>
      <c r="G8" s="4">
        <f t="shared" si="0"/>
        <v>0</v>
      </c>
    </row>
    <row r="9" spans="1:8" ht="40.5">
      <c r="A9" s="7">
        <v>3</v>
      </c>
      <c r="B9" s="2" t="s">
        <v>9</v>
      </c>
      <c r="C9" s="5" t="s">
        <v>4</v>
      </c>
      <c r="D9" s="5">
        <v>700</v>
      </c>
      <c r="E9" s="5"/>
      <c r="F9" s="3"/>
      <c r="G9" s="4">
        <f t="shared" si="0"/>
        <v>0</v>
      </c>
    </row>
    <row r="10" spans="1:8" ht="40.5">
      <c r="A10" s="7">
        <v>4</v>
      </c>
      <c r="B10" s="2" t="s">
        <v>10</v>
      </c>
      <c r="C10" s="5" t="s">
        <v>4</v>
      </c>
      <c r="D10" s="5">
        <v>600</v>
      </c>
      <c r="E10" s="5"/>
      <c r="F10" s="3"/>
      <c r="G10" s="4">
        <f t="shared" si="0"/>
        <v>0</v>
      </c>
    </row>
    <row r="11" spans="1:8" ht="40.5">
      <c r="A11" s="7">
        <v>5</v>
      </c>
      <c r="B11" s="2" t="s">
        <v>11</v>
      </c>
      <c r="C11" s="5" t="s">
        <v>4</v>
      </c>
      <c r="D11" s="5">
        <v>600</v>
      </c>
      <c r="E11" s="5"/>
      <c r="F11" s="3"/>
      <c r="G11" s="4">
        <f t="shared" si="0"/>
        <v>0</v>
      </c>
    </row>
    <row r="12" spans="1:8" ht="40.5">
      <c r="A12" s="5">
        <v>6</v>
      </c>
      <c r="B12" s="2" t="s">
        <v>12</v>
      </c>
      <c r="C12" s="5" t="s">
        <v>4</v>
      </c>
      <c r="D12" s="5">
        <v>350</v>
      </c>
      <c r="E12" s="5"/>
      <c r="F12" s="3"/>
      <c r="G12" s="4">
        <f t="shared" si="0"/>
        <v>0</v>
      </c>
    </row>
    <row r="13" spans="1:8" ht="27">
      <c r="A13" s="5">
        <v>7</v>
      </c>
      <c r="B13" s="11" t="s">
        <v>13</v>
      </c>
      <c r="C13" s="5" t="s">
        <v>4</v>
      </c>
      <c r="D13" s="5">
        <v>250</v>
      </c>
      <c r="E13" s="5"/>
      <c r="F13" s="3"/>
      <c r="G13" s="4">
        <f t="shared" si="0"/>
        <v>0</v>
      </c>
    </row>
    <row r="14" spans="1:8">
      <c r="A14" s="12">
        <v>8</v>
      </c>
      <c r="B14" s="13" t="s">
        <v>14</v>
      </c>
      <c r="C14" s="8" t="s">
        <v>4</v>
      </c>
      <c r="D14" s="8">
        <v>80</v>
      </c>
      <c r="E14" s="8"/>
      <c r="F14" s="9"/>
      <c r="G14" s="10">
        <f t="shared" si="0"/>
        <v>0</v>
      </c>
    </row>
    <row r="15" spans="1:8" ht="14" thickBot="1">
      <c r="A15" s="24">
        <v>9</v>
      </c>
      <c r="B15" s="25" t="s">
        <v>15</v>
      </c>
      <c r="C15" s="8" t="s">
        <v>4</v>
      </c>
      <c r="D15" s="6">
        <v>15</v>
      </c>
      <c r="E15" s="6"/>
      <c r="F15" s="26"/>
      <c r="G15" s="27">
        <f t="shared" si="0"/>
        <v>0</v>
      </c>
    </row>
    <row r="16" spans="1:8" s="23" customFormat="1" ht="15" thickBot="1">
      <c r="A16" s="29"/>
      <c r="B16" s="30"/>
      <c r="C16" s="30"/>
      <c r="D16" s="30"/>
      <c r="E16" s="30"/>
      <c r="F16" s="31"/>
      <c r="G16" s="28">
        <f>SUM(G7:G15)</f>
        <v>0</v>
      </c>
      <c r="H16" s="22"/>
    </row>
    <row r="17" spans="1:8" s="23" customFormat="1" ht="14.5">
      <c r="A17" s="14"/>
      <c r="B17" s="14"/>
      <c r="C17" s="14"/>
      <c r="D17" s="14"/>
      <c r="E17" s="14"/>
      <c r="F17" s="14"/>
      <c r="G17" s="1"/>
      <c r="H17" s="22"/>
    </row>
    <row r="20" spans="1:8" ht="14.5" customHeight="1"/>
    <row r="21" spans="1:8" ht="14.5" customHeight="1"/>
    <row r="22" spans="1:8" ht="14.5" customHeight="1"/>
    <row r="23" spans="1:8" ht="14.5" customHeight="1"/>
    <row r="24" spans="1:8" ht="14.5" customHeight="1"/>
    <row r="25" spans="1:8" ht="14.5" customHeight="1"/>
    <row r="26" spans="1:8" ht="14.5" customHeight="1"/>
    <row r="27" spans="1:8" ht="14.5" customHeight="1"/>
    <row r="28" spans="1:8" ht="14.5" customHeight="1"/>
    <row r="29" spans="1:8" ht="14.5" customHeight="1"/>
    <row r="30" spans="1:8" ht="14.5" customHeight="1"/>
    <row r="31" spans="1:8" ht="14.5" customHeight="1"/>
    <row r="32" spans="1:8" ht="14.5" customHeight="1"/>
    <row r="33" ht="14.5" customHeight="1"/>
    <row r="34" ht="15" customHeight="1"/>
  </sheetData>
  <autoFilter ref="A6:G16"/>
  <mergeCells count="9">
    <mergeCell ref="A16:F16"/>
    <mergeCell ref="A1:G2"/>
    <mergeCell ref="E4:E5"/>
    <mergeCell ref="G4:G5"/>
    <mergeCell ref="A4:A5"/>
    <mergeCell ref="B4:B5"/>
    <mergeCell ref="C4:C5"/>
    <mergeCell ref="D4:D5"/>
    <mergeCell ref="F4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2025-02-18T19:25:16Z</dcterms:modified>
</cp:coreProperties>
</file>