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adzaghua\Desktop\"/>
    </mc:Choice>
  </mc:AlternateContent>
  <bookViews>
    <workbookView xWindow="20370" yWindow="-120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2" i="1"/>
  <c r="G3" i="1"/>
  <c r="G4" i="1"/>
  <c r="J4" i="1" s="1"/>
  <c r="G5" i="1"/>
  <c r="J5" i="1" s="1"/>
  <c r="G6" i="1"/>
  <c r="G7" i="1"/>
  <c r="G8" i="1"/>
  <c r="G9" i="1"/>
  <c r="G10" i="1"/>
  <c r="G2" i="1"/>
  <c r="J10" i="1" l="1"/>
  <c r="J9" i="1"/>
  <c r="J8" i="1"/>
  <c r="J7" i="1"/>
  <c r="J6" i="1"/>
  <c r="J3" i="1"/>
  <c r="J2" i="1"/>
  <c r="J11" i="1" l="1"/>
</calcChain>
</file>

<file path=xl/sharedStrings.xml><?xml version="1.0" encoding="utf-8"?>
<sst xmlns="http://schemas.openxmlformats.org/spreadsheetml/2006/main" count="32" uniqueCount="25">
  <si>
    <t>დასახელება</t>
  </si>
  <si>
    <t>მოდელი</t>
  </si>
  <si>
    <t>რაოდენობა</t>
  </si>
  <si>
    <t>განზომილება</t>
  </si>
  <si>
    <t>ერთ ფასი</t>
  </si>
  <si>
    <t>ჯამი</t>
  </si>
  <si>
    <t>VRF-სისტემის გარე აგრეგატი</t>
  </si>
  <si>
    <t>VRF-სისტემის ორ მხრივი დაბერვის კასეტური შიდა ბლოკი</t>
  </si>
  <si>
    <t>სპილენძის გამანაწილებელი რეფნეტი</t>
  </si>
  <si>
    <t>დისტანციური მართვის პულტი</t>
  </si>
  <si>
    <t>სპილენძის მილ</t>
  </si>
  <si>
    <t>სასიგნალო ელ სადენი</t>
  </si>
  <si>
    <t>დამხმარე მასალა</t>
  </si>
  <si>
    <t>აზოტი</t>
  </si>
  <si>
    <t>მაცივარ აგენტი</t>
  </si>
  <si>
    <t>ცალი</t>
  </si>
  <si>
    <t>მეტრი</t>
  </si>
  <si>
    <t>კგ</t>
  </si>
  <si>
    <t>დღგ-ს ჩათვლით</t>
  </si>
  <si>
    <t>ანგარიშსწორება ეროვნულ ვალუტაში</t>
  </si>
  <si>
    <t xml:space="preserve">გაგრილების სიმძლავრე :15.5 კვტ. გათბობის სიმძლავრე : 16კვტ. კვება : 220-240/1/50.კომპრესორის ტიპი Inverter. მაცივარაგენტი :R32.ხმაურის დონე : 72 დბ. სამუშაო ტემპერატურა  : გაგრილება -15~52 
°C . გათბობა:-15~52 °C.   ზომა (სიგრძეxსიმაღლეxსიგანე) 1038×864×409 მმ. წონა 94კგ. </t>
  </si>
  <si>
    <t xml:space="preserve">გაგრილების სიმძლავრე: 7.1 კვტ. გათბობის სიმძლავრე :7.1 კვტ </t>
  </si>
  <si>
    <t>მახასიათებლები</t>
  </si>
  <si>
    <t>სამონტაჟო მომსახურება (ლარი)</t>
  </si>
  <si>
    <t>საბოლოო საერთო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</si>
</sst>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4" workbookViewId="0">
      <selection activeCell="B2" sqref="B2"/>
    </sheetView>
  </sheetViews>
  <sheetFormatPr defaultRowHeight="14.5" x14ac:dyDescent="0.35"/>
  <cols>
    <col min="1" max="1" width="55.81640625" bestFit="1" customWidth="1"/>
    <col min="2" max="2" width="8.90625" bestFit="1" customWidth="1"/>
    <col min="3" max="3" width="34.6328125" customWidth="1"/>
    <col min="4" max="4" width="14" customWidth="1"/>
    <col min="5" max="5" width="16.26953125" customWidth="1"/>
    <col min="6" max="6" width="12" customWidth="1"/>
    <col min="8" max="8" width="16.36328125" customWidth="1"/>
    <col min="9" max="9" width="9.1796875" customWidth="1"/>
    <col min="10" max="10" width="22.90625" customWidth="1"/>
  </cols>
  <sheetData>
    <row r="1" spans="1:10" ht="45.5" customHeight="1" x14ac:dyDescent="0.35">
      <c r="A1" s="6" t="s">
        <v>0</v>
      </c>
      <c r="B1" s="6" t="s">
        <v>1</v>
      </c>
      <c r="C1" s="6" t="s">
        <v>22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23</v>
      </c>
      <c r="I1" s="6" t="s">
        <v>5</v>
      </c>
      <c r="J1" s="7" t="s">
        <v>24</v>
      </c>
    </row>
    <row r="2" spans="1:10" ht="142" customHeight="1" x14ac:dyDescent="0.35">
      <c r="A2" s="4" t="s">
        <v>6</v>
      </c>
      <c r="B2" s="4"/>
      <c r="C2" s="3" t="s">
        <v>20</v>
      </c>
      <c r="D2" s="4">
        <v>1</v>
      </c>
      <c r="E2" s="4" t="s">
        <v>15</v>
      </c>
      <c r="F2" s="8">
        <v>0</v>
      </c>
      <c r="G2" s="4">
        <f>D2*F2</f>
        <v>0</v>
      </c>
      <c r="H2" s="8">
        <v>0</v>
      </c>
      <c r="I2" s="4">
        <f>D2*H2</f>
        <v>0</v>
      </c>
      <c r="J2" s="4">
        <f>G2+I2</f>
        <v>0</v>
      </c>
    </row>
    <row r="3" spans="1:10" ht="29" x14ac:dyDescent="0.35">
      <c r="A3" s="4" t="s">
        <v>7</v>
      </c>
      <c r="B3" s="4"/>
      <c r="C3" s="5" t="s">
        <v>21</v>
      </c>
      <c r="D3" s="4">
        <v>2</v>
      </c>
      <c r="E3" s="4" t="s">
        <v>15</v>
      </c>
      <c r="F3" s="8">
        <v>0</v>
      </c>
      <c r="G3" s="1">
        <f t="shared" ref="G3:G10" si="0">D3*F3</f>
        <v>0</v>
      </c>
      <c r="H3" s="8">
        <v>0</v>
      </c>
      <c r="I3" s="1">
        <f t="shared" ref="I3:I10" si="1">D3*H3</f>
        <v>0</v>
      </c>
      <c r="J3" s="1">
        <f t="shared" ref="J3:J10" si="2">G3+I3</f>
        <v>0</v>
      </c>
    </row>
    <row r="4" spans="1:10" x14ac:dyDescent="0.35">
      <c r="A4" s="1" t="s">
        <v>8</v>
      </c>
      <c r="B4" s="1"/>
      <c r="C4" s="1"/>
      <c r="D4" s="1">
        <v>1</v>
      </c>
      <c r="E4" s="1" t="s">
        <v>15</v>
      </c>
      <c r="F4" s="8">
        <v>0</v>
      </c>
      <c r="G4" s="1">
        <f t="shared" si="0"/>
        <v>0</v>
      </c>
      <c r="H4" s="8">
        <v>0</v>
      </c>
      <c r="I4" s="1">
        <f t="shared" si="1"/>
        <v>0</v>
      </c>
      <c r="J4" s="1">
        <f t="shared" si="2"/>
        <v>0</v>
      </c>
    </row>
    <row r="5" spans="1:10" x14ac:dyDescent="0.35">
      <c r="A5" s="1" t="s">
        <v>9</v>
      </c>
      <c r="B5" s="1"/>
      <c r="C5" s="1"/>
      <c r="D5" s="1">
        <v>2</v>
      </c>
      <c r="E5" s="1" t="s">
        <v>15</v>
      </c>
      <c r="F5" s="8">
        <v>0</v>
      </c>
      <c r="G5" s="1">
        <f t="shared" si="0"/>
        <v>0</v>
      </c>
      <c r="H5" s="8">
        <v>0</v>
      </c>
      <c r="I5" s="1">
        <f t="shared" si="1"/>
        <v>0</v>
      </c>
      <c r="J5" s="1">
        <f t="shared" si="2"/>
        <v>0</v>
      </c>
    </row>
    <row r="6" spans="1:10" x14ac:dyDescent="0.35">
      <c r="A6" s="1" t="s">
        <v>10</v>
      </c>
      <c r="B6" s="1"/>
      <c r="C6" s="1"/>
      <c r="D6" s="1">
        <v>30</v>
      </c>
      <c r="E6" s="1" t="s">
        <v>16</v>
      </c>
      <c r="F6" s="8">
        <v>0</v>
      </c>
      <c r="G6" s="1">
        <f t="shared" si="0"/>
        <v>0</v>
      </c>
      <c r="H6" s="8">
        <v>0</v>
      </c>
      <c r="I6" s="1">
        <f t="shared" si="1"/>
        <v>0</v>
      </c>
      <c r="J6" s="1">
        <f t="shared" si="2"/>
        <v>0</v>
      </c>
    </row>
    <row r="7" spans="1:10" x14ac:dyDescent="0.35">
      <c r="A7" s="1" t="s">
        <v>11</v>
      </c>
      <c r="B7" s="1"/>
      <c r="C7" s="1"/>
      <c r="D7" s="1">
        <v>20</v>
      </c>
      <c r="E7" s="1" t="s">
        <v>16</v>
      </c>
      <c r="F7" s="8">
        <v>0</v>
      </c>
      <c r="G7" s="1">
        <f t="shared" si="0"/>
        <v>0</v>
      </c>
      <c r="H7" s="8">
        <v>0</v>
      </c>
      <c r="I7" s="1">
        <f t="shared" si="1"/>
        <v>0</v>
      </c>
      <c r="J7" s="1">
        <f t="shared" si="2"/>
        <v>0</v>
      </c>
    </row>
    <row r="8" spans="1:10" x14ac:dyDescent="0.35">
      <c r="A8" s="1" t="s">
        <v>12</v>
      </c>
      <c r="B8" s="1"/>
      <c r="C8" s="1"/>
      <c r="D8" s="1">
        <v>1</v>
      </c>
      <c r="E8" s="1" t="s">
        <v>15</v>
      </c>
      <c r="F8" s="8">
        <v>0</v>
      </c>
      <c r="G8" s="1">
        <f t="shared" si="0"/>
        <v>0</v>
      </c>
      <c r="H8" s="8">
        <v>0</v>
      </c>
      <c r="I8" s="1">
        <f t="shared" si="1"/>
        <v>0</v>
      </c>
      <c r="J8" s="1">
        <f t="shared" si="2"/>
        <v>0</v>
      </c>
    </row>
    <row r="9" spans="1:10" x14ac:dyDescent="0.35">
      <c r="A9" s="1" t="s">
        <v>13</v>
      </c>
      <c r="B9" s="1"/>
      <c r="C9" s="1"/>
      <c r="D9" s="1">
        <v>1</v>
      </c>
      <c r="E9" s="1" t="s">
        <v>15</v>
      </c>
      <c r="F9" s="8">
        <v>0</v>
      </c>
      <c r="G9" s="1">
        <f t="shared" si="0"/>
        <v>0</v>
      </c>
      <c r="H9" s="8">
        <v>0</v>
      </c>
      <c r="I9" s="1">
        <f t="shared" si="1"/>
        <v>0</v>
      </c>
      <c r="J9" s="1">
        <f t="shared" si="2"/>
        <v>0</v>
      </c>
    </row>
    <row r="10" spans="1:10" x14ac:dyDescent="0.35">
      <c r="A10" s="1" t="s">
        <v>14</v>
      </c>
      <c r="B10" s="1"/>
      <c r="C10" s="1"/>
      <c r="D10" s="1">
        <v>3</v>
      </c>
      <c r="E10" s="1" t="s">
        <v>17</v>
      </c>
      <c r="F10" s="8">
        <v>0</v>
      </c>
      <c r="G10" s="1">
        <f t="shared" si="0"/>
        <v>0</v>
      </c>
      <c r="H10" s="8">
        <v>0</v>
      </c>
      <c r="I10" s="1">
        <f t="shared" si="1"/>
        <v>0</v>
      </c>
      <c r="J10" s="1">
        <f t="shared" si="2"/>
        <v>0</v>
      </c>
    </row>
    <row r="11" spans="1:10" x14ac:dyDescent="0.35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>
        <f>SUM(J2:J10)</f>
        <v>0</v>
      </c>
    </row>
    <row r="12" spans="1:10" x14ac:dyDescent="0.35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 tkeshelashvili</dc:creator>
  <cp:lastModifiedBy>Ana Badzaghua</cp:lastModifiedBy>
  <dcterms:created xsi:type="dcterms:W3CDTF">2015-06-05T18:17:20Z</dcterms:created>
  <dcterms:modified xsi:type="dcterms:W3CDTF">2025-02-19T12:39:41Z</dcterms:modified>
</cp:coreProperties>
</file>