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koberidze\Desktop\Rehabiliatations 2024\Construction and renovations\სატრანსპორტო ფანჩატური და ოთახის რემონტი\"/>
    </mc:Choice>
  </mc:AlternateContent>
  <xr:revisionPtr revIDLastSave="0" documentId="8_{D82DF66A-3167-4FA2-B11F-3E111F7E77B0}" xr6:coauthVersionLast="47" xr6:coauthVersionMax="47" xr10:uidLastSave="{00000000-0000-0000-0000-000000000000}"/>
  <bookViews>
    <workbookView xWindow="-108" yWindow="-108" windowWidth="23256" windowHeight="13896" xr2:uid="{4F5DE8AC-005E-4E52-9181-C5DE9AB0FE29}"/>
  </bookViews>
  <sheets>
    <sheet name="კრებსითი სატენდერო" sheetId="1" r:id="rId1"/>
  </sheets>
  <externalReferences>
    <externalReference r:id="rId2"/>
  </externalReferences>
  <definedNames>
    <definedName name="_xlnm._FilterDatabase" localSheetId="0" hidden="1">'კრებსითი სატენდერო'!$A$6:$G$121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1" i="1" l="1"/>
  <c r="F114" i="1"/>
  <c r="F113" i="1"/>
  <c r="F112" i="1"/>
  <c r="F111" i="1"/>
  <c r="F110" i="1"/>
  <c r="F109" i="1"/>
  <c r="F108" i="1"/>
  <c r="F107" i="1"/>
  <c r="F103" i="1"/>
  <c r="F102" i="1"/>
  <c r="F101" i="1"/>
  <c r="F100" i="1"/>
  <c r="F99" i="1"/>
  <c r="F97" i="1"/>
  <c r="F96" i="1"/>
  <c r="F95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1" i="1"/>
  <c r="F60" i="1"/>
  <c r="F59" i="1"/>
  <c r="F58" i="1"/>
  <c r="F57" i="1"/>
  <c r="F56" i="1"/>
  <c r="F55" i="1"/>
  <c r="F54" i="1"/>
  <c r="F53" i="1"/>
  <c r="F52" i="1"/>
  <c r="F51" i="1"/>
  <c r="F50" i="1"/>
  <c r="F48" i="1"/>
  <c r="F47" i="1"/>
  <c r="F46" i="1"/>
  <c r="F45" i="1"/>
  <c r="F44" i="1"/>
  <c r="F43" i="1"/>
  <c r="F42" i="1"/>
  <c r="F41" i="1"/>
  <c r="F40" i="1"/>
  <c r="F39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19" i="1"/>
  <c r="F18" i="1"/>
  <c r="F17" i="1"/>
  <c r="F16" i="1"/>
  <c r="F15" i="1"/>
  <c r="F14" i="1"/>
  <c r="F2" i="1" s="1"/>
  <c r="F13" i="1"/>
  <c r="F12" i="1"/>
  <c r="F11" i="1"/>
  <c r="F10" i="1"/>
  <c r="F9" i="1"/>
  <c r="F115" i="1" s="1"/>
  <c r="F117" i="1" s="1"/>
  <c r="F118" i="1" l="1"/>
  <c r="F119" i="1" s="1"/>
</calcChain>
</file>

<file path=xl/sharedStrings.xml><?xml version="1.0" encoding="utf-8"?>
<sst xmlns="http://schemas.openxmlformats.org/spreadsheetml/2006/main" count="357" uniqueCount="123">
  <si>
    <t xml:space="preserve">თბილისში, ფეიქრების ქუჩა, N14-ში  ოთახებისა და მძღოლების მოსასვენებელი ფანჩატურის სარემონტო სამუშაოები </t>
  </si>
  <si>
    <t>შედგენილია საბაზისო ნორმებით, მიმდინარე ფასებში 2024 წლის III კვარტლის დონეზე</t>
  </si>
  <si>
    <t>N</t>
  </si>
  <si>
    <t xml:space="preserve">სამუშაოს დასახელება </t>
  </si>
  <si>
    <t>განზ. ერთ.</t>
  </si>
  <si>
    <t>რაოდენობა</t>
  </si>
  <si>
    <t>ერთ.ფასი</t>
  </si>
  <si>
    <t xml:space="preserve">  სულ                                 (ლარი)</t>
  </si>
  <si>
    <t>სამშენებლო ნაწილი</t>
  </si>
  <si>
    <t>კონტრაქტორის მომსახურება</t>
  </si>
  <si>
    <t>ოთახი #1</t>
  </si>
  <si>
    <t>1</t>
  </si>
  <si>
    <t>არსებული ბეტონის მოზაიკური ფილების მოხეხვა-მოპრიალება</t>
  </si>
  <si>
    <r>
      <t>მ</t>
    </r>
    <r>
      <rPr>
        <vertAlign val="superscript"/>
        <sz val="10"/>
        <rFont val="Segoe UI"/>
        <family val="2"/>
      </rPr>
      <t>2</t>
    </r>
  </si>
  <si>
    <t>არსებული ქვიშაცემენტის პლინტუსის აყრა</t>
  </si>
  <si>
    <t>მ</t>
  </si>
  <si>
    <t>10 სმ სიმაღლის ბაზალტის პლინტუსის მონტაჟი წებოცემენტის ხსნარზე (ბაზალტის ფილის სისქე 15მმ)</t>
  </si>
  <si>
    <t>კედლების ჩამოფხეკა</t>
  </si>
  <si>
    <t>კვ.მ.</t>
  </si>
  <si>
    <t>კედლების შეფითხვნა-დაზუმფარება (ნესტგამძლე ფითხით)</t>
  </si>
  <si>
    <t>დამუშავებული კედლების შეღებვა წყალემულსიის საღებავით(ინტერიერი) შეღებვა ორჯერ.</t>
  </si>
  <si>
    <t>კვ.მ</t>
  </si>
  <si>
    <t>ჭერის ჩამოფხეკა</t>
  </si>
  <si>
    <t>8</t>
  </si>
  <si>
    <t>ჭერის დამუშავება ფითხით და მომზადება შესაღებად</t>
  </si>
  <si>
    <t>მ2</t>
  </si>
  <si>
    <t>9</t>
  </si>
  <si>
    <t>დამუშავებული ჭერის შეღებვა წყალემულსიური საღებავით ორჯერ</t>
  </si>
  <si>
    <t>ხის კარის დემონტაჟი</t>
  </si>
  <si>
    <t>11</t>
  </si>
  <si>
    <t>ხის ფერი მეტალოპლასმასის კარის მონტაჟი</t>
  </si>
  <si>
    <t>ოთახი #2</t>
  </si>
  <si>
    <t>12</t>
  </si>
  <si>
    <t>19</t>
  </si>
  <si>
    <t>20</t>
  </si>
  <si>
    <t>22</t>
  </si>
  <si>
    <t>Guardex Knauf ფილების მონტაჟი პროფილებზე, ქვაბამბის თბოიზლაციის მოწყობა Guardex კედელში</t>
  </si>
  <si>
    <r>
      <t>მ</t>
    </r>
    <r>
      <rPr>
        <b/>
        <vertAlign val="superscript"/>
        <sz val="10"/>
        <rFont val="Segoe UI"/>
        <family val="2"/>
      </rPr>
      <t>2</t>
    </r>
  </si>
  <si>
    <t>კედლების ზედაპირის შეფითხვნა-დაზუმფარება</t>
  </si>
  <si>
    <t>კედლების დამუშავება და შეღებვა წყალემულსიური საღებავით ორჯერ</t>
  </si>
  <si>
    <t>კედლის გამოხვრეტა სავენტილაციო მილისთვის D150</t>
  </si>
  <si>
    <t>კუბ.მ.</t>
  </si>
  <si>
    <t>ვენტილიატორი D110 მილისთვის</t>
  </si>
  <si>
    <t>ცალი</t>
  </si>
  <si>
    <t>სავენტილაციო მილი D110</t>
  </si>
  <si>
    <t>ც</t>
  </si>
  <si>
    <t>დერეფანი</t>
  </si>
  <si>
    <t>29</t>
  </si>
  <si>
    <t>36</t>
  </si>
  <si>
    <t>37</t>
  </si>
  <si>
    <t>ჭერზე ერთი ცალი 12 ვატიანი დიოდური სანათის დემონტაჟი და ახლის მონტაჟი</t>
  </si>
  <si>
    <t>საშხაპე</t>
  </si>
  <si>
    <t>კერამოგრანიტის ფილების აყრა კედლიდა</t>
  </si>
  <si>
    <t>არსებული ნალესის მოხსნა</t>
  </si>
  <si>
    <t>კერამოგრანიტის ფილების გაკვრა კედელზე წებოცემენტის ხსნარზე</t>
  </si>
  <si>
    <t>კერამოგრანიტის ფილების აყრა იატაკიდან</t>
  </si>
  <si>
    <t>იატაკის მოჭიმვა 3 სმ. დემონტაჟი</t>
  </si>
  <si>
    <t>იატაკის მოჭიმვა 3 სმ.</t>
  </si>
  <si>
    <t>ახალი კერამოგრანიტის ფილების დაგება წებოცემენტის ხსნარზე</t>
  </si>
  <si>
    <t>47</t>
  </si>
  <si>
    <t>48</t>
  </si>
  <si>
    <t>50</t>
  </si>
  <si>
    <t>საპირფარეშო</t>
  </si>
  <si>
    <t>59</t>
  </si>
  <si>
    <t>60</t>
  </si>
  <si>
    <t>ხის კარების დემონტაჟი (3 ცალი)</t>
  </si>
  <si>
    <t>65</t>
  </si>
  <si>
    <t>მეტალოპლასტმასის კარების მონტაჟი (3 ცალი)</t>
  </si>
  <si>
    <t>კიბე, პანდუსი</t>
  </si>
  <si>
    <t>კედელზე ქვიშაცემენტის ნალესის მოხსნა შეღებილი კედლის პერიმეტრზე</t>
  </si>
  <si>
    <t>იატაკზე არსებული მოჭიმვის მოხსნა 5 სმ სიღრმეზე</t>
  </si>
  <si>
    <t>2 სმ. ბაზალტის ფილების იატაკის მონტაჟი</t>
  </si>
  <si>
    <t>ბაზალტის ფილების მონტაჟი კიბეზე</t>
  </si>
  <si>
    <t>ბაზალტის ფილების მონტაჟი პანდუსზე</t>
  </si>
  <si>
    <t>ბაზალტის ფილების პლინტუსის გაკვრა</t>
  </si>
  <si>
    <t>ბაზალტის ფილების პლინტუსის გაკვრა კიბეზე</t>
  </si>
  <si>
    <t>ბაზალტის ფილების პლინტუსის გაკვრა პანდუსზე</t>
  </si>
  <si>
    <t>კედლის ლესვა ქვიშაცემენტის ხსნარით</t>
  </si>
  <si>
    <t>კედელზე მიუნხენური ფითხის მოწყობა</t>
  </si>
  <si>
    <t>ღებვა ნესტგამძლე საფასადე საღებავით</t>
  </si>
  <si>
    <t>77</t>
  </si>
  <si>
    <t>მეტალის მოაჯირის მონტაჟი კიბის და პანდუსის კედელზე მრგვალი მილებით იხ.პროექტი</t>
  </si>
  <si>
    <t>ტ</t>
  </si>
  <si>
    <t>78</t>
  </si>
  <si>
    <t>მოაჯირის დაგრუნტვა და ღებვა ორი ფენა ზეთოვანი საღებავით</t>
  </si>
  <si>
    <t>79</t>
  </si>
  <si>
    <t>რკინის კარის შეკეთება, 2 მმ ფოლადის ფურცელი-2,2მ2; 4 სმ XPS დამათბობელი-2,2მ2, საკეტი და სახელურით</t>
  </si>
  <si>
    <t>80</t>
  </si>
  <si>
    <t>დაზუმფარება, ანტიკოროზიული გრუნტის წასმა და ორი ფენა ზეთოვანი საღებავით ღებვა</t>
  </si>
  <si>
    <t>ავტოსახელოსნოს შენობაში, მოსასვენებელ ოთახში იატაკის დაგება</t>
  </si>
  <si>
    <t>81</t>
  </si>
  <si>
    <t>მაღალი სიმკვრივის ლინონეუმის იატაკის მონტაჟი; პლასტმსის პლინტუსი 18,7მ</t>
  </si>
  <si>
    <t>სამშენებლო ნაგვის დატვირთვა ხელით ავტოთვითმცლელზე</t>
  </si>
  <si>
    <t>სამშენებლო ნაგვის გატანა 10 კმ-ზე</t>
  </si>
  <si>
    <t>დანადგარები</t>
  </si>
  <si>
    <t>არსებული ხელსაბანი ნიჟარის დემონტაჟი</t>
  </si>
  <si>
    <t>არსებული უნიტაზის დემონტაჟი</t>
  </si>
  <si>
    <t>უნიტაზის მოწყობა გოფრეთი და შლანგით</t>
  </si>
  <si>
    <t>კომპ</t>
  </si>
  <si>
    <t>ფურნიტურის მონტაჟი, სადგამიანი ხელსაბანი</t>
  </si>
  <si>
    <t>100 ლიტრიანი, წყლის გამაცხელებელი (თერმექსი) ქვაბის მონტაჟი</t>
  </si>
  <si>
    <t>ფანჩატური</t>
  </si>
  <si>
    <t>თავი I.</t>
  </si>
  <si>
    <t>სამონტაჟო სამუშაოები</t>
  </si>
  <si>
    <t>100*100*5მმ მილკვადრატის დემონტაჟი</t>
  </si>
  <si>
    <t>2</t>
  </si>
  <si>
    <t>100*100*5მმ მილკვადრატის დგარების მონტაჟი -30,9გრძ.მ</t>
  </si>
  <si>
    <t>3</t>
  </si>
  <si>
    <t>მილკვადრატების დაზუმფარება, დაგრუნტვა ანტიკოროზიული ხსნარით, ღებვა ზეთოვანი საღებავის ორი შრით</t>
  </si>
  <si>
    <t>4</t>
  </si>
  <si>
    <t>200*200მმ 5მმ სისქის ლითონის ფურცლოვანა (5 ცალი)</t>
  </si>
  <si>
    <t>5</t>
  </si>
  <si>
    <t>ლითონის ფურცლოვანას დაზუმფარება, დაგრუნტვა ანტიკოროზიული ხსნარით, ღებვა ზეთოვანი საღებავის ორი შრით</t>
  </si>
  <si>
    <t>6</t>
  </si>
  <si>
    <t>50მმ სისქის სენდვიჩპანელის კედლის მოწყობა</t>
  </si>
  <si>
    <t>7</t>
  </si>
  <si>
    <t>ალუმინის სლაიდური კარი 5 სექციით 2500*5000მმ (1 ცალი)</t>
  </si>
  <si>
    <t>ალუმინის ვიტრაჟების მოწყობა 2500*1900 (2 ცალი)</t>
  </si>
  <si>
    <t>სულ პირდაპირი ხარჯები</t>
  </si>
  <si>
    <t>ზედნადები ხარჯები</t>
  </si>
  <si>
    <t>სულ</t>
  </si>
  <si>
    <t>გეგმიური მოგება</t>
  </si>
  <si>
    <t>დ.ღ.გ.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</si>
</sst>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#,##0_);_(\(#,##0\);_(\ \-\ _);_(@_)"/>
    <numFmt numFmtId="165" formatCode="0.0"/>
    <numFmt numFmtId="166" formatCode="_-* #,##0.00_р_._-;\-* #,##0.00_р_._-;_-* &quot;-&quot;??_р_._-;_-@_-"/>
    <numFmt numFmtId="167" formatCode="0.000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 CYR"/>
      <charset val="204"/>
    </font>
    <font>
      <b/>
      <sz val="10"/>
      <name val="Segoe UI"/>
      <family val="2"/>
    </font>
    <font>
      <sz val="10"/>
      <color theme="1"/>
      <name val="Segoe UI"/>
      <family val="2"/>
    </font>
    <font>
      <sz val="10"/>
      <name val="Segoe UI"/>
      <family val="2"/>
    </font>
    <font>
      <sz val="10"/>
      <name val="Arial"/>
      <family val="2"/>
    </font>
    <font>
      <b/>
      <sz val="10"/>
      <color theme="1"/>
      <name val="Segoe UI"/>
      <family val="2"/>
    </font>
    <font>
      <vertAlign val="superscript"/>
      <sz val="10"/>
      <name val="Segoe UI"/>
      <family val="2"/>
    </font>
    <font>
      <sz val="11"/>
      <name val="Times New Roman"/>
      <family val="1"/>
      <charset val="204"/>
    </font>
    <font>
      <b/>
      <vertAlign val="superscript"/>
      <sz val="1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6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9" fillId="0" borderId="0"/>
    <xf numFmtId="0" fontId="1" fillId="0" borderId="0"/>
    <xf numFmtId="0" fontId="6" fillId="0" borderId="0"/>
    <xf numFmtId="0" fontId="2" fillId="0" borderId="0"/>
  </cellStyleXfs>
  <cellXfs count="85">
    <xf numFmtId="0" fontId="0" fillId="0" borderId="0" xfId="0"/>
    <xf numFmtId="0" fontId="3" fillId="2" borderId="0" xfId="3" applyFont="1" applyFill="1" applyAlignment="1">
      <alignment vertical="center"/>
    </xf>
    <xf numFmtId="0" fontId="4" fillId="0" borderId="0" xfId="0" applyFont="1"/>
    <xf numFmtId="0" fontId="3" fillId="0" borderId="1" xfId="3" applyFont="1" applyBorder="1" applyAlignment="1">
      <alignment vertical="center"/>
    </xf>
    <xf numFmtId="0" fontId="3" fillId="2" borderId="1" xfId="3" applyFont="1" applyFill="1" applyBorder="1" applyAlignment="1">
      <alignment vertical="center"/>
    </xf>
    <xf numFmtId="164" fontId="3" fillId="0" borderId="1" xfId="3" applyNumberFormat="1" applyFont="1" applyBorder="1" applyAlignment="1">
      <alignment horizontal="right" vertical="center"/>
    </xf>
    <xf numFmtId="49" fontId="5" fillId="2" borderId="0" xfId="3" applyNumberFormat="1" applyFont="1" applyFill="1" applyAlignment="1">
      <alignment horizontal="center" vertical="center"/>
    </xf>
    <xf numFmtId="0" fontId="5" fillId="2" borderId="1" xfId="3" applyFont="1" applyFill="1" applyBorder="1" applyAlignment="1">
      <alignment vertical="center"/>
    </xf>
    <xf numFmtId="0" fontId="5" fillId="0" borderId="0" xfId="3" applyFont="1" applyAlignment="1">
      <alignment vertical="center"/>
    </xf>
    <xf numFmtId="49" fontId="5" fillId="2" borderId="2" xfId="3" applyNumberFormat="1" applyFont="1" applyFill="1" applyBorder="1" applyAlignment="1">
      <alignment horizontal="center" vertical="center"/>
    </xf>
    <xf numFmtId="0" fontId="5" fillId="2" borderId="3" xfId="3" applyFont="1" applyFill="1" applyBorder="1" applyAlignment="1">
      <alignment horizontal="center" vertical="center" wrapText="1"/>
    </xf>
    <xf numFmtId="2" fontId="5" fillId="2" borderId="4" xfId="3" applyNumberFormat="1" applyFont="1" applyFill="1" applyBorder="1" applyAlignment="1">
      <alignment horizontal="center" vertical="center"/>
    </xf>
    <xf numFmtId="0" fontId="5" fillId="2" borderId="4" xfId="3" applyFont="1" applyFill="1" applyBorder="1" applyAlignment="1">
      <alignment horizontal="center" vertical="center" wrapText="1"/>
    </xf>
    <xf numFmtId="9" fontId="5" fillId="0" borderId="5" xfId="3" applyNumberFormat="1" applyFont="1" applyBorder="1" applyAlignment="1">
      <alignment horizontal="center" vertical="center"/>
    </xf>
    <xf numFmtId="49" fontId="5" fillId="2" borderId="6" xfId="3" applyNumberFormat="1" applyFont="1" applyFill="1" applyBorder="1" applyAlignment="1">
      <alignment horizontal="center" vertical="center"/>
    </xf>
    <xf numFmtId="0" fontId="5" fillId="2" borderId="7" xfId="3" applyFont="1" applyFill="1" applyBorder="1" applyAlignment="1">
      <alignment horizontal="center" vertical="center" wrapText="1"/>
    </xf>
    <xf numFmtId="2" fontId="5" fillId="2" borderId="8" xfId="3" applyNumberFormat="1" applyFont="1" applyFill="1" applyBorder="1" applyAlignment="1">
      <alignment horizontal="center" vertical="center"/>
    </xf>
    <xf numFmtId="0" fontId="5" fillId="2" borderId="8" xfId="3" applyFont="1" applyFill="1" applyBorder="1" applyAlignment="1">
      <alignment horizontal="center" vertical="center" wrapText="1"/>
    </xf>
    <xf numFmtId="0" fontId="3" fillId="0" borderId="0" xfId="3" applyFont="1" applyAlignment="1">
      <alignment horizontal="center" vertical="center" wrapText="1"/>
    </xf>
    <xf numFmtId="49" fontId="5" fillId="2" borderId="9" xfId="3" applyNumberFormat="1" applyFont="1" applyFill="1" applyBorder="1" applyAlignment="1">
      <alignment horizontal="center" vertical="center"/>
    </xf>
    <xf numFmtId="0" fontId="5" fillId="2" borderId="10" xfId="3" applyFont="1" applyFill="1" applyBorder="1" applyAlignment="1">
      <alignment horizontal="center" vertical="center" wrapText="1"/>
    </xf>
    <xf numFmtId="0" fontId="5" fillId="2" borderId="10" xfId="3" applyFont="1" applyFill="1" applyBorder="1" applyAlignment="1">
      <alignment horizontal="center" vertical="center"/>
    </xf>
    <xf numFmtId="1" fontId="5" fillId="2" borderId="10" xfId="3" applyNumberFormat="1" applyFont="1" applyFill="1" applyBorder="1" applyAlignment="1">
      <alignment horizontal="center" vertical="center"/>
    </xf>
    <xf numFmtId="0" fontId="5" fillId="2" borderId="11" xfId="3" applyFont="1" applyFill="1" applyBorder="1" applyAlignment="1">
      <alignment horizontal="center" vertical="center"/>
    </xf>
    <xf numFmtId="49" fontId="5" fillId="2" borderId="12" xfId="3" applyNumberFormat="1" applyFont="1" applyFill="1" applyBorder="1" applyAlignment="1">
      <alignment horizontal="center" vertical="center"/>
    </xf>
    <xf numFmtId="0" fontId="3" fillId="2" borderId="13" xfId="3" applyFont="1" applyFill="1" applyBorder="1" applyAlignment="1">
      <alignment horizontal="center" vertical="center"/>
    </xf>
    <xf numFmtId="0" fontId="5" fillId="2" borderId="13" xfId="3" applyFont="1" applyFill="1" applyBorder="1" applyAlignment="1">
      <alignment horizontal="center" vertical="center"/>
    </xf>
    <xf numFmtId="1" fontId="5" fillId="2" borderId="13" xfId="3" applyNumberFormat="1" applyFont="1" applyFill="1" applyBorder="1" applyAlignment="1">
      <alignment horizontal="center" vertical="center"/>
    </xf>
    <xf numFmtId="0" fontId="4" fillId="0" borderId="14" xfId="0" applyFont="1" applyBorder="1"/>
    <xf numFmtId="0" fontId="5" fillId="0" borderId="14" xfId="4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left" vertical="center"/>
    </xf>
    <xf numFmtId="0" fontId="5" fillId="0" borderId="14" xfId="0" applyFont="1" applyBorder="1" applyAlignment="1">
      <alignment horizontal="center" vertical="center"/>
    </xf>
    <xf numFmtId="165" fontId="5" fillId="0" borderId="14" xfId="0" applyNumberFormat="1" applyFont="1" applyBorder="1" applyAlignment="1">
      <alignment horizontal="center" vertical="center"/>
    </xf>
    <xf numFmtId="43" fontId="5" fillId="0" borderId="14" xfId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2" fontId="4" fillId="0" borderId="14" xfId="5" applyNumberFormat="1" applyFont="1" applyFill="1" applyBorder="1" applyAlignment="1">
      <alignment horizontal="center" vertical="center"/>
    </xf>
    <xf numFmtId="0" fontId="5" fillId="0" borderId="14" xfId="0" applyFont="1" applyBorder="1" applyAlignment="1">
      <alignment vertical="top"/>
    </xf>
    <xf numFmtId="0" fontId="5" fillId="0" borderId="14" xfId="0" applyFont="1" applyBorder="1" applyAlignment="1">
      <alignment vertical="center"/>
    </xf>
    <xf numFmtId="2" fontId="5" fillId="0" borderId="14" xfId="6" applyNumberFormat="1" applyFont="1" applyFill="1" applyBorder="1" applyAlignment="1">
      <alignment horizontal="center" vertical="center"/>
    </xf>
    <xf numFmtId="49" fontId="5" fillId="0" borderId="14" xfId="7" applyNumberFormat="1" applyFont="1" applyBorder="1" applyAlignment="1">
      <alignment horizontal="center" vertical="center"/>
    </xf>
    <xf numFmtId="0" fontId="5" fillId="0" borderId="14" xfId="7" applyFont="1" applyBorder="1" applyAlignment="1">
      <alignment vertical="center"/>
    </xf>
    <xf numFmtId="0" fontId="5" fillId="0" borderId="14" xfId="7" applyFont="1" applyBorder="1" applyAlignment="1">
      <alignment horizontal="center" vertical="center"/>
    </xf>
    <xf numFmtId="2" fontId="5" fillId="0" borderId="14" xfId="0" applyNumberFormat="1" applyFont="1" applyBorder="1" applyAlignment="1">
      <alignment horizontal="center" vertical="center"/>
    </xf>
    <xf numFmtId="0" fontId="3" fillId="0" borderId="14" xfId="8" quotePrefix="1" applyFont="1" applyBorder="1" applyAlignment="1">
      <alignment horizontal="center" vertical="center"/>
    </xf>
    <xf numFmtId="0" fontId="5" fillId="0" borderId="14" xfId="0" applyFont="1" applyBorder="1" applyAlignment="1">
      <alignment horizontal="center"/>
    </xf>
    <xf numFmtId="1" fontId="5" fillId="0" borderId="14" xfId="7" applyNumberFormat="1" applyFont="1" applyBorder="1" applyAlignment="1">
      <alignment horizontal="center" vertical="center"/>
    </xf>
    <xf numFmtId="0" fontId="5" fillId="0" borderId="14" xfId="7" applyFont="1" applyBorder="1" applyAlignment="1">
      <alignment horizontal="left" vertical="center"/>
    </xf>
    <xf numFmtId="165" fontId="5" fillId="0" borderId="14" xfId="7" applyNumberFormat="1" applyFont="1" applyBorder="1" applyAlignment="1">
      <alignment horizontal="center" vertical="center"/>
    </xf>
    <xf numFmtId="0" fontId="7" fillId="0" borderId="14" xfId="9" applyFont="1" applyBorder="1" applyAlignment="1">
      <alignment horizontal="center" vertical="center"/>
    </xf>
    <xf numFmtId="2" fontId="5" fillId="0" borderId="14" xfId="7" applyNumberFormat="1" applyFont="1" applyBorder="1" applyAlignment="1">
      <alignment horizontal="center" vertical="center"/>
    </xf>
    <xf numFmtId="0" fontId="5" fillId="0" borderId="14" xfId="7" applyFont="1" applyBorder="1" applyAlignment="1" applyProtection="1">
      <alignment horizontal="center" vertical="center"/>
      <protection locked="0"/>
    </xf>
    <xf numFmtId="0" fontId="5" fillId="0" borderId="14" xfId="7" applyFont="1" applyBorder="1" applyAlignment="1" applyProtection="1">
      <alignment horizontal="left" vertical="center"/>
      <protection locked="0"/>
    </xf>
    <xf numFmtId="166" fontId="5" fillId="0" borderId="14" xfId="5" applyFont="1" applyFill="1" applyBorder="1" applyAlignment="1">
      <alignment horizontal="center" vertical="center"/>
    </xf>
    <xf numFmtId="0" fontId="4" fillId="0" borderId="14" xfId="0" applyFont="1" applyBorder="1" applyAlignment="1">
      <alignment vertical="top"/>
    </xf>
    <xf numFmtId="0" fontId="3" fillId="0" borderId="14" xfId="0" applyFont="1" applyBorder="1" applyAlignment="1">
      <alignment vertical="center"/>
    </xf>
    <xf numFmtId="167" fontId="5" fillId="0" borderId="14" xfId="0" applyNumberFormat="1" applyFont="1" applyBorder="1" applyAlignment="1">
      <alignment horizontal="center" vertical="center"/>
    </xf>
    <xf numFmtId="0" fontId="5" fillId="0" borderId="14" xfId="10" applyFont="1" applyBorder="1" applyAlignment="1">
      <alignment horizontal="center" vertical="center"/>
    </xf>
    <xf numFmtId="0" fontId="3" fillId="0" borderId="14" xfId="4" applyFont="1" applyBorder="1" applyAlignment="1">
      <alignment horizontal="center" vertical="center"/>
    </xf>
    <xf numFmtId="0" fontId="5" fillId="0" borderId="14" xfId="9" applyFont="1" applyBorder="1" applyAlignment="1">
      <alignment horizontal="left" vertical="center"/>
    </xf>
    <xf numFmtId="0" fontId="5" fillId="0" borderId="14" xfId="9" applyFont="1" applyBorder="1" applyAlignment="1">
      <alignment horizontal="center" vertical="center"/>
    </xf>
    <xf numFmtId="0" fontId="7" fillId="0" borderId="14" xfId="11" applyFont="1" applyBorder="1" applyAlignment="1">
      <alignment horizontal="center" vertical="center"/>
    </xf>
    <xf numFmtId="0" fontId="5" fillId="0" borderId="14" xfId="11" applyFont="1" applyBorder="1" applyAlignment="1">
      <alignment horizontal="left" vertical="center"/>
    </xf>
    <xf numFmtId="0" fontId="5" fillId="0" borderId="14" xfId="11" applyFont="1" applyBorder="1" applyAlignment="1">
      <alignment horizontal="center" vertical="center"/>
    </xf>
    <xf numFmtId="43" fontId="5" fillId="0" borderId="14" xfId="1" applyFont="1" applyFill="1" applyBorder="1" applyAlignment="1">
      <alignment horizontal="center" vertical="center"/>
    </xf>
    <xf numFmtId="49" fontId="5" fillId="0" borderId="14" xfId="3" applyNumberFormat="1" applyFont="1" applyBorder="1" applyAlignment="1" applyProtection="1">
      <alignment horizontal="center" vertical="center"/>
      <protection locked="0"/>
    </xf>
    <xf numFmtId="165" fontId="5" fillId="0" borderId="14" xfId="3" applyNumberFormat="1" applyFont="1" applyBorder="1" applyAlignment="1">
      <alignment horizontal="center" vertical="center"/>
    </xf>
    <xf numFmtId="0" fontId="3" fillId="0" borderId="14" xfId="7" applyFont="1" applyBorder="1" applyAlignment="1" applyProtection="1">
      <alignment horizontal="center" vertical="center"/>
      <protection locked="0"/>
    </xf>
    <xf numFmtId="0" fontId="5" fillId="0" borderId="14" xfId="7" applyFont="1" applyBorder="1" applyAlignment="1" applyProtection="1">
      <alignment vertical="center"/>
      <protection locked="0"/>
    </xf>
    <xf numFmtId="49" fontId="5" fillId="2" borderId="15" xfId="0" applyNumberFormat="1" applyFont="1" applyFill="1" applyBorder="1" applyAlignment="1">
      <alignment horizontal="center" vertical="center"/>
    </xf>
    <xf numFmtId="0" fontId="3" fillId="2" borderId="10" xfId="3" applyFont="1" applyFill="1" applyBorder="1" applyAlignment="1" applyProtection="1">
      <alignment vertical="center"/>
      <protection locked="0"/>
    </xf>
    <xf numFmtId="9" fontId="5" fillId="2" borderId="10" xfId="2" applyFont="1" applyFill="1" applyBorder="1" applyAlignment="1" applyProtection="1">
      <alignment horizontal="center" vertical="center"/>
      <protection locked="0"/>
    </xf>
    <xf numFmtId="43" fontId="5" fillId="2" borderId="10" xfId="1" applyFont="1" applyFill="1" applyBorder="1" applyAlignment="1" applyProtection="1">
      <alignment horizontal="center" vertical="center"/>
      <protection locked="0"/>
    </xf>
    <xf numFmtId="43" fontId="3" fillId="2" borderId="10" xfId="1" applyFont="1" applyFill="1" applyBorder="1" applyAlignment="1" applyProtection="1">
      <alignment horizontal="center" vertical="center"/>
      <protection locked="0"/>
    </xf>
    <xf numFmtId="0" fontId="5" fillId="2" borderId="10" xfId="3" applyFont="1" applyFill="1" applyBorder="1" applyAlignment="1">
      <alignment vertical="center"/>
    </xf>
    <xf numFmtId="9" fontId="5" fillId="2" borderId="10" xfId="2" applyFont="1" applyFill="1" applyBorder="1" applyAlignment="1">
      <alignment horizontal="center" vertical="center"/>
    </xf>
    <xf numFmtId="43" fontId="3" fillId="2" borderId="10" xfId="1" applyFont="1" applyFill="1" applyBorder="1" applyAlignment="1">
      <alignment horizontal="center" vertical="center"/>
    </xf>
    <xf numFmtId="43" fontId="5" fillId="2" borderId="10" xfId="1" applyFont="1" applyFill="1" applyBorder="1" applyAlignment="1">
      <alignment horizontal="center" vertical="center"/>
    </xf>
    <xf numFmtId="0" fontId="3" fillId="2" borderId="10" xfId="3" applyFont="1" applyFill="1" applyBorder="1" applyAlignment="1">
      <alignment vertical="center"/>
    </xf>
    <xf numFmtId="9" fontId="3" fillId="2" borderId="10" xfId="2" applyFont="1" applyFill="1" applyBorder="1" applyAlignment="1">
      <alignment horizontal="center" vertical="center"/>
    </xf>
    <xf numFmtId="0" fontId="3" fillId="2" borderId="8" xfId="3" applyFont="1" applyFill="1" applyBorder="1" applyAlignment="1">
      <alignment vertical="center"/>
    </xf>
    <xf numFmtId="9" fontId="3" fillId="2" borderId="8" xfId="2" applyFont="1" applyFill="1" applyBorder="1" applyAlignment="1">
      <alignment horizontal="center" vertical="center"/>
    </xf>
    <xf numFmtId="43" fontId="3" fillId="2" borderId="8" xfId="1" applyFont="1" applyFill="1" applyBorder="1" applyAlignment="1">
      <alignment horizontal="center" vertical="center"/>
    </xf>
    <xf numFmtId="43" fontId="4" fillId="0" borderId="0" xfId="0" applyNumberFormat="1" applyFont="1"/>
  </cellXfs>
  <cellStyles count="12">
    <cellStyle name="Comma" xfId="1" builtinId="3"/>
    <cellStyle name="Comma 10" xfId="5" xr:uid="{3C5BCF86-192F-485D-98BF-D00017523CF7}"/>
    <cellStyle name="Comma 2 2" xfId="6" xr:uid="{5FE9D020-D42F-4910-B356-2B296AE5A0DB}"/>
    <cellStyle name="Normal" xfId="0" builtinId="0"/>
    <cellStyle name="Normal 12" xfId="11" xr:uid="{A9E0D18E-9D8B-460B-A0F4-5DEDDBF03638}"/>
    <cellStyle name="Normal 2" xfId="3" xr:uid="{3B4D101B-4A7D-4438-86F7-6DC35679D469}"/>
    <cellStyle name="Normal 2 9" xfId="7" xr:uid="{40FC9D16-74CD-4C31-B8F6-D57F637D8E93}"/>
    <cellStyle name="Normal 3 2 2" xfId="10" xr:uid="{214DEB4E-481A-4116-B2BF-04F641DE6149}"/>
    <cellStyle name="Normal 8 2" xfId="9" xr:uid="{65701B06-A7AE-49EA-811D-910D880AAAD9}"/>
    <cellStyle name="Normal_gare wyalsadfenigagarini_SAN2008=IIkv" xfId="4" xr:uid="{C391E1CD-115F-4971-834A-93B5345FA2F2}"/>
    <cellStyle name="Normal_stadion-1" xfId="8" xr:uid="{FA6B0648-3E7B-4C51-83DA-D32EF2734A40}"/>
    <cellStyle name="Percent" xfId="2" builtinId="5"/>
  </cellStyles>
  <dxfs count="9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2C673-4B6E-4005-9537-ED518EF31A80}">
  <dimension ref="A1:G122"/>
  <sheetViews>
    <sheetView showGridLines="0" tabSelected="1" zoomScale="80" zoomScaleNormal="80" workbookViewId="0">
      <pane xSplit="2" ySplit="6" topLeftCell="C99" activePane="bottomRight" state="frozen"/>
      <selection pane="topRight" activeCell="C1" sqref="C1"/>
      <selection pane="bottomLeft" activeCell="A7" sqref="A7"/>
      <selection pane="bottomRight" activeCell="E125" sqref="E125"/>
    </sheetView>
  </sheetViews>
  <sheetFormatPr defaultColWidth="8.77734375" defaultRowHeight="15" x14ac:dyDescent="0.35"/>
  <cols>
    <col min="1" max="1" width="6" style="2" customWidth="1"/>
    <col min="2" max="2" width="61.21875" style="2" customWidth="1"/>
    <col min="3" max="3" width="8.5546875" style="2" customWidth="1"/>
    <col min="4" max="4" width="12.5546875" style="2" bestFit="1" customWidth="1"/>
    <col min="5" max="5" width="11.21875" style="2" customWidth="1"/>
    <col min="6" max="6" width="13.109375" style="2" customWidth="1"/>
    <col min="7" max="7" width="31.44140625" style="2" bestFit="1" customWidth="1"/>
    <col min="8" max="16384" width="8.77734375" style="2"/>
  </cols>
  <sheetData>
    <row r="1" spans="1:7" ht="16.05" customHeight="1" x14ac:dyDescent="0.35">
      <c r="A1" s="1" t="s">
        <v>0</v>
      </c>
      <c r="B1" s="1"/>
      <c r="C1" s="1"/>
      <c r="D1" s="1"/>
      <c r="E1" s="1"/>
      <c r="F1" s="1"/>
    </row>
    <row r="2" spans="1:7" ht="15.6" thickBot="1" x14ac:dyDescent="0.4">
      <c r="A2" s="3" t="s">
        <v>1</v>
      </c>
      <c r="B2" s="4"/>
      <c r="C2" s="4"/>
      <c r="D2" s="4"/>
      <c r="E2" s="4"/>
      <c r="F2" s="5">
        <f>SUBTOTAL(109,F7:F114)</f>
        <v>0</v>
      </c>
      <c r="G2" s="5"/>
    </row>
    <row r="3" spans="1:7" ht="15.6" thickBot="1" x14ac:dyDescent="0.4">
      <c r="A3" s="6"/>
      <c r="C3" s="7"/>
      <c r="D3" s="7"/>
      <c r="E3" s="7"/>
      <c r="F3" s="7"/>
      <c r="G3" s="8"/>
    </row>
    <row r="4" spans="1:7" ht="14.55" customHeight="1" thickBot="1" x14ac:dyDescent="0.4">
      <c r="A4" s="9" t="s">
        <v>2</v>
      </c>
      <c r="B4" s="10" t="s">
        <v>3</v>
      </c>
      <c r="C4" s="10" t="s">
        <v>4</v>
      </c>
      <c r="D4" s="10" t="s">
        <v>5</v>
      </c>
      <c r="E4" s="11" t="s">
        <v>6</v>
      </c>
      <c r="F4" s="12" t="s">
        <v>7</v>
      </c>
      <c r="G4" s="13"/>
    </row>
    <row r="5" spans="1:7" ht="15" customHeight="1" thickBot="1" x14ac:dyDescent="0.4">
      <c r="A5" s="14"/>
      <c r="B5" s="15"/>
      <c r="C5" s="15"/>
      <c r="D5" s="15"/>
      <c r="E5" s="16"/>
      <c r="F5" s="17"/>
      <c r="G5" s="18"/>
    </row>
    <row r="6" spans="1:7" ht="15.6" thickBot="1" x14ac:dyDescent="0.4">
      <c r="A6" s="19">
        <v>1</v>
      </c>
      <c r="B6" s="20">
        <v>2</v>
      </c>
      <c r="C6" s="20">
        <v>3</v>
      </c>
      <c r="D6" s="20">
        <v>4</v>
      </c>
      <c r="E6" s="21">
        <v>5</v>
      </c>
      <c r="F6" s="22">
        <v>6</v>
      </c>
      <c r="G6" s="23">
        <v>7</v>
      </c>
    </row>
    <row r="7" spans="1:7" x14ac:dyDescent="0.35">
      <c r="A7" s="24"/>
      <c r="B7" s="25" t="s">
        <v>8</v>
      </c>
      <c r="C7" s="26"/>
      <c r="D7" s="26"/>
      <c r="E7" s="26"/>
      <c r="F7" s="27"/>
      <c r="G7" s="28" t="s">
        <v>9</v>
      </c>
    </row>
    <row r="8" spans="1:7" x14ac:dyDescent="0.35">
      <c r="A8" s="29"/>
      <c r="B8" s="30" t="s">
        <v>10</v>
      </c>
      <c r="C8" s="29"/>
      <c r="D8" s="29"/>
      <c r="E8" s="29"/>
      <c r="F8" s="29"/>
      <c r="G8" s="28" t="s">
        <v>9</v>
      </c>
    </row>
    <row r="9" spans="1:7" ht="15.6" x14ac:dyDescent="0.35">
      <c r="A9" s="31" t="s">
        <v>11</v>
      </c>
      <c r="B9" s="32" t="s">
        <v>12</v>
      </c>
      <c r="C9" s="33" t="s">
        <v>13</v>
      </c>
      <c r="D9" s="34">
        <v>28.5</v>
      </c>
      <c r="E9" s="35"/>
      <c r="F9" s="35">
        <f>D9*E9</f>
        <v>0</v>
      </c>
      <c r="G9" s="28" t="s">
        <v>9</v>
      </c>
    </row>
    <row r="10" spans="1:7" x14ac:dyDescent="0.35">
      <c r="A10" s="36">
        <v>2</v>
      </c>
      <c r="B10" s="32" t="s">
        <v>14</v>
      </c>
      <c r="C10" s="33" t="s">
        <v>15</v>
      </c>
      <c r="D10" s="37">
        <v>21.5</v>
      </c>
      <c r="E10" s="35"/>
      <c r="F10" s="35">
        <f t="shared" ref="F10:F73" si="0">D10*E10</f>
        <v>0</v>
      </c>
      <c r="G10" s="28" t="s">
        <v>9</v>
      </c>
    </row>
    <row r="11" spans="1:7" x14ac:dyDescent="0.35">
      <c r="A11" s="36">
        <v>3</v>
      </c>
      <c r="B11" s="32" t="s">
        <v>16</v>
      </c>
      <c r="C11" s="33" t="s">
        <v>15</v>
      </c>
      <c r="D11" s="37">
        <v>21.5</v>
      </c>
      <c r="E11" s="35"/>
      <c r="F11" s="35">
        <f t="shared" si="0"/>
        <v>0</v>
      </c>
      <c r="G11" s="28" t="s">
        <v>9</v>
      </c>
    </row>
    <row r="12" spans="1:7" x14ac:dyDescent="0.35">
      <c r="A12" s="29">
        <v>4</v>
      </c>
      <c r="B12" s="38" t="s">
        <v>17</v>
      </c>
      <c r="C12" s="33" t="s">
        <v>18</v>
      </c>
      <c r="D12" s="37">
        <v>48.4</v>
      </c>
      <c r="E12" s="35"/>
      <c r="F12" s="35">
        <f t="shared" si="0"/>
        <v>0</v>
      </c>
      <c r="G12" s="28" t="s">
        <v>9</v>
      </c>
    </row>
    <row r="13" spans="1:7" x14ac:dyDescent="0.35">
      <c r="A13" s="29">
        <v>5</v>
      </c>
      <c r="B13" s="38" t="s">
        <v>19</v>
      </c>
      <c r="C13" s="33" t="s">
        <v>18</v>
      </c>
      <c r="D13" s="37">
        <v>48.4</v>
      </c>
      <c r="E13" s="35"/>
      <c r="F13" s="35">
        <f t="shared" si="0"/>
        <v>0</v>
      </c>
      <c r="G13" s="28" t="s">
        <v>9</v>
      </c>
    </row>
    <row r="14" spans="1:7" x14ac:dyDescent="0.35">
      <c r="A14" s="29">
        <v>6</v>
      </c>
      <c r="B14" s="39" t="s">
        <v>20</v>
      </c>
      <c r="C14" s="33" t="s">
        <v>21</v>
      </c>
      <c r="D14" s="37">
        <v>48.4</v>
      </c>
      <c r="E14" s="35"/>
      <c r="F14" s="35">
        <f t="shared" si="0"/>
        <v>0</v>
      </c>
      <c r="G14" s="28" t="s">
        <v>9</v>
      </c>
    </row>
    <row r="15" spans="1:7" x14ac:dyDescent="0.35">
      <c r="A15" s="29">
        <v>7</v>
      </c>
      <c r="B15" s="38" t="s">
        <v>22</v>
      </c>
      <c r="C15" s="33" t="s">
        <v>18</v>
      </c>
      <c r="D15" s="37">
        <v>28.5</v>
      </c>
      <c r="E15" s="35"/>
      <c r="F15" s="35">
        <f t="shared" si="0"/>
        <v>0</v>
      </c>
      <c r="G15" s="28" t="s">
        <v>9</v>
      </c>
    </row>
    <row r="16" spans="1:7" x14ac:dyDescent="0.35">
      <c r="A16" s="31" t="s">
        <v>23</v>
      </c>
      <c r="B16" s="39" t="s">
        <v>24</v>
      </c>
      <c r="C16" s="33" t="s">
        <v>25</v>
      </c>
      <c r="D16" s="40">
        <v>28.5</v>
      </c>
      <c r="E16" s="35"/>
      <c r="F16" s="35">
        <f t="shared" si="0"/>
        <v>0</v>
      </c>
      <c r="G16" s="28" t="s">
        <v>9</v>
      </c>
    </row>
    <row r="17" spans="1:7" x14ac:dyDescent="0.35">
      <c r="A17" s="31" t="s">
        <v>26</v>
      </c>
      <c r="B17" s="39" t="s">
        <v>27</v>
      </c>
      <c r="C17" s="33" t="s">
        <v>25</v>
      </c>
      <c r="D17" s="40">
        <v>28.5</v>
      </c>
      <c r="E17" s="35"/>
      <c r="F17" s="35">
        <f t="shared" si="0"/>
        <v>0</v>
      </c>
      <c r="G17" s="28" t="s">
        <v>9</v>
      </c>
    </row>
    <row r="18" spans="1:7" x14ac:dyDescent="0.35">
      <c r="A18" s="29">
        <v>10</v>
      </c>
      <c r="B18" s="38" t="s">
        <v>28</v>
      </c>
      <c r="C18" s="33" t="s">
        <v>18</v>
      </c>
      <c r="D18" s="37">
        <v>3.6</v>
      </c>
      <c r="E18" s="35"/>
      <c r="F18" s="35">
        <f t="shared" si="0"/>
        <v>0</v>
      </c>
      <c r="G18" s="28" t="s">
        <v>9</v>
      </c>
    </row>
    <row r="19" spans="1:7" x14ac:dyDescent="0.35">
      <c r="A19" s="41" t="s">
        <v>29</v>
      </c>
      <c r="B19" s="42" t="s">
        <v>30</v>
      </c>
      <c r="C19" s="43" t="s">
        <v>25</v>
      </c>
      <c r="D19" s="40">
        <v>3.6</v>
      </c>
      <c r="E19" s="35"/>
      <c r="F19" s="35">
        <f t="shared" si="0"/>
        <v>0</v>
      </c>
      <c r="G19" s="28" t="s">
        <v>9</v>
      </c>
    </row>
    <row r="20" spans="1:7" x14ac:dyDescent="0.35">
      <c r="A20" s="29"/>
      <c r="B20" s="30" t="s">
        <v>31</v>
      </c>
      <c r="C20" s="33"/>
      <c r="D20" s="44"/>
      <c r="E20" s="35"/>
      <c r="F20" s="35"/>
      <c r="G20" s="28" t="s">
        <v>9</v>
      </c>
    </row>
    <row r="21" spans="1:7" ht="15.6" x14ac:dyDescent="0.35">
      <c r="A21" s="31" t="s">
        <v>32</v>
      </c>
      <c r="B21" s="32" t="s">
        <v>12</v>
      </c>
      <c r="C21" s="33" t="s">
        <v>13</v>
      </c>
      <c r="D21" s="34">
        <v>16</v>
      </c>
      <c r="E21" s="35"/>
      <c r="F21" s="35">
        <f t="shared" si="0"/>
        <v>0</v>
      </c>
      <c r="G21" s="28" t="s">
        <v>9</v>
      </c>
    </row>
    <row r="22" spans="1:7" x14ac:dyDescent="0.35">
      <c r="A22" s="36">
        <v>13</v>
      </c>
      <c r="B22" s="32" t="s">
        <v>14</v>
      </c>
      <c r="C22" s="33" t="s">
        <v>15</v>
      </c>
      <c r="D22" s="37">
        <v>16.5</v>
      </c>
      <c r="E22" s="35"/>
      <c r="F22" s="35">
        <f t="shared" si="0"/>
        <v>0</v>
      </c>
      <c r="G22" s="28" t="s">
        <v>9</v>
      </c>
    </row>
    <row r="23" spans="1:7" x14ac:dyDescent="0.35">
      <c r="A23" s="36">
        <v>14</v>
      </c>
      <c r="B23" s="32" t="s">
        <v>16</v>
      </c>
      <c r="C23" s="33" t="s">
        <v>15</v>
      </c>
      <c r="D23" s="37">
        <v>16.5</v>
      </c>
      <c r="E23" s="35"/>
      <c r="F23" s="35">
        <f t="shared" si="0"/>
        <v>0</v>
      </c>
      <c r="G23" s="28" t="s">
        <v>9</v>
      </c>
    </row>
    <row r="24" spans="1:7" x14ac:dyDescent="0.35">
      <c r="A24" s="29">
        <v>15</v>
      </c>
      <c r="B24" s="38" t="s">
        <v>17</v>
      </c>
      <c r="C24" s="33" t="s">
        <v>18</v>
      </c>
      <c r="D24" s="37">
        <v>37.200000000000003</v>
      </c>
      <c r="E24" s="35"/>
      <c r="F24" s="35">
        <f t="shared" si="0"/>
        <v>0</v>
      </c>
      <c r="G24" s="28" t="s">
        <v>9</v>
      </c>
    </row>
    <row r="25" spans="1:7" x14ac:dyDescent="0.35">
      <c r="A25" s="29">
        <v>16</v>
      </c>
      <c r="B25" s="38" t="s">
        <v>19</v>
      </c>
      <c r="C25" s="33" t="s">
        <v>18</v>
      </c>
      <c r="D25" s="37">
        <v>37.200000000000003</v>
      </c>
      <c r="E25" s="35"/>
      <c r="F25" s="35">
        <f t="shared" si="0"/>
        <v>0</v>
      </c>
      <c r="G25" s="28" t="s">
        <v>9</v>
      </c>
    </row>
    <row r="26" spans="1:7" x14ac:dyDescent="0.35">
      <c r="A26" s="29">
        <v>17</v>
      </c>
      <c r="B26" s="39" t="s">
        <v>20</v>
      </c>
      <c r="C26" s="33" t="s">
        <v>21</v>
      </c>
      <c r="D26" s="37">
        <v>37.200000000000003</v>
      </c>
      <c r="E26" s="35"/>
      <c r="F26" s="35">
        <f t="shared" si="0"/>
        <v>0</v>
      </c>
      <c r="G26" s="28" t="s">
        <v>9</v>
      </c>
    </row>
    <row r="27" spans="1:7" x14ac:dyDescent="0.35">
      <c r="A27" s="29">
        <v>18</v>
      </c>
      <c r="B27" s="38" t="s">
        <v>22</v>
      </c>
      <c r="C27" s="33" t="s">
        <v>18</v>
      </c>
      <c r="D27" s="37">
        <v>16</v>
      </c>
      <c r="E27" s="35"/>
      <c r="F27" s="35">
        <f t="shared" si="0"/>
        <v>0</v>
      </c>
      <c r="G27" s="28" t="s">
        <v>9</v>
      </c>
    </row>
    <row r="28" spans="1:7" x14ac:dyDescent="0.35">
      <c r="A28" s="31" t="s">
        <v>33</v>
      </c>
      <c r="B28" s="39" t="s">
        <v>24</v>
      </c>
      <c r="C28" s="33" t="s">
        <v>25</v>
      </c>
      <c r="D28" s="40">
        <v>16</v>
      </c>
      <c r="E28" s="35"/>
      <c r="F28" s="35">
        <f t="shared" si="0"/>
        <v>0</v>
      </c>
      <c r="G28" s="28" t="s">
        <v>9</v>
      </c>
    </row>
    <row r="29" spans="1:7" x14ac:dyDescent="0.35">
      <c r="A29" s="31" t="s">
        <v>34</v>
      </c>
      <c r="B29" s="39" t="s">
        <v>27</v>
      </c>
      <c r="C29" s="33" t="s">
        <v>25</v>
      </c>
      <c r="D29" s="40">
        <v>16</v>
      </c>
      <c r="E29" s="35"/>
      <c r="F29" s="35">
        <f t="shared" si="0"/>
        <v>0</v>
      </c>
      <c r="G29" s="28" t="s">
        <v>9</v>
      </c>
    </row>
    <row r="30" spans="1:7" x14ac:dyDescent="0.35">
      <c r="A30" s="29">
        <v>21</v>
      </c>
      <c r="B30" s="38" t="s">
        <v>28</v>
      </c>
      <c r="C30" s="33" t="s">
        <v>18</v>
      </c>
      <c r="D30" s="37">
        <v>3.6</v>
      </c>
      <c r="E30" s="35"/>
      <c r="F30" s="35">
        <f t="shared" si="0"/>
        <v>0</v>
      </c>
      <c r="G30" s="28" t="s">
        <v>9</v>
      </c>
    </row>
    <row r="31" spans="1:7" x14ac:dyDescent="0.35">
      <c r="A31" s="41" t="s">
        <v>35</v>
      </c>
      <c r="B31" s="42" t="s">
        <v>30</v>
      </c>
      <c r="C31" s="43" t="s">
        <v>25</v>
      </c>
      <c r="D31" s="40">
        <v>3.6</v>
      </c>
      <c r="E31" s="35"/>
      <c r="F31" s="35">
        <f t="shared" si="0"/>
        <v>0</v>
      </c>
      <c r="G31" s="28" t="s">
        <v>9</v>
      </c>
    </row>
    <row r="32" spans="1:7" ht="15.6" x14ac:dyDescent="0.35">
      <c r="A32" s="45">
        <v>23</v>
      </c>
      <c r="B32" s="38" t="s">
        <v>36</v>
      </c>
      <c r="C32" s="46" t="s">
        <v>37</v>
      </c>
      <c r="D32" s="37">
        <v>7.1</v>
      </c>
      <c r="E32" s="35"/>
      <c r="F32" s="35">
        <f t="shared" si="0"/>
        <v>0</v>
      </c>
      <c r="G32" s="28" t="s">
        <v>9</v>
      </c>
    </row>
    <row r="33" spans="1:7" x14ac:dyDescent="0.35">
      <c r="A33" s="29">
        <v>24</v>
      </c>
      <c r="B33" s="38" t="s">
        <v>38</v>
      </c>
      <c r="C33" s="33" t="s">
        <v>18</v>
      </c>
      <c r="D33" s="37">
        <v>7.1</v>
      </c>
      <c r="E33" s="35"/>
      <c r="F33" s="35">
        <f t="shared" si="0"/>
        <v>0</v>
      </c>
      <c r="G33" s="28" t="s">
        <v>9</v>
      </c>
    </row>
    <row r="34" spans="1:7" x14ac:dyDescent="0.35">
      <c r="A34" s="36">
        <v>25</v>
      </c>
      <c r="B34" s="32" t="s">
        <v>39</v>
      </c>
      <c r="C34" s="33" t="s">
        <v>21</v>
      </c>
      <c r="D34" s="37">
        <v>7.1</v>
      </c>
      <c r="E34" s="35"/>
      <c r="F34" s="35">
        <f t="shared" si="0"/>
        <v>0</v>
      </c>
      <c r="G34" s="28" t="s">
        <v>9</v>
      </c>
    </row>
    <row r="35" spans="1:7" x14ac:dyDescent="0.35">
      <c r="A35" s="29">
        <v>26</v>
      </c>
      <c r="B35" s="38" t="s">
        <v>40</v>
      </c>
      <c r="C35" s="33" t="s">
        <v>41</v>
      </c>
      <c r="D35" s="37">
        <v>0.2</v>
      </c>
      <c r="E35" s="35"/>
      <c r="F35" s="35">
        <f t="shared" si="0"/>
        <v>0</v>
      </c>
      <c r="G35" s="28" t="s">
        <v>9</v>
      </c>
    </row>
    <row r="36" spans="1:7" x14ac:dyDescent="0.35">
      <c r="A36" s="47">
        <v>27</v>
      </c>
      <c r="B36" s="48" t="s">
        <v>42</v>
      </c>
      <c r="C36" s="43" t="s">
        <v>43</v>
      </c>
      <c r="D36" s="49">
        <v>1</v>
      </c>
      <c r="E36" s="35"/>
      <c r="F36" s="35">
        <f t="shared" si="0"/>
        <v>0</v>
      </c>
      <c r="G36" s="28" t="s">
        <v>9</v>
      </c>
    </row>
    <row r="37" spans="1:7" x14ac:dyDescent="0.35">
      <c r="A37" s="50">
        <v>28</v>
      </c>
      <c r="B37" s="42" t="s">
        <v>44</v>
      </c>
      <c r="C37" s="43" t="s">
        <v>45</v>
      </c>
      <c r="D37" s="51">
        <v>1</v>
      </c>
      <c r="E37" s="35"/>
      <c r="F37" s="35">
        <f t="shared" si="0"/>
        <v>0</v>
      </c>
      <c r="G37" s="28" t="s">
        <v>9</v>
      </c>
    </row>
    <row r="38" spans="1:7" x14ac:dyDescent="0.35">
      <c r="A38" s="29"/>
      <c r="B38" s="30" t="s">
        <v>46</v>
      </c>
      <c r="C38" s="29"/>
      <c r="D38" s="29"/>
      <c r="E38" s="35"/>
      <c r="F38" s="35"/>
      <c r="G38" s="28" t="s">
        <v>9</v>
      </c>
    </row>
    <row r="39" spans="1:7" ht="15.6" x14ac:dyDescent="0.35">
      <c r="A39" s="31" t="s">
        <v>47</v>
      </c>
      <c r="B39" s="32" t="s">
        <v>12</v>
      </c>
      <c r="C39" s="33" t="s">
        <v>13</v>
      </c>
      <c r="D39" s="34">
        <v>8.9</v>
      </c>
      <c r="E39" s="35"/>
      <c r="F39" s="35">
        <f t="shared" si="0"/>
        <v>0</v>
      </c>
      <c r="G39" s="28" t="s">
        <v>9</v>
      </c>
    </row>
    <row r="40" spans="1:7" x14ac:dyDescent="0.35">
      <c r="A40" s="36">
        <v>30</v>
      </c>
      <c r="B40" s="32" t="s">
        <v>14</v>
      </c>
      <c r="C40" s="33" t="s">
        <v>15</v>
      </c>
      <c r="D40" s="37">
        <v>13.6</v>
      </c>
      <c r="E40" s="35"/>
      <c r="F40" s="35">
        <f t="shared" si="0"/>
        <v>0</v>
      </c>
      <c r="G40" s="28" t="s">
        <v>9</v>
      </c>
    </row>
    <row r="41" spans="1:7" x14ac:dyDescent="0.35">
      <c r="A41" s="36">
        <v>31</v>
      </c>
      <c r="B41" s="32" t="s">
        <v>16</v>
      </c>
      <c r="C41" s="33" t="s">
        <v>15</v>
      </c>
      <c r="D41" s="37">
        <v>13.6</v>
      </c>
      <c r="E41" s="35"/>
      <c r="F41" s="35">
        <f t="shared" si="0"/>
        <v>0</v>
      </c>
      <c r="G41" s="28" t="s">
        <v>9</v>
      </c>
    </row>
    <row r="42" spans="1:7" x14ac:dyDescent="0.35">
      <c r="A42" s="29">
        <v>32</v>
      </c>
      <c r="B42" s="38" t="s">
        <v>17</v>
      </c>
      <c r="C42" s="33" t="s">
        <v>18</v>
      </c>
      <c r="D42" s="37">
        <v>30.6</v>
      </c>
      <c r="E42" s="35"/>
      <c r="F42" s="35">
        <f t="shared" si="0"/>
        <v>0</v>
      </c>
      <c r="G42" s="28" t="s">
        <v>9</v>
      </c>
    </row>
    <row r="43" spans="1:7" x14ac:dyDescent="0.35">
      <c r="A43" s="29">
        <v>33</v>
      </c>
      <c r="B43" s="38" t="s">
        <v>19</v>
      </c>
      <c r="C43" s="33" t="s">
        <v>18</v>
      </c>
      <c r="D43" s="37">
        <v>30.6</v>
      </c>
      <c r="E43" s="35"/>
      <c r="F43" s="35">
        <f t="shared" si="0"/>
        <v>0</v>
      </c>
      <c r="G43" s="28" t="s">
        <v>9</v>
      </c>
    </row>
    <row r="44" spans="1:7" x14ac:dyDescent="0.35">
      <c r="A44" s="29">
        <v>34</v>
      </c>
      <c r="B44" s="39" t="s">
        <v>20</v>
      </c>
      <c r="C44" s="33" t="s">
        <v>21</v>
      </c>
      <c r="D44" s="37">
        <v>30.6</v>
      </c>
      <c r="E44" s="35"/>
      <c r="F44" s="35">
        <f t="shared" si="0"/>
        <v>0</v>
      </c>
      <c r="G44" s="28" t="s">
        <v>9</v>
      </c>
    </row>
    <row r="45" spans="1:7" x14ac:dyDescent="0.35">
      <c r="A45" s="29">
        <v>35</v>
      </c>
      <c r="B45" s="38" t="s">
        <v>22</v>
      </c>
      <c r="C45" s="33" t="s">
        <v>18</v>
      </c>
      <c r="D45" s="37">
        <v>8.9</v>
      </c>
      <c r="E45" s="35"/>
      <c r="F45" s="35">
        <f t="shared" si="0"/>
        <v>0</v>
      </c>
      <c r="G45" s="28" t="s">
        <v>9</v>
      </c>
    </row>
    <row r="46" spans="1:7" x14ac:dyDescent="0.35">
      <c r="A46" s="31" t="s">
        <v>48</v>
      </c>
      <c r="B46" s="39" t="s">
        <v>24</v>
      </c>
      <c r="C46" s="33" t="s">
        <v>25</v>
      </c>
      <c r="D46" s="40">
        <v>8.9</v>
      </c>
      <c r="E46" s="35"/>
      <c r="F46" s="35">
        <f t="shared" si="0"/>
        <v>0</v>
      </c>
      <c r="G46" s="28" t="s">
        <v>9</v>
      </c>
    </row>
    <row r="47" spans="1:7" x14ac:dyDescent="0.35">
      <c r="A47" s="31" t="s">
        <v>49</v>
      </c>
      <c r="B47" s="39" t="s">
        <v>27</v>
      </c>
      <c r="C47" s="33" t="s">
        <v>25</v>
      </c>
      <c r="D47" s="40">
        <v>8.9</v>
      </c>
      <c r="E47" s="35"/>
      <c r="F47" s="35">
        <f t="shared" si="0"/>
        <v>0</v>
      </c>
      <c r="G47" s="28" t="s">
        <v>9</v>
      </c>
    </row>
    <row r="48" spans="1:7" x14ac:dyDescent="0.35">
      <c r="A48" s="52">
        <v>38</v>
      </c>
      <c r="B48" s="53" t="s">
        <v>50</v>
      </c>
      <c r="C48" s="52" t="s">
        <v>45</v>
      </c>
      <c r="D48" s="54">
        <v>1</v>
      </c>
      <c r="E48" s="35"/>
      <c r="F48" s="35">
        <f t="shared" si="0"/>
        <v>0</v>
      </c>
      <c r="G48" s="28" t="s">
        <v>9</v>
      </c>
    </row>
    <row r="49" spans="1:7" x14ac:dyDescent="0.35">
      <c r="A49" s="29"/>
      <c r="B49" s="30" t="s">
        <v>51</v>
      </c>
      <c r="C49" s="33"/>
      <c r="D49" s="44"/>
      <c r="E49" s="35"/>
      <c r="F49" s="35"/>
      <c r="G49" s="28" t="s">
        <v>9</v>
      </c>
    </row>
    <row r="50" spans="1:7" x14ac:dyDescent="0.35">
      <c r="A50" s="29">
        <v>39</v>
      </c>
      <c r="B50" s="38" t="s">
        <v>52</v>
      </c>
      <c r="C50" s="33" t="s">
        <v>18</v>
      </c>
      <c r="D50" s="37">
        <v>19.600000000000001</v>
      </c>
      <c r="E50" s="35"/>
      <c r="F50" s="35">
        <f t="shared" si="0"/>
        <v>0</v>
      </c>
      <c r="G50" s="28" t="s">
        <v>9</v>
      </c>
    </row>
    <row r="51" spans="1:7" x14ac:dyDescent="0.35">
      <c r="A51" s="29">
        <v>40</v>
      </c>
      <c r="B51" s="38" t="s">
        <v>53</v>
      </c>
      <c r="C51" s="33" t="s">
        <v>18</v>
      </c>
      <c r="D51" s="37">
        <v>19.600000000000001</v>
      </c>
      <c r="E51" s="35"/>
      <c r="F51" s="35">
        <f t="shared" si="0"/>
        <v>0</v>
      </c>
      <c r="G51" s="28" t="s">
        <v>9</v>
      </c>
    </row>
    <row r="52" spans="1:7" x14ac:dyDescent="0.35">
      <c r="A52" s="36">
        <v>41</v>
      </c>
      <c r="B52" s="32" t="s">
        <v>54</v>
      </c>
      <c r="C52" s="33" t="s">
        <v>18</v>
      </c>
      <c r="D52" s="37">
        <v>19.600000000000001</v>
      </c>
      <c r="E52" s="35"/>
      <c r="F52" s="35">
        <f t="shared" si="0"/>
        <v>0</v>
      </c>
      <c r="G52" s="28" t="s">
        <v>9</v>
      </c>
    </row>
    <row r="53" spans="1:7" x14ac:dyDescent="0.35">
      <c r="A53" s="29">
        <v>42</v>
      </c>
      <c r="B53" s="38" t="s">
        <v>55</v>
      </c>
      <c r="C53" s="33" t="s">
        <v>18</v>
      </c>
      <c r="D53" s="37">
        <v>4.7</v>
      </c>
      <c r="E53" s="35"/>
      <c r="F53" s="35">
        <f t="shared" si="0"/>
        <v>0</v>
      </c>
      <c r="G53" s="28" t="s">
        <v>9</v>
      </c>
    </row>
    <row r="54" spans="1:7" x14ac:dyDescent="0.35">
      <c r="A54" s="29">
        <v>43</v>
      </c>
      <c r="B54" s="38" t="s">
        <v>56</v>
      </c>
      <c r="C54" s="33" t="s">
        <v>18</v>
      </c>
      <c r="D54" s="37">
        <v>4.7</v>
      </c>
      <c r="E54" s="35"/>
      <c r="F54" s="35">
        <f t="shared" si="0"/>
        <v>0</v>
      </c>
      <c r="G54" s="28" t="s">
        <v>9</v>
      </c>
    </row>
    <row r="55" spans="1:7" ht="15.6" x14ac:dyDescent="0.35">
      <c r="A55" s="36">
        <v>44</v>
      </c>
      <c r="B55" s="32" t="s">
        <v>57</v>
      </c>
      <c r="C55" s="33" t="s">
        <v>37</v>
      </c>
      <c r="D55" s="37">
        <v>4.7</v>
      </c>
      <c r="E55" s="35"/>
      <c r="F55" s="35">
        <f t="shared" si="0"/>
        <v>0</v>
      </c>
      <c r="G55" s="28" t="s">
        <v>9</v>
      </c>
    </row>
    <row r="56" spans="1:7" ht="15.6" x14ac:dyDescent="0.35">
      <c r="A56" s="36">
        <v>45</v>
      </c>
      <c r="B56" s="32" t="s">
        <v>58</v>
      </c>
      <c r="C56" s="33" t="s">
        <v>37</v>
      </c>
      <c r="D56" s="37">
        <v>4.7</v>
      </c>
      <c r="E56" s="35"/>
      <c r="F56" s="35">
        <f t="shared" si="0"/>
        <v>0</v>
      </c>
      <c r="G56" s="28" t="s">
        <v>9</v>
      </c>
    </row>
    <row r="57" spans="1:7" x14ac:dyDescent="0.35">
      <c r="A57" s="29">
        <v>46</v>
      </c>
      <c r="B57" s="38" t="s">
        <v>22</v>
      </c>
      <c r="C57" s="33" t="s">
        <v>18</v>
      </c>
      <c r="D57" s="37">
        <v>4.7</v>
      </c>
      <c r="E57" s="35"/>
      <c r="F57" s="35">
        <f t="shared" si="0"/>
        <v>0</v>
      </c>
      <c r="G57" s="28" t="s">
        <v>9</v>
      </c>
    </row>
    <row r="58" spans="1:7" x14ac:dyDescent="0.35">
      <c r="A58" s="31" t="s">
        <v>59</v>
      </c>
      <c r="B58" s="39" t="s">
        <v>24</v>
      </c>
      <c r="C58" s="33" t="s">
        <v>25</v>
      </c>
      <c r="D58" s="40">
        <v>4.7</v>
      </c>
      <c r="E58" s="35"/>
      <c r="F58" s="35">
        <f t="shared" si="0"/>
        <v>0</v>
      </c>
      <c r="G58" s="28" t="s">
        <v>9</v>
      </c>
    </row>
    <row r="59" spans="1:7" x14ac:dyDescent="0.35">
      <c r="A59" s="31" t="s">
        <v>60</v>
      </c>
      <c r="B59" s="39" t="s">
        <v>27</v>
      </c>
      <c r="C59" s="33" t="s">
        <v>25</v>
      </c>
      <c r="D59" s="40">
        <v>4.7</v>
      </c>
      <c r="E59" s="35"/>
      <c r="F59" s="35">
        <f t="shared" si="0"/>
        <v>0</v>
      </c>
      <c r="G59" s="28" t="s">
        <v>9</v>
      </c>
    </row>
    <row r="60" spans="1:7" x14ac:dyDescent="0.35">
      <c r="A60" s="29">
        <v>49</v>
      </c>
      <c r="B60" s="38" t="s">
        <v>28</v>
      </c>
      <c r="C60" s="33" t="s">
        <v>18</v>
      </c>
      <c r="D60" s="37">
        <v>1.6</v>
      </c>
      <c r="E60" s="35"/>
      <c r="F60" s="35">
        <f t="shared" si="0"/>
        <v>0</v>
      </c>
      <c r="G60" s="28" t="s">
        <v>9</v>
      </c>
    </row>
    <row r="61" spans="1:7" x14ac:dyDescent="0.35">
      <c r="A61" s="41" t="s">
        <v>61</v>
      </c>
      <c r="B61" s="42" t="s">
        <v>30</v>
      </c>
      <c r="C61" s="43" t="s">
        <v>25</v>
      </c>
      <c r="D61" s="40">
        <v>1.6</v>
      </c>
      <c r="E61" s="35"/>
      <c r="F61" s="35">
        <f t="shared" si="0"/>
        <v>0</v>
      </c>
      <c r="G61" s="28" t="s">
        <v>9</v>
      </c>
    </row>
    <row r="62" spans="1:7" x14ac:dyDescent="0.35">
      <c r="A62" s="29"/>
      <c r="B62" s="30" t="s">
        <v>62</v>
      </c>
      <c r="C62" s="33"/>
      <c r="D62" s="44"/>
      <c r="E62" s="35"/>
      <c r="F62" s="35"/>
      <c r="G62" s="28" t="s">
        <v>9</v>
      </c>
    </row>
    <row r="63" spans="1:7" x14ac:dyDescent="0.35">
      <c r="A63" s="29">
        <v>51</v>
      </c>
      <c r="B63" s="38" t="s">
        <v>52</v>
      </c>
      <c r="C63" s="33" t="s">
        <v>18</v>
      </c>
      <c r="D63" s="37">
        <v>26.3</v>
      </c>
      <c r="E63" s="35"/>
      <c r="F63" s="35">
        <f t="shared" si="0"/>
        <v>0</v>
      </c>
      <c r="G63" s="28" t="s">
        <v>9</v>
      </c>
    </row>
    <row r="64" spans="1:7" x14ac:dyDescent="0.35">
      <c r="A64" s="29">
        <v>52</v>
      </c>
      <c r="B64" s="38" t="s">
        <v>53</v>
      </c>
      <c r="C64" s="33" t="s">
        <v>18</v>
      </c>
      <c r="D64" s="37">
        <v>26.3</v>
      </c>
      <c r="E64" s="35"/>
      <c r="F64" s="35">
        <f t="shared" si="0"/>
        <v>0</v>
      </c>
      <c r="G64" s="28" t="s">
        <v>9</v>
      </c>
    </row>
    <row r="65" spans="1:7" x14ac:dyDescent="0.35">
      <c r="A65" s="36">
        <v>53</v>
      </c>
      <c r="B65" s="32" t="s">
        <v>54</v>
      </c>
      <c r="C65" s="33" t="s">
        <v>18</v>
      </c>
      <c r="D65" s="37">
        <v>26.3</v>
      </c>
      <c r="E65" s="35"/>
      <c r="F65" s="35">
        <f t="shared" si="0"/>
        <v>0</v>
      </c>
      <c r="G65" s="28" t="s">
        <v>9</v>
      </c>
    </row>
    <row r="66" spans="1:7" x14ac:dyDescent="0.35">
      <c r="A66" s="29">
        <v>54</v>
      </c>
      <c r="B66" s="38" t="s">
        <v>55</v>
      </c>
      <c r="C66" s="33" t="s">
        <v>18</v>
      </c>
      <c r="D66" s="37">
        <v>5.8</v>
      </c>
      <c r="E66" s="35"/>
      <c r="F66" s="35">
        <f t="shared" si="0"/>
        <v>0</v>
      </c>
      <c r="G66" s="28" t="s">
        <v>9</v>
      </c>
    </row>
    <row r="67" spans="1:7" x14ac:dyDescent="0.35">
      <c r="A67" s="29">
        <v>55</v>
      </c>
      <c r="B67" s="38" t="s">
        <v>56</v>
      </c>
      <c r="C67" s="33" t="s">
        <v>18</v>
      </c>
      <c r="D67" s="37">
        <v>5.8</v>
      </c>
      <c r="E67" s="35"/>
      <c r="F67" s="35">
        <f t="shared" si="0"/>
        <v>0</v>
      </c>
      <c r="G67" s="28" t="s">
        <v>9</v>
      </c>
    </row>
    <row r="68" spans="1:7" ht="15.6" x14ac:dyDescent="0.35">
      <c r="A68" s="36">
        <v>56</v>
      </c>
      <c r="B68" s="32" t="s">
        <v>57</v>
      </c>
      <c r="C68" s="33" t="s">
        <v>37</v>
      </c>
      <c r="D68" s="37">
        <v>5.8</v>
      </c>
      <c r="E68" s="35"/>
      <c r="F68" s="35">
        <f t="shared" si="0"/>
        <v>0</v>
      </c>
      <c r="G68" s="28" t="s">
        <v>9</v>
      </c>
    </row>
    <row r="69" spans="1:7" ht="15.6" x14ac:dyDescent="0.35">
      <c r="A69" s="36">
        <v>57</v>
      </c>
      <c r="B69" s="32" t="s">
        <v>58</v>
      </c>
      <c r="C69" s="33" t="s">
        <v>37</v>
      </c>
      <c r="D69" s="37">
        <v>5.8</v>
      </c>
      <c r="E69" s="35"/>
      <c r="F69" s="35">
        <f t="shared" si="0"/>
        <v>0</v>
      </c>
      <c r="G69" s="28" t="s">
        <v>9</v>
      </c>
    </row>
    <row r="70" spans="1:7" x14ac:dyDescent="0.35">
      <c r="A70" s="29">
        <v>58</v>
      </c>
      <c r="B70" s="38" t="s">
        <v>22</v>
      </c>
      <c r="C70" s="33" t="s">
        <v>18</v>
      </c>
      <c r="D70" s="37">
        <v>5.8</v>
      </c>
      <c r="E70" s="35"/>
      <c r="F70" s="35">
        <f t="shared" si="0"/>
        <v>0</v>
      </c>
      <c r="G70" s="28" t="s">
        <v>9</v>
      </c>
    </row>
    <row r="71" spans="1:7" x14ac:dyDescent="0.35">
      <c r="A71" s="31" t="s">
        <v>63</v>
      </c>
      <c r="B71" s="39" t="s">
        <v>24</v>
      </c>
      <c r="C71" s="33" t="s">
        <v>25</v>
      </c>
      <c r="D71" s="40">
        <v>5.8</v>
      </c>
      <c r="E71" s="35"/>
      <c r="F71" s="35">
        <f t="shared" si="0"/>
        <v>0</v>
      </c>
      <c r="G71" s="28" t="s">
        <v>9</v>
      </c>
    </row>
    <row r="72" spans="1:7" x14ac:dyDescent="0.35">
      <c r="A72" s="31" t="s">
        <v>64</v>
      </c>
      <c r="B72" s="39" t="s">
        <v>27</v>
      </c>
      <c r="C72" s="33" t="s">
        <v>25</v>
      </c>
      <c r="D72" s="40">
        <v>5.8</v>
      </c>
      <c r="E72" s="35"/>
      <c r="F72" s="35">
        <f t="shared" si="0"/>
        <v>0</v>
      </c>
      <c r="G72" s="28" t="s">
        <v>9</v>
      </c>
    </row>
    <row r="73" spans="1:7" x14ac:dyDescent="0.35">
      <c r="A73" s="29">
        <v>61</v>
      </c>
      <c r="B73" s="38" t="s">
        <v>17</v>
      </c>
      <c r="C73" s="33" t="s">
        <v>18</v>
      </c>
      <c r="D73" s="37">
        <v>13.4</v>
      </c>
      <c r="E73" s="35"/>
      <c r="F73" s="35">
        <f t="shared" si="0"/>
        <v>0</v>
      </c>
      <c r="G73" s="28" t="s">
        <v>9</v>
      </c>
    </row>
    <row r="74" spans="1:7" x14ac:dyDescent="0.35">
      <c r="A74" s="29">
        <v>62</v>
      </c>
      <c r="B74" s="38" t="s">
        <v>19</v>
      </c>
      <c r="C74" s="33" t="s">
        <v>18</v>
      </c>
      <c r="D74" s="37">
        <v>13.4</v>
      </c>
      <c r="E74" s="35"/>
      <c r="F74" s="35">
        <f t="shared" ref="F74:F97" si="1">D74*E74</f>
        <v>0</v>
      </c>
      <c r="G74" s="28" t="s">
        <v>9</v>
      </c>
    </row>
    <row r="75" spans="1:7" x14ac:dyDescent="0.35">
      <c r="A75" s="29">
        <v>63</v>
      </c>
      <c r="B75" s="39" t="s">
        <v>20</v>
      </c>
      <c r="C75" s="33" t="s">
        <v>21</v>
      </c>
      <c r="D75" s="37">
        <v>13.4</v>
      </c>
      <c r="E75" s="35"/>
      <c r="F75" s="35">
        <f t="shared" si="1"/>
        <v>0</v>
      </c>
      <c r="G75" s="28" t="s">
        <v>9</v>
      </c>
    </row>
    <row r="76" spans="1:7" x14ac:dyDescent="0.35">
      <c r="A76" s="29">
        <v>64</v>
      </c>
      <c r="B76" s="38" t="s">
        <v>65</v>
      </c>
      <c r="C76" s="33" t="s">
        <v>18</v>
      </c>
      <c r="D76" s="37">
        <v>4.8</v>
      </c>
      <c r="E76" s="35"/>
      <c r="F76" s="35">
        <f t="shared" si="1"/>
        <v>0</v>
      </c>
      <c r="G76" s="28" t="s">
        <v>9</v>
      </c>
    </row>
    <row r="77" spans="1:7" x14ac:dyDescent="0.35">
      <c r="A77" s="41" t="s">
        <v>66</v>
      </c>
      <c r="B77" s="42" t="s">
        <v>67</v>
      </c>
      <c r="C77" s="43" t="s">
        <v>25</v>
      </c>
      <c r="D77" s="40">
        <v>4.8</v>
      </c>
      <c r="E77" s="35"/>
      <c r="F77" s="35">
        <f t="shared" si="1"/>
        <v>0</v>
      </c>
      <c r="G77" s="28" t="s">
        <v>9</v>
      </c>
    </row>
    <row r="78" spans="1:7" x14ac:dyDescent="0.35">
      <c r="A78" s="29"/>
      <c r="B78" s="30" t="s">
        <v>68</v>
      </c>
      <c r="C78" s="33"/>
      <c r="D78" s="44"/>
      <c r="E78" s="35"/>
      <c r="F78" s="35"/>
      <c r="G78" s="28" t="s">
        <v>9</v>
      </c>
    </row>
    <row r="79" spans="1:7" x14ac:dyDescent="0.35">
      <c r="A79" s="29">
        <v>66</v>
      </c>
      <c r="B79" s="38" t="s">
        <v>69</v>
      </c>
      <c r="C79" s="33" t="s">
        <v>18</v>
      </c>
      <c r="D79" s="37">
        <v>21.6</v>
      </c>
      <c r="E79" s="35"/>
      <c r="F79" s="35">
        <f t="shared" si="1"/>
        <v>0</v>
      </c>
      <c r="G79" s="28" t="s">
        <v>9</v>
      </c>
    </row>
    <row r="80" spans="1:7" x14ac:dyDescent="0.35">
      <c r="A80" s="29">
        <v>67</v>
      </c>
      <c r="B80" s="38" t="s">
        <v>70</v>
      </c>
      <c r="C80" s="33" t="s">
        <v>18</v>
      </c>
      <c r="D80" s="37">
        <v>9.6999999999999993</v>
      </c>
      <c r="E80" s="35"/>
      <c r="F80" s="35">
        <f>D80*E80</f>
        <v>0</v>
      </c>
      <c r="G80" s="28" t="s">
        <v>9</v>
      </c>
    </row>
    <row r="81" spans="1:7" x14ac:dyDescent="0.35">
      <c r="A81" s="29">
        <v>68</v>
      </c>
      <c r="B81" s="38" t="s">
        <v>71</v>
      </c>
      <c r="C81" s="33" t="s">
        <v>18</v>
      </c>
      <c r="D81" s="37">
        <v>9.6999999999999993</v>
      </c>
      <c r="E81" s="35"/>
      <c r="F81" s="35">
        <f>D81*E81</f>
        <v>0</v>
      </c>
      <c r="G81" s="28" t="s">
        <v>9</v>
      </c>
    </row>
    <row r="82" spans="1:7" ht="15.6" x14ac:dyDescent="0.35">
      <c r="A82" s="36">
        <v>69</v>
      </c>
      <c r="B82" s="32" t="s">
        <v>72</v>
      </c>
      <c r="C82" s="33" t="s">
        <v>37</v>
      </c>
      <c r="D82" s="37">
        <v>3.8</v>
      </c>
      <c r="E82" s="35"/>
      <c r="F82" s="35">
        <f>D82*E82</f>
        <v>0</v>
      </c>
      <c r="G82" s="28" t="s">
        <v>9</v>
      </c>
    </row>
    <row r="83" spans="1:7" ht="15.6" x14ac:dyDescent="0.35">
      <c r="A83" s="36">
        <v>70</v>
      </c>
      <c r="B83" s="32" t="s">
        <v>73</v>
      </c>
      <c r="C83" s="33" t="s">
        <v>37</v>
      </c>
      <c r="D83" s="37">
        <v>3.8</v>
      </c>
      <c r="E83" s="35"/>
      <c r="F83" s="35">
        <f t="shared" si="1"/>
        <v>0</v>
      </c>
      <c r="G83" s="28" t="s">
        <v>9</v>
      </c>
    </row>
    <row r="84" spans="1:7" x14ac:dyDescent="0.35">
      <c r="A84" s="36">
        <v>71</v>
      </c>
      <c r="B84" s="32" t="s">
        <v>74</v>
      </c>
      <c r="C84" s="33" t="s">
        <v>15</v>
      </c>
      <c r="D84" s="37">
        <v>11</v>
      </c>
      <c r="E84" s="35"/>
      <c r="F84" s="35">
        <f t="shared" si="1"/>
        <v>0</v>
      </c>
      <c r="G84" s="28" t="s">
        <v>9</v>
      </c>
    </row>
    <row r="85" spans="1:7" x14ac:dyDescent="0.35">
      <c r="A85" s="36">
        <v>72</v>
      </c>
      <c r="B85" s="32" t="s">
        <v>75</v>
      </c>
      <c r="C85" s="33" t="s">
        <v>15</v>
      </c>
      <c r="D85" s="37">
        <v>6</v>
      </c>
      <c r="E85" s="35"/>
      <c r="F85" s="35">
        <f t="shared" si="1"/>
        <v>0</v>
      </c>
      <c r="G85" s="28" t="s">
        <v>9</v>
      </c>
    </row>
    <row r="86" spans="1:7" x14ac:dyDescent="0.35">
      <c r="A86" s="36">
        <v>73</v>
      </c>
      <c r="B86" s="32" t="s">
        <v>76</v>
      </c>
      <c r="C86" s="33" t="s">
        <v>15</v>
      </c>
      <c r="D86" s="37">
        <v>3.1</v>
      </c>
      <c r="E86" s="35"/>
      <c r="F86" s="35">
        <f t="shared" si="1"/>
        <v>0</v>
      </c>
      <c r="G86" s="28" t="s">
        <v>9</v>
      </c>
    </row>
    <row r="87" spans="1:7" ht="15.6" x14ac:dyDescent="0.35">
      <c r="A87" s="55">
        <v>74</v>
      </c>
      <c r="B87" s="32" t="s">
        <v>77</v>
      </c>
      <c r="C87" s="33" t="s">
        <v>37</v>
      </c>
      <c r="D87" s="37">
        <v>51</v>
      </c>
      <c r="E87" s="35"/>
      <c r="F87" s="35">
        <f t="shared" si="1"/>
        <v>0</v>
      </c>
      <c r="G87" s="28" t="s">
        <v>9</v>
      </c>
    </row>
    <row r="88" spans="1:7" x14ac:dyDescent="0.35">
      <c r="A88" s="56">
        <v>75</v>
      </c>
      <c r="B88" s="32" t="s">
        <v>78</v>
      </c>
      <c r="C88" s="33" t="s">
        <v>25</v>
      </c>
      <c r="D88" s="37">
        <v>51</v>
      </c>
      <c r="E88" s="35"/>
      <c r="F88" s="35">
        <f t="shared" si="1"/>
        <v>0</v>
      </c>
      <c r="G88" s="28" t="s">
        <v>9</v>
      </c>
    </row>
    <row r="89" spans="1:7" x14ac:dyDescent="0.35">
      <c r="A89" s="29">
        <v>76</v>
      </c>
      <c r="B89" s="39" t="s">
        <v>79</v>
      </c>
      <c r="C89" s="33" t="s">
        <v>21</v>
      </c>
      <c r="D89" s="37">
        <v>51</v>
      </c>
      <c r="E89" s="35"/>
      <c r="F89" s="35">
        <f t="shared" si="1"/>
        <v>0</v>
      </c>
      <c r="G89" s="28" t="s">
        <v>9</v>
      </c>
    </row>
    <row r="90" spans="1:7" x14ac:dyDescent="0.35">
      <c r="A90" s="41" t="s">
        <v>80</v>
      </c>
      <c r="B90" s="42" t="s">
        <v>81</v>
      </c>
      <c r="C90" s="43" t="s">
        <v>82</v>
      </c>
      <c r="D90" s="57">
        <v>1.9399999999999997E-2</v>
      </c>
      <c r="E90" s="35"/>
      <c r="F90" s="35">
        <f t="shared" si="1"/>
        <v>0</v>
      </c>
      <c r="G90" s="28" t="s">
        <v>9</v>
      </c>
    </row>
    <row r="91" spans="1:7" x14ac:dyDescent="0.35">
      <c r="A91" s="41" t="s">
        <v>83</v>
      </c>
      <c r="B91" s="32" t="s">
        <v>84</v>
      </c>
      <c r="C91" s="33" t="s">
        <v>25</v>
      </c>
      <c r="D91" s="34">
        <v>4</v>
      </c>
      <c r="E91" s="35"/>
      <c r="F91" s="35">
        <f t="shared" si="1"/>
        <v>0</v>
      </c>
      <c r="G91" s="28" t="s">
        <v>9</v>
      </c>
    </row>
    <row r="92" spans="1:7" x14ac:dyDescent="0.35">
      <c r="A92" s="41" t="s">
        <v>85</v>
      </c>
      <c r="B92" s="42" t="s">
        <v>86</v>
      </c>
      <c r="C92" s="43" t="s">
        <v>82</v>
      </c>
      <c r="D92" s="57">
        <v>3.4540000000000001E-2</v>
      </c>
      <c r="E92" s="35"/>
      <c r="F92" s="35">
        <f t="shared" si="1"/>
        <v>0</v>
      </c>
      <c r="G92" s="28" t="s">
        <v>9</v>
      </c>
    </row>
    <row r="93" spans="1:7" x14ac:dyDescent="0.35">
      <c r="A93" s="41" t="s">
        <v>87</v>
      </c>
      <c r="B93" s="32" t="s">
        <v>88</v>
      </c>
      <c r="C93" s="33" t="s">
        <v>25</v>
      </c>
      <c r="D93" s="34">
        <v>4.4000000000000004</v>
      </c>
      <c r="E93" s="35"/>
      <c r="F93" s="35">
        <f t="shared" si="1"/>
        <v>0</v>
      </c>
      <c r="G93" s="28" t="s">
        <v>9</v>
      </c>
    </row>
    <row r="94" spans="1:7" x14ac:dyDescent="0.35">
      <c r="A94" s="29"/>
      <c r="B94" s="30" t="s">
        <v>89</v>
      </c>
      <c r="C94" s="33"/>
      <c r="D94" s="44"/>
      <c r="E94" s="35"/>
      <c r="F94" s="35"/>
      <c r="G94" s="28" t="s">
        <v>9</v>
      </c>
    </row>
    <row r="95" spans="1:7" x14ac:dyDescent="0.35">
      <c r="A95" s="41" t="s">
        <v>90</v>
      </c>
      <c r="B95" s="32" t="s">
        <v>91</v>
      </c>
      <c r="C95" s="33" t="s">
        <v>18</v>
      </c>
      <c r="D95" s="40">
        <v>21.8</v>
      </c>
      <c r="E95" s="35"/>
      <c r="F95" s="35">
        <f t="shared" si="1"/>
        <v>0</v>
      </c>
      <c r="G95" s="28" t="s">
        <v>9</v>
      </c>
    </row>
    <row r="96" spans="1:7" x14ac:dyDescent="0.35">
      <c r="A96" s="29">
        <v>82</v>
      </c>
      <c r="B96" s="32" t="s">
        <v>92</v>
      </c>
      <c r="C96" s="58" t="s">
        <v>82</v>
      </c>
      <c r="D96" s="37">
        <v>5.7</v>
      </c>
      <c r="E96" s="35"/>
      <c r="F96" s="35">
        <f t="shared" si="1"/>
        <v>0</v>
      </c>
      <c r="G96" s="28" t="s">
        <v>9</v>
      </c>
    </row>
    <row r="97" spans="1:7" x14ac:dyDescent="0.35">
      <c r="A97" s="29">
        <v>83</v>
      </c>
      <c r="B97" s="32" t="s">
        <v>93</v>
      </c>
      <c r="C97" s="58" t="s">
        <v>82</v>
      </c>
      <c r="D97" s="37">
        <v>5.7</v>
      </c>
      <c r="E97" s="35"/>
      <c r="F97" s="35">
        <f t="shared" si="1"/>
        <v>0</v>
      </c>
      <c r="G97" s="28" t="s">
        <v>9</v>
      </c>
    </row>
    <row r="98" spans="1:7" x14ac:dyDescent="0.35">
      <c r="A98" s="59"/>
      <c r="B98" s="59" t="s">
        <v>94</v>
      </c>
      <c r="C98" s="29"/>
      <c r="D98" s="29"/>
      <c r="E98" s="35"/>
      <c r="F98" s="35"/>
      <c r="G98" s="28" t="s">
        <v>9</v>
      </c>
    </row>
    <row r="99" spans="1:7" x14ac:dyDescent="0.35">
      <c r="A99" s="50">
        <v>1</v>
      </c>
      <c r="B99" s="60" t="s">
        <v>95</v>
      </c>
      <c r="C99" s="61" t="s">
        <v>45</v>
      </c>
      <c r="D99" s="37">
        <v>2</v>
      </c>
      <c r="E99" s="35"/>
      <c r="F99" s="35">
        <f>D99*E99</f>
        <v>0</v>
      </c>
      <c r="G99" s="28" t="s">
        <v>9</v>
      </c>
    </row>
    <row r="100" spans="1:7" x14ac:dyDescent="0.35">
      <c r="A100" s="50">
        <v>2</v>
      </c>
      <c r="B100" s="60" t="s">
        <v>96</v>
      </c>
      <c r="C100" s="61" t="s">
        <v>45</v>
      </c>
      <c r="D100" s="37">
        <v>2</v>
      </c>
      <c r="E100" s="35"/>
      <c r="F100" s="35">
        <f t="shared" ref="F100:F103" si="2">D100*E100</f>
        <v>0</v>
      </c>
      <c r="G100" s="28" t="s">
        <v>9</v>
      </c>
    </row>
    <row r="101" spans="1:7" x14ac:dyDescent="0.35">
      <c r="A101" s="62">
        <v>3</v>
      </c>
      <c r="B101" s="63" t="s">
        <v>97</v>
      </c>
      <c r="C101" s="64" t="s">
        <v>98</v>
      </c>
      <c r="D101" s="37">
        <v>2</v>
      </c>
      <c r="E101" s="65"/>
      <c r="F101" s="35">
        <f t="shared" si="2"/>
        <v>0</v>
      </c>
      <c r="G101" s="28" t="s">
        <v>9</v>
      </c>
    </row>
    <row r="102" spans="1:7" x14ac:dyDescent="0.35">
      <c r="A102" s="50">
        <v>4</v>
      </c>
      <c r="B102" s="60" t="s">
        <v>99</v>
      </c>
      <c r="C102" s="61" t="s">
        <v>98</v>
      </c>
      <c r="D102" s="37">
        <v>4</v>
      </c>
      <c r="E102" s="35"/>
      <c r="F102" s="35">
        <f t="shared" si="2"/>
        <v>0</v>
      </c>
      <c r="G102" s="28" t="s">
        <v>9</v>
      </c>
    </row>
    <row r="103" spans="1:7" x14ac:dyDescent="0.35">
      <c r="A103" s="59">
        <v>5</v>
      </c>
      <c r="B103" s="42" t="s">
        <v>100</v>
      </c>
      <c r="C103" s="43" t="s">
        <v>45</v>
      </c>
      <c r="D103" s="49">
        <v>1</v>
      </c>
      <c r="E103" s="35"/>
      <c r="F103" s="35">
        <f t="shared" si="2"/>
        <v>0</v>
      </c>
      <c r="G103" s="28" t="s">
        <v>9</v>
      </c>
    </row>
    <row r="104" spans="1:7" x14ac:dyDescent="0.35">
      <c r="A104" s="66"/>
      <c r="B104" s="59" t="s">
        <v>101</v>
      </c>
      <c r="C104" s="33"/>
      <c r="D104" s="67"/>
      <c r="E104" s="65"/>
      <c r="F104" s="65"/>
      <c r="G104" s="28" t="s">
        <v>9</v>
      </c>
    </row>
    <row r="105" spans="1:7" x14ac:dyDescent="0.35">
      <c r="A105" s="52"/>
      <c r="B105" s="68" t="s">
        <v>102</v>
      </c>
      <c r="C105" s="69"/>
      <c r="D105" s="54"/>
      <c r="E105" s="65"/>
      <c r="F105" s="65"/>
      <c r="G105" s="28" t="s">
        <v>9</v>
      </c>
    </row>
    <row r="106" spans="1:7" x14ac:dyDescent="0.35">
      <c r="A106" s="52"/>
      <c r="B106" s="68" t="s">
        <v>103</v>
      </c>
      <c r="C106" s="52"/>
      <c r="D106" s="54"/>
      <c r="E106" s="65"/>
      <c r="F106" s="65"/>
      <c r="G106" s="28" t="s">
        <v>9</v>
      </c>
    </row>
    <row r="107" spans="1:7" x14ac:dyDescent="0.35">
      <c r="A107" s="41" t="s">
        <v>11</v>
      </c>
      <c r="B107" s="42" t="s">
        <v>104</v>
      </c>
      <c r="C107" s="43" t="s">
        <v>82</v>
      </c>
      <c r="D107" s="57">
        <v>4.4999999999999998E-2</v>
      </c>
      <c r="E107" s="35"/>
      <c r="F107" s="35">
        <f>D107*E107</f>
        <v>0</v>
      </c>
      <c r="G107" s="28" t="s">
        <v>9</v>
      </c>
    </row>
    <row r="108" spans="1:7" x14ac:dyDescent="0.35">
      <c r="A108" s="41" t="s">
        <v>105</v>
      </c>
      <c r="B108" s="42" t="s">
        <v>106</v>
      </c>
      <c r="C108" s="43" t="s">
        <v>82</v>
      </c>
      <c r="D108" s="57">
        <v>0.69499999999999995</v>
      </c>
      <c r="E108" s="35"/>
      <c r="F108" s="35">
        <f t="shared" ref="F108:F114" si="3">D108*E108</f>
        <v>0</v>
      </c>
      <c r="G108" s="28" t="s">
        <v>9</v>
      </c>
    </row>
    <row r="109" spans="1:7" x14ac:dyDescent="0.35">
      <c r="A109" s="41" t="s">
        <v>107</v>
      </c>
      <c r="B109" s="32" t="s">
        <v>108</v>
      </c>
      <c r="C109" s="33" t="s">
        <v>25</v>
      </c>
      <c r="D109" s="34">
        <v>5</v>
      </c>
      <c r="E109" s="35"/>
      <c r="F109" s="35">
        <f t="shared" si="3"/>
        <v>0</v>
      </c>
      <c r="G109" s="28" t="s">
        <v>9</v>
      </c>
    </row>
    <row r="110" spans="1:7" x14ac:dyDescent="0.35">
      <c r="A110" s="41" t="s">
        <v>109</v>
      </c>
      <c r="B110" s="42" t="s">
        <v>110</v>
      </c>
      <c r="C110" s="43" t="s">
        <v>82</v>
      </c>
      <c r="D110" s="57">
        <v>7.9000000000000008E-3</v>
      </c>
      <c r="E110" s="35"/>
      <c r="F110" s="35">
        <f t="shared" si="3"/>
        <v>0</v>
      </c>
      <c r="G110" s="28" t="s">
        <v>9</v>
      </c>
    </row>
    <row r="111" spans="1:7" x14ac:dyDescent="0.35">
      <c r="A111" s="41" t="s">
        <v>111</v>
      </c>
      <c r="B111" s="32" t="s">
        <v>112</v>
      </c>
      <c r="C111" s="33" t="s">
        <v>25</v>
      </c>
      <c r="D111" s="34">
        <v>0.2</v>
      </c>
      <c r="E111" s="35"/>
      <c r="F111" s="35">
        <f t="shared" si="3"/>
        <v>0</v>
      </c>
      <c r="G111" s="28" t="s">
        <v>9</v>
      </c>
    </row>
    <row r="112" spans="1:7" x14ac:dyDescent="0.35">
      <c r="A112" s="31" t="s">
        <v>113</v>
      </c>
      <c r="B112" s="42" t="s">
        <v>114</v>
      </c>
      <c r="C112" s="43" t="s">
        <v>25</v>
      </c>
      <c r="D112" s="44">
        <v>2.5</v>
      </c>
      <c r="E112" s="35"/>
      <c r="F112" s="35">
        <f t="shared" si="3"/>
        <v>0</v>
      </c>
      <c r="G112" s="28" t="s">
        <v>9</v>
      </c>
    </row>
    <row r="113" spans="1:7" x14ac:dyDescent="0.35">
      <c r="A113" s="41" t="s">
        <v>115</v>
      </c>
      <c r="B113" s="42" t="s">
        <v>116</v>
      </c>
      <c r="C113" s="43" t="s">
        <v>25</v>
      </c>
      <c r="D113" s="40">
        <v>12.5</v>
      </c>
      <c r="E113" s="35"/>
      <c r="F113" s="35">
        <f t="shared" si="3"/>
        <v>0</v>
      </c>
      <c r="G113" s="28" t="s">
        <v>9</v>
      </c>
    </row>
    <row r="114" spans="1:7" ht="15.6" thickBot="1" x14ac:dyDescent="0.4">
      <c r="A114" s="41" t="s">
        <v>26</v>
      </c>
      <c r="B114" s="42" t="s">
        <v>117</v>
      </c>
      <c r="C114" s="43" t="s">
        <v>25</v>
      </c>
      <c r="D114" s="40">
        <v>9.6</v>
      </c>
      <c r="E114" s="35"/>
      <c r="F114" s="35">
        <f t="shared" si="3"/>
        <v>0</v>
      </c>
      <c r="G114" s="28" t="s">
        <v>9</v>
      </c>
    </row>
    <row r="115" spans="1:7" ht="15.6" thickBot="1" x14ac:dyDescent="0.4">
      <c r="A115" s="70"/>
      <c r="B115" s="71" t="s">
        <v>118</v>
      </c>
      <c r="C115" s="72"/>
      <c r="D115" s="73"/>
      <c r="E115" s="73"/>
      <c r="F115" s="74">
        <f>SUM(F8:F114)</f>
        <v>0</v>
      </c>
    </row>
    <row r="116" spans="1:7" ht="15.6" thickBot="1" x14ac:dyDescent="0.4">
      <c r="A116" s="70"/>
      <c r="B116" s="75" t="s">
        <v>119</v>
      </c>
      <c r="C116" s="76"/>
      <c r="D116" s="77"/>
      <c r="E116" s="77"/>
      <c r="F116" s="78"/>
    </row>
    <row r="117" spans="1:7" ht="15.6" thickBot="1" x14ac:dyDescent="0.4">
      <c r="A117" s="70"/>
      <c r="B117" s="79" t="s">
        <v>120</v>
      </c>
      <c r="C117" s="80"/>
      <c r="D117" s="77"/>
      <c r="E117" s="77"/>
      <c r="F117" s="77">
        <f>SUM(F115:F116)</f>
        <v>0</v>
      </c>
    </row>
    <row r="118" spans="1:7" ht="15.6" thickBot="1" x14ac:dyDescent="0.4">
      <c r="A118" s="70"/>
      <c r="B118" s="75" t="s">
        <v>121</v>
      </c>
      <c r="C118" s="76"/>
      <c r="D118" s="77"/>
      <c r="E118" s="77"/>
      <c r="F118" s="78">
        <f>F117*C118</f>
        <v>0</v>
      </c>
    </row>
    <row r="119" spans="1:7" ht="15.6" thickBot="1" x14ac:dyDescent="0.4">
      <c r="A119" s="70"/>
      <c r="B119" s="81" t="s">
        <v>120</v>
      </c>
      <c r="C119" s="82"/>
      <c r="D119" s="83"/>
      <c r="E119" s="83"/>
      <c r="F119" s="83">
        <f>SUM(F117:F118)</f>
        <v>0</v>
      </c>
    </row>
    <row r="120" spans="1:7" ht="15.6" thickBot="1" x14ac:dyDescent="0.4">
      <c r="A120" s="70"/>
      <c r="B120" s="75" t="s">
        <v>122</v>
      </c>
      <c r="C120" s="76"/>
      <c r="D120" s="77"/>
      <c r="E120" s="77"/>
      <c r="F120" s="78"/>
    </row>
    <row r="121" spans="1:7" ht="15.6" thickBot="1" x14ac:dyDescent="0.4">
      <c r="A121" s="70"/>
      <c r="B121" s="81" t="s">
        <v>120</v>
      </c>
      <c r="C121" s="83"/>
      <c r="D121" s="83"/>
      <c r="E121" s="83"/>
      <c r="F121" s="83">
        <f>SUM(F120:F120)</f>
        <v>0</v>
      </c>
    </row>
    <row r="122" spans="1:7" x14ac:dyDescent="0.35">
      <c r="F122" s="84"/>
    </row>
  </sheetData>
  <autoFilter ref="A6:G121" xr:uid="{00000000-0009-0000-0000-000003000000}"/>
  <mergeCells count="6">
    <mergeCell ref="A4:A5"/>
    <mergeCell ref="B4:B5"/>
    <mergeCell ref="C4:C5"/>
    <mergeCell ref="D4:D5"/>
    <mergeCell ref="E4:E5"/>
    <mergeCell ref="F4:F5"/>
  </mergeCells>
  <conditionalFormatting sqref="B14">
    <cfRule type="cellIs" dxfId="8" priority="3" stopIfTrue="1" operator="equal">
      <formula>0</formula>
    </cfRule>
  </conditionalFormatting>
  <conditionalFormatting sqref="B76:C76">
    <cfRule type="cellIs" dxfId="7" priority="5" stopIfTrue="1" operator="equal">
      <formula>0</formula>
    </cfRule>
  </conditionalFormatting>
  <conditionalFormatting sqref="D34 D37:D38">
    <cfRule type="cellIs" dxfId="6" priority="7" stopIfTrue="1" operator="equal">
      <formula>8223.307275</formula>
    </cfRule>
  </conditionalFormatting>
  <conditionalFormatting sqref="D71">
    <cfRule type="cellIs" dxfId="5" priority="6" stopIfTrue="1" operator="equal">
      <formula>8223.307275</formula>
    </cfRule>
  </conditionalFormatting>
  <conditionalFormatting sqref="D100 D103">
    <cfRule type="cellIs" dxfId="4" priority="2" stopIfTrue="1" operator="equal">
      <formula>8223.307275</formula>
    </cfRule>
  </conditionalFormatting>
  <conditionalFormatting sqref="D109 D112">
    <cfRule type="cellIs" dxfId="3" priority="1" stopIfTrue="1" operator="equal">
      <formula>8223.307275</formula>
    </cfRule>
  </conditionalFormatting>
  <conditionalFormatting sqref="D20:E26 C27:D27 B8:B10 B17 B24:B25 B26:C26">
    <cfRule type="cellIs" dxfId="2" priority="9" stopIfTrue="1" operator="equal">
      <formula>0</formula>
    </cfRule>
  </conditionalFormatting>
  <conditionalFormatting sqref="D20:E27 D28">
    <cfRule type="cellIs" dxfId="1" priority="8" stopIfTrue="1" operator="equal">
      <formula>8223.307275</formula>
    </cfRule>
  </conditionalFormatting>
  <conditionalFormatting sqref="D76:E76">
    <cfRule type="cellIs" dxfId="0" priority="4" stopIfTrue="1" operator="equal">
      <formula>8223.307275</formula>
    </cfRule>
  </conditionalFormatting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კრებსითი სატენდერო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Koberidze</dc:creator>
  <cp:lastModifiedBy>Nino Koberidze</cp:lastModifiedBy>
  <dcterms:created xsi:type="dcterms:W3CDTF">2025-02-11T11:46:05Z</dcterms:created>
  <dcterms:modified xsi:type="dcterms:W3CDTF">2025-02-11T11:46:58Z</dcterms:modified>
</cp:coreProperties>
</file>