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xr:revisionPtr revIDLastSave="0" documentId="8_{039708C5-47D4-43FA-A6C5-87576636A83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ontents - სარჩევი " sheetId="3" r:id="rId1"/>
    <sheet name="ლოტი1-Renault Logan-რენო ლოგანი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5" i="1" l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55" i="1" l="1"/>
</calcChain>
</file>

<file path=xl/sharedStrings.xml><?xml version="1.0" encoding="utf-8"?>
<sst xmlns="http://schemas.openxmlformats.org/spreadsheetml/2006/main" count="248" uniqueCount="77">
  <si>
    <t>ერთეული</t>
  </si>
  <si>
    <t>ვინ კოდი</t>
  </si>
  <si>
    <t>ანთების სანთელი</t>
  </si>
  <si>
    <t>დინამო</t>
  </si>
  <si>
    <t>წყლის სისტემის რადიატორი</t>
  </si>
  <si>
    <t>წყლის სისტემის ვენტილატორი</t>
  </si>
  <si>
    <t>პროდუქტის დასახელება</t>
  </si>
  <si>
    <t>GWP მოთხოვნა</t>
  </si>
  <si>
    <t>პრეტედენტის შესავსები</t>
  </si>
  <si>
    <t>შემოთავაზებული ბრენდის დასახელება</t>
  </si>
  <si>
    <t>შემოთავაზებული პრუდუქტის ფასი დღგ-ეს ჩათვლით (ლარი)</t>
  </si>
  <si>
    <t>მოწოდების ადგილი</t>
  </si>
  <si>
    <t>საგარნტიო პერიოდი</t>
  </si>
  <si>
    <t>ქ.თბილისი, ფეიქრების ქუჩა N30</t>
  </si>
  <si>
    <t>მწარმოებელის დასახელება (მარკა &amp; მოდელი)</t>
  </si>
  <si>
    <t>გამოშვების წერლი</t>
  </si>
  <si>
    <t xml:space="preserve">ვინ კოდი </t>
  </si>
  <si>
    <t>Renault Logan</t>
  </si>
  <si>
    <t>მოთხოვნილი ნაწილების ავტოპარკი</t>
  </si>
  <si>
    <t>მოთხოვნილი რაოდენობა</t>
  </si>
  <si>
    <t>პროდუქტის წარმოშობის ქვეყანა</t>
  </si>
  <si>
    <t>სრული ღირებულება დღგ-ეს ჩათვლით (ლარი)</t>
  </si>
  <si>
    <t>N</t>
  </si>
  <si>
    <t>*  პრეტედენმა ფასი უნდა დააფიქსიროს ლარში დღგ-ეს ჩათვლით</t>
  </si>
  <si>
    <t>დანართის შევსება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</si>
  <si>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</si>
  <si>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</si>
  <si>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</si>
  <si>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</si>
  <si>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პირობები და განსაკუთრებული მოთხოვნები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</si>
  <si>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</si>
  <si>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</si>
  <si>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შესავსები გვერდები: ლოტი 1 (Renault logan - რენო ლოგანი)</t>
  </si>
  <si>
    <t>PCS</t>
  </si>
  <si>
    <t>გამოშვების წელი</t>
  </si>
  <si>
    <t>შემოთავაზებული ნაწილის კოდი</t>
  </si>
  <si>
    <t>VF14SREB450456434</t>
  </si>
  <si>
    <t>VF1LSRAAH45568849</t>
  </si>
  <si>
    <t>* პრეტედენს აქვს უფლება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</si>
  <si>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GWP ანგარიშსწორებას მოახდენს საქონლის შესყიდვის ზედანდების გამოწერიდან და საქონლის მოწოდებიდან არაუმეტეს 30 დღის განმავლობაში</t>
  </si>
  <si>
    <t>ბაბინის სადენი</t>
  </si>
  <si>
    <t>მოხვევის მაჩვენებლის ჩამრთველი</t>
  </si>
  <si>
    <t>სტარტერის ნახშირი (ჩოთქი)</t>
  </si>
  <si>
    <t>უკუსვლის მაჩვენებელი სენსორი (ლიაგუშკა)</t>
  </si>
  <si>
    <t>სტარტერი</t>
  </si>
  <si>
    <t>აქსელერატორის გვარლი</t>
  </si>
  <si>
    <t>ამორტიზატორის რეზინა</t>
  </si>
  <si>
    <t>ბურთულა სახსარი (შარავოი)</t>
  </si>
  <si>
    <t>წინა ამორტიზატორის ბალიში</t>
  </si>
  <si>
    <t>საყრდენი დისკო (აპორნი)</t>
  </si>
  <si>
    <t>ნახარის მილისი (რაზვალი)</t>
  </si>
  <si>
    <t>წინა სამუხრუჭე ხუნდი</t>
  </si>
  <si>
    <t>გადაცემათა კოლოფის გადაბმულობის კომპლექტი</t>
  </si>
  <si>
    <t>ძრავის კარტერი</t>
  </si>
  <si>
    <t>ძრავის კარტერის საფენი</t>
  </si>
  <si>
    <t>ძრავის წინა ჩობალი</t>
  </si>
  <si>
    <t>ძრავის უკანა ჩობალი</t>
  </si>
  <si>
    <t>კონდიციონერის ძრავი/კომპრესორი</t>
  </si>
  <si>
    <t>წყლის გამაფართოებელი ავზი</t>
  </si>
  <si>
    <t>თერმოსტატის ბუდე</t>
  </si>
  <si>
    <t>ფეჩის რადიატორი</t>
  </si>
  <si>
    <t>pcs</t>
  </si>
  <si>
    <t>კარების მინის ამწევი ღილაკი (ცენტრალური)</t>
  </si>
  <si>
    <t>ამორტიზატორის საკისარი (ბალიშის)</t>
  </si>
  <si>
    <t>ამორტიზატორი წინა</t>
  </si>
  <si>
    <t>მაწევარას დაბოლოება მარჯვენა</t>
  </si>
  <si>
    <t>მაწევარას დაბოლოება მარცხენა</t>
  </si>
  <si>
    <t>წინა მორგვის საკისარი (სტუპიცის პადშებნიკი)</t>
  </si>
  <si>
    <t>უკანა მორგვის საკისარი (სტუპიცის პადშებნიკი)</t>
  </si>
  <si>
    <t>სამუხრუჭე სისტემის ავზი (მთავარი)</t>
  </si>
  <si>
    <t>ძრავის ბალიში (მარჯვენა ზედა ზეთოვანი)</t>
  </si>
  <si>
    <t>ზეთის წნევის მაჩვენებელი</t>
  </si>
  <si>
    <t>თერმოსტატი</t>
  </si>
  <si>
    <t>გადაცემათა კოლოფის ბალიში ქვედა</t>
  </si>
  <si>
    <t>ძრავის ბალიში მარჯვენა ზეთოვანი</t>
  </si>
  <si>
    <t>მოწოდების ვადა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</si>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</sst>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11" x14ac:knownFonts="1">
    <font>
      <sz val="11"/>
      <color theme="1"/>
      <name val="Sylfaen"/>
      <family val="2"/>
      <scheme val="minor"/>
    </font>
    <font>
      <u/>
      <sz val="11"/>
      <color theme="10"/>
      <name val="Sylfaen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  <font>
      <b/>
      <sz val="10"/>
      <color theme="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rgb="FFFF0000"/>
      <name val="Calibri"/>
      <family val="2"/>
    </font>
    <font>
      <i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2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4" fillId="0" borderId="4" xfId="0" applyFont="1" applyBorder="1" applyAlignment="1">
      <alignment horizontal="center" vertical="center"/>
    </xf>
    <xf numFmtId="0" fontId="3" fillId="0" borderId="4" xfId="0" applyFont="1" applyBorder="1"/>
    <xf numFmtId="0" fontId="2" fillId="2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3" xfId="0" applyFont="1" applyBorder="1"/>
    <xf numFmtId="164" fontId="8" fillId="0" borderId="3" xfId="0" applyNumberFormat="1" applyFont="1" applyBorder="1"/>
    <xf numFmtId="0" fontId="7" fillId="3" borderId="3" xfId="0" applyFont="1" applyFill="1" applyBorder="1"/>
    <xf numFmtId="0" fontId="8" fillId="0" borderId="2" xfId="0" applyFont="1" applyBorder="1"/>
    <xf numFmtId="164" fontId="8" fillId="0" borderId="2" xfId="0" applyNumberFormat="1" applyFont="1" applyBorder="1"/>
    <xf numFmtId="0" fontId="7" fillId="3" borderId="2" xfId="0" applyFont="1" applyFill="1" applyBorder="1"/>
    <xf numFmtId="0" fontId="8" fillId="0" borderId="2" xfId="0" applyFont="1" applyBorder="1" applyAlignment="1">
      <alignment horizontal="center" vertical="center"/>
    </xf>
    <xf numFmtId="164" fontId="8" fillId="0" borderId="0" xfId="0" applyNumberFormat="1" applyFont="1"/>
    <xf numFmtId="49" fontId="8" fillId="4" borderId="15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49" fontId="10" fillId="4" borderId="15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D21"/>
  <sheetViews>
    <sheetView workbookViewId="0">
      <selection activeCell="B4" sqref="B4"/>
    </sheetView>
  </sheetViews>
  <sheetFormatPr defaultColWidth="9.125" defaultRowHeight="15" x14ac:dyDescent="0.25"/>
  <cols>
    <col min="1" max="1" width="2.125" style="1" bestFit="1" customWidth="1"/>
    <col min="2" max="2" width="31.875" style="1" customWidth="1"/>
    <col min="3" max="3" width="23.625" style="1" customWidth="1"/>
    <col min="4" max="4" width="32.125" style="1" bestFit="1" customWidth="1"/>
    <col min="5" max="16384" width="9.125" style="1"/>
  </cols>
  <sheetData>
    <row r="1" spans="1:4" ht="24" customHeight="1" x14ac:dyDescent="0.25">
      <c r="A1" s="51" t="s">
        <v>18</v>
      </c>
      <c r="B1" s="51"/>
      <c r="C1" s="51"/>
      <c r="D1" s="51"/>
    </row>
    <row r="2" spans="1:4" ht="30.75" thickBot="1" x14ac:dyDescent="0.3">
      <c r="A2" s="2" t="s">
        <v>22</v>
      </c>
      <c r="B2" s="3" t="s">
        <v>14</v>
      </c>
      <c r="C2" s="4" t="s">
        <v>15</v>
      </c>
      <c r="D2" s="5" t="s">
        <v>16</v>
      </c>
    </row>
    <row r="3" spans="1:4" ht="15.75" thickTop="1" x14ac:dyDescent="0.25">
      <c r="A3" s="6">
        <v>1</v>
      </c>
      <c r="B3" s="7" t="s">
        <v>17</v>
      </c>
      <c r="C3" s="8">
        <v>2014</v>
      </c>
      <c r="D3" s="9" t="s">
        <v>36</v>
      </c>
    </row>
    <row r="4" spans="1:4" x14ac:dyDescent="0.25">
      <c r="A4" s="10">
        <v>2</v>
      </c>
      <c r="B4" s="11" t="s">
        <v>17</v>
      </c>
      <c r="C4" s="12">
        <v>2011</v>
      </c>
      <c r="D4" s="13" t="s">
        <v>37</v>
      </c>
    </row>
    <row r="5" spans="1:4" x14ac:dyDescent="0.25">
      <c r="A5" s="10">
        <v>3</v>
      </c>
      <c r="B5" s="13"/>
      <c r="C5" s="13"/>
      <c r="D5" s="13"/>
    </row>
    <row r="6" spans="1:4" ht="15.75" thickBot="1" x14ac:dyDescent="0.3">
      <c r="A6" s="14">
        <v>4</v>
      </c>
      <c r="B6" s="15"/>
      <c r="C6" s="15"/>
      <c r="D6" s="15"/>
    </row>
    <row r="7" spans="1:4" ht="15.75" thickTop="1" x14ac:dyDescent="0.25"/>
    <row r="8" spans="1:4" ht="15.75" thickBot="1" x14ac:dyDescent="0.3">
      <c r="A8" s="16" t="s">
        <v>22</v>
      </c>
      <c r="B8" s="50" t="s">
        <v>24</v>
      </c>
      <c r="C8" s="50"/>
      <c r="D8" s="50"/>
    </row>
    <row r="9" spans="1:4" ht="29.25" customHeight="1" thickTop="1" x14ac:dyDescent="0.25">
      <c r="A9" s="6">
        <v>1</v>
      </c>
      <c r="B9" s="52" t="s">
        <v>32</v>
      </c>
      <c r="C9" s="52"/>
      <c r="D9" s="52"/>
    </row>
    <row r="10" spans="1:4" ht="29.25" customHeight="1" x14ac:dyDescent="0.25">
      <c r="A10" s="10">
        <v>2</v>
      </c>
      <c r="B10" s="43" t="s">
        <v>25</v>
      </c>
      <c r="C10" s="43"/>
      <c r="D10" s="43"/>
    </row>
    <row r="11" spans="1:4" ht="29.25" customHeight="1" x14ac:dyDescent="0.25">
      <c r="A11" s="10">
        <v>3</v>
      </c>
      <c r="B11" s="43" t="s">
        <v>26</v>
      </c>
      <c r="C11" s="43"/>
      <c r="D11" s="43"/>
    </row>
    <row r="12" spans="1:4" ht="29.25" customHeight="1" thickBot="1" x14ac:dyDescent="0.3">
      <c r="A12" s="14">
        <v>4</v>
      </c>
      <c r="B12" s="42" t="s">
        <v>38</v>
      </c>
      <c r="C12" s="42"/>
      <c r="D12" s="42"/>
    </row>
    <row r="13" spans="1:4" ht="15.75" thickTop="1" x14ac:dyDescent="0.25">
      <c r="A13" s="17"/>
    </row>
    <row r="14" spans="1:4" x14ac:dyDescent="0.25">
      <c r="A14" s="17"/>
    </row>
    <row r="15" spans="1:4" ht="15.75" thickBot="1" x14ac:dyDescent="0.3">
      <c r="A15" s="16" t="s">
        <v>22</v>
      </c>
      <c r="B15" s="50" t="s">
        <v>29</v>
      </c>
      <c r="C15" s="50"/>
      <c r="D15" s="50"/>
    </row>
    <row r="16" spans="1:4" ht="52.5" customHeight="1" thickTop="1" x14ac:dyDescent="0.25">
      <c r="A16" s="6">
        <v>1</v>
      </c>
      <c r="B16" s="41" t="s">
        <v>30</v>
      </c>
      <c r="C16" s="41"/>
      <c r="D16" s="41"/>
    </row>
    <row r="17" spans="1:4" ht="52.5" customHeight="1" x14ac:dyDescent="0.25">
      <c r="A17" s="10">
        <v>2</v>
      </c>
      <c r="B17" s="41" t="s">
        <v>31</v>
      </c>
      <c r="C17" s="41"/>
      <c r="D17" s="41"/>
    </row>
    <row r="18" spans="1:4" ht="52.5" customHeight="1" x14ac:dyDescent="0.25">
      <c r="A18" s="18">
        <v>3</v>
      </c>
      <c r="B18" s="44" t="s">
        <v>23</v>
      </c>
      <c r="C18" s="45"/>
      <c r="D18" s="46"/>
    </row>
    <row r="19" spans="1:4" ht="52.5" customHeight="1" x14ac:dyDescent="0.25">
      <c r="A19" s="18">
        <v>4</v>
      </c>
      <c r="B19" s="44" t="s">
        <v>27</v>
      </c>
      <c r="C19" s="45"/>
      <c r="D19" s="46"/>
    </row>
    <row r="20" spans="1:4" ht="52.5" customHeight="1" x14ac:dyDescent="0.25">
      <c r="A20" s="18">
        <v>5</v>
      </c>
      <c r="B20" s="47" t="s">
        <v>28</v>
      </c>
      <c r="C20" s="48"/>
      <c r="D20" s="49"/>
    </row>
    <row r="21" spans="1:4" ht="52.5" customHeight="1" thickBot="1" x14ac:dyDescent="0.3">
      <c r="A21" s="14">
        <v>6</v>
      </c>
      <c r="B21" s="42" t="s">
        <v>39</v>
      </c>
      <c r="C21" s="42"/>
      <c r="D21" s="42"/>
    </row>
  </sheetData>
  <mergeCells count="13">
    <mergeCell ref="B8:D8"/>
    <mergeCell ref="A1:D1"/>
    <mergeCell ref="B9:D9"/>
    <mergeCell ref="B10:D10"/>
    <mergeCell ref="B15:D15"/>
    <mergeCell ref="B16:D16"/>
    <mergeCell ref="B17:D17"/>
    <mergeCell ref="B21:D21"/>
    <mergeCell ref="B11:D11"/>
    <mergeCell ref="B12:D12"/>
    <mergeCell ref="B18:D18"/>
    <mergeCell ref="B19:D19"/>
    <mergeCell ref="B20:D20"/>
  </mergeCells>
  <hyperlinks>
    <hyperlink ref="B3:B4" location="'ლოტი1-Renault Logan-რენო ლოგანი'!A1" display="Renault Logan" xr:uid="{00000000-0004-0000-0000-000000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55"/>
  <sheetViews>
    <sheetView tabSelected="1" zoomScaleNormal="100" workbookViewId="0">
      <pane xSplit="6" ySplit="2" topLeftCell="G13" activePane="bottomRight" state="frozen"/>
      <selection pane="topRight" activeCell="F1" sqref="F1"/>
      <selection pane="bottomLeft" activeCell="A3" sqref="A3"/>
      <selection pane="bottomRight" activeCell="O2" sqref="O2"/>
    </sheetView>
  </sheetViews>
  <sheetFormatPr defaultColWidth="9.125" defaultRowHeight="12.75" x14ac:dyDescent="0.2"/>
  <cols>
    <col min="1" max="1" width="2.625" style="19" bestFit="1" customWidth="1"/>
    <col min="2" max="2" width="52.5" style="19" customWidth="1"/>
    <col min="3" max="3" width="12.25" style="19" customWidth="1"/>
    <col min="4" max="4" width="10" style="19" bestFit="1" customWidth="1"/>
    <col min="5" max="5" width="17.25" style="19" bestFit="1" customWidth="1"/>
    <col min="6" max="6" width="11" style="19" customWidth="1"/>
    <col min="7" max="7" width="15.125" style="19" bestFit="1" customWidth="1"/>
    <col min="8" max="8" width="11.875" style="19" bestFit="1" customWidth="1"/>
    <col min="9" max="9" width="10.625" style="19" bestFit="1" customWidth="1"/>
    <col min="10" max="10" width="15.125" style="19" bestFit="1" customWidth="1"/>
    <col min="11" max="11" width="17.25" style="32" bestFit="1" customWidth="1"/>
    <col min="12" max="12" width="14.625" style="32" bestFit="1" customWidth="1"/>
    <col min="13" max="13" width="27.75" style="19" bestFit="1" customWidth="1"/>
    <col min="14" max="14" width="15.5" style="19" customWidth="1"/>
    <col min="15" max="15" width="23.625" style="19" customWidth="1"/>
    <col min="16" max="16384" width="9.125" style="19"/>
  </cols>
  <sheetData>
    <row r="1" spans="1:15" x14ac:dyDescent="0.2">
      <c r="A1" s="53" t="s">
        <v>7</v>
      </c>
      <c r="B1" s="53"/>
      <c r="C1" s="53"/>
      <c r="D1" s="53"/>
      <c r="E1" s="53"/>
      <c r="F1" s="53"/>
      <c r="G1" s="54" t="s">
        <v>8</v>
      </c>
      <c r="H1" s="54"/>
      <c r="I1" s="54"/>
      <c r="J1" s="54"/>
      <c r="K1" s="54"/>
      <c r="L1" s="54"/>
      <c r="M1" s="54"/>
      <c r="N1" s="54"/>
      <c r="O1" s="54"/>
    </row>
    <row r="2" spans="1:15" ht="81.75" customHeight="1" thickBot="1" x14ac:dyDescent="0.25">
      <c r="A2" s="20" t="s">
        <v>22</v>
      </c>
      <c r="B2" s="20" t="s">
        <v>6</v>
      </c>
      <c r="C2" s="21" t="s">
        <v>19</v>
      </c>
      <c r="D2" s="20" t="s">
        <v>0</v>
      </c>
      <c r="E2" s="20" t="s">
        <v>1</v>
      </c>
      <c r="F2" s="21" t="s">
        <v>34</v>
      </c>
      <c r="G2" s="22" t="s">
        <v>9</v>
      </c>
      <c r="H2" s="22" t="s">
        <v>35</v>
      </c>
      <c r="I2" s="22" t="s">
        <v>20</v>
      </c>
      <c r="J2" s="22" t="s">
        <v>10</v>
      </c>
      <c r="K2" s="23" t="s">
        <v>21</v>
      </c>
      <c r="L2" s="23" t="s">
        <v>75</v>
      </c>
      <c r="M2" s="24" t="s">
        <v>11</v>
      </c>
      <c r="N2" s="22" t="s">
        <v>12</v>
      </c>
      <c r="O2" s="22" t="s">
        <v>76</v>
      </c>
    </row>
    <row r="3" spans="1:15" ht="13.5" thickTop="1" x14ac:dyDescent="0.2">
      <c r="A3" s="35">
        <v>1</v>
      </c>
      <c r="B3" s="33" t="s">
        <v>40</v>
      </c>
      <c r="C3" s="36">
        <v>20</v>
      </c>
      <c r="D3" s="37" t="s">
        <v>33</v>
      </c>
      <c r="E3" s="35" t="s">
        <v>36</v>
      </c>
      <c r="F3" s="35">
        <v>2014</v>
      </c>
      <c r="G3" s="25"/>
      <c r="H3" s="25"/>
      <c r="I3" s="25"/>
      <c r="J3" s="25"/>
      <c r="K3" s="26">
        <f>J3*C3</f>
        <v>0</v>
      </c>
      <c r="L3" s="26"/>
      <c r="M3" s="27" t="s">
        <v>13</v>
      </c>
      <c r="N3" s="25"/>
      <c r="O3" s="25"/>
    </row>
    <row r="4" spans="1:15" x14ac:dyDescent="0.2">
      <c r="A4" s="38">
        <v>2</v>
      </c>
      <c r="B4" s="33" t="s">
        <v>2</v>
      </c>
      <c r="C4" s="36">
        <v>28</v>
      </c>
      <c r="D4" s="37" t="s">
        <v>33</v>
      </c>
      <c r="E4" s="38" t="s">
        <v>36</v>
      </c>
      <c r="F4" s="38">
        <v>2014</v>
      </c>
      <c r="G4" s="28"/>
      <c r="H4" s="28"/>
      <c r="I4" s="28"/>
      <c r="J4" s="28"/>
      <c r="K4" s="29">
        <f t="shared" ref="K4:K34" si="0">J4*C4</f>
        <v>0</v>
      </c>
      <c r="L4" s="29"/>
      <c r="M4" s="30" t="s">
        <v>13</v>
      </c>
      <c r="N4" s="28"/>
      <c r="O4" s="28"/>
    </row>
    <row r="5" spans="1:15" x14ac:dyDescent="0.2">
      <c r="A5" s="38">
        <v>3</v>
      </c>
      <c r="B5" s="33" t="s">
        <v>41</v>
      </c>
      <c r="C5" s="39">
        <v>5</v>
      </c>
      <c r="D5" s="37" t="s">
        <v>33</v>
      </c>
      <c r="E5" s="38" t="s">
        <v>36</v>
      </c>
      <c r="F5" s="38">
        <v>2014</v>
      </c>
      <c r="G5" s="28"/>
      <c r="H5" s="28"/>
      <c r="I5" s="28"/>
      <c r="J5" s="28"/>
      <c r="K5" s="29">
        <f t="shared" si="0"/>
        <v>0</v>
      </c>
      <c r="L5" s="29"/>
      <c r="M5" s="30" t="s">
        <v>13</v>
      </c>
      <c r="N5" s="28"/>
      <c r="O5" s="28"/>
    </row>
    <row r="6" spans="1:15" x14ac:dyDescent="0.2">
      <c r="A6" s="38">
        <v>4</v>
      </c>
      <c r="B6" s="33" t="s">
        <v>3</v>
      </c>
      <c r="C6" s="39">
        <v>5</v>
      </c>
      <c r="D6" s="37" t="s">
        <v>33</v>
      </c>
      <c r="E6" s="38" t="s">
        <v>36</v>
      </c>
      <c r="F6" s="38">
        <v>2014</v>
      </c>
      <c r="G6" s="28"/>
      <c r="H6" s="28"/>
      <c r="I6" s="28"/>
      <c r="J6" s="28"/>
      <c r="K6" s="29">
        <f t="shared" si="0"/>
        <v>0</v>
      </c>
      <c r="L6" s="29"/>
      <c r="M6" s="30" t="s">
        <v>13</v>
      </c>
      <c r="N6" s="28"/>
      <c r="O6" s="28"/>
    </row>
    <row r="7" spans="1:15" x14ac:dyDescent="0.2">
      <c r="A7" s="38">
        <v>5</v>
      </c>
      <c r="B7" s="33" t="s">
        <v>42</v>
      </c>
      <c r="C7" s="39">
        <v>5</v>
      </c>
      <c r="D7" s="37" t="s">
        <v>33</v>
      </c>
      <c r="E7" s="38" t="s">
        <v>36</v>
      </c>
      <c r="F7" s="38">
        <v>2014</v>
      </c>
      <c r="G7" s="28"/>
      <c r="H7" s="28"/>
      <c r="I7" s="28"/>
      <c r="J7" s="28"/>
      <c r="K7" s="29">
        <f t="shared" si="0"/>
        <v>0</v>
      </c>
      <c r="L7" s="29"/>
      <c r="M7" s="30" t="s">
        <v>13</v>
      </c>
      <c r="N7" s="28"/>
      <c r="O7" s="28"/>
    </row>
    <row r="8" spans="1:15" x14ac:dyDescent="0.2">
      <c r="A8" s="38">
        <v>6</v>
      </c>
      <c r="B8" s="33" t="s">
        <v>62</v>
      </c>
      <c r="C8" s="39">
        <v>5</v>
      </c>
      <c r="D8" s="37" t="s">
        <v>33</v>
      </c>
      <c r="E8" s="38" t="s">
        <v>36</v>
      </c>
      <c r="F8" s="38">
        <v>2014</v>
      </c>
      <c r="G8" s="28"/>
      <c r="H8" s="28"/>
      <c r="I8" s="28"/>
      <c r="J8" s="28"/>
      <c r="K8" s="29">
        <f t="shared" si="0"/>
        <v>0</v>
      </c>
      <c r="L8" s="29"/>
      <c r="M8" s="30" t="s">
        <v>13</v>
      </c>
      <c r="N8" s="28"/>
      <c r="O8" s="28"/>
    </row>
    <row r="9" spans="1:15" x14ac:dyDescent="0.2">
      <c r="A9" s="38">
        <v>7</v>
      </c>
      <c r="B9" s="33" t="s">
        <v>43</v>
      </c>
      <c r="C9" s="39">
        <v>5</v>
      </c>
      <c r="D9" s="37" t="s">
        <v>33</v>
      </c>
      <c r="E9" s="38" t="s">
        <v>36</v>
      </c>
      <c r="F9" s="38">
        <v>2014</v>
      </c>
      <c r="G9" s="28"/>
      <c r="H9" s="28"/>
      <c r="I9" s="28"/>
      <c r="J9" s="28"/>
      <c r="K9" s="29">
        <f t="shared" si="0"/>
        <v>0</v>
      </c>
      <c r="L9" s="29"/>
      <c r="M9" s="30" t="s">
        <v>13</v>
      </c>
      <c r="N9" s="28"/>
      <c r="O9" s="28"/>
    </row>
    <row r="10" spans="1:15" x14ac:dyDescent="0.2">
      <c r="A10" s="38">
        <v>8</v>
      </c>
      <c r="B10" s="33" t="s">
        <v>44</v>
      </c>
      <c r="C10" s="39">
        <v>5</v>
      </c>
      <c r="D10" s="37" t="s">
        <v>33</v>
      </c>
      <c r="E10" s="38" t="s">
        <v>36</v>
      </c>
      <c r="F10" s="38">
        <v>2014</v>
      </c>
      <c r="G10" s="28"/>
      <c r="H10" s="28"/>
      <c r="I10" s="28"/>
      <c r="J10" s="28"/>
      <c r="K10" s="29">
        <f t="shared" si="0"/>
        <v>0</v>
      </c>
      <c r="L10" s="29"/>
      <c r="M10" s="30" t="s">
        <v>13</v>
      </c>
      <c r="N10" s="28"/>
      <c r="O10" s="28"/>
    </row>
    <row r="11" spans="1:15" x14ac:dyDescent="0.2">
      <c r="A11" s="38">
        <v>9</v>
      </c>
      <c r="B11" s="33" t="s">
        <v>45</v>
      </c>
      <c r="C11" s="39">
        <v>1</v>
      </c>
      <c r="D11" s="37" t="s">
        <v>33</v>
      </c>
      <c r="E11" s="38" t="s">
        <v>36</v>
      </c>
      <c r="F11" s="38">
        <v>2014</v>
      </c>
      <c r="G11" s="28"/>
      <c r="H11" s="28"/>
      <c r="I11" s="28"/>
      <c r="J11" s="28"/>
      <c r="K11" s="29">
        <f t="shared" si="0"/>
        <v>0</v>
      </c>
      <c r="L11" s="29"/>
      <c r="M11" s="30" t="s">
        <v>13</v>
      </c>
      <c r="N11" s="28"/>
      <c r="O11" s="28"/>
    </row>
    <row r="12" spans="1:15" x14ac:dyDescent="0.2">
      <c r="A12" s="38">
        <v>10</v>
      </c>
      <c r="B12" s="33" t="s">
        <v>46</v>
      </c>
      <c r="C12" s="39">
        <v>60</v>
      </c>
      <c r="D12" s="37" t="s">
        <v>33</v>
      </c>
      <c r="E12" s="38" t="s">
        <v>36</v>
      </c>
      <c r="F12" s="38">
        <v>2014</v>
      </c>
      <c r="G12" s="28"/>
      <c r="H12" s="28"/>
      <c r="I12" s="28"/>
      <c r="J12" s="28"/>
      <c r="K12" s="29">
        <f t="shared" si="0"/>
        <v>0</v>
      </c>
      <c r="L12" s="29"/>
      <c r="M12" s="30" t="s">
        <v>13</v>
      </c>
      <c r="N12" s="28"/>
      <c r="O12" s="28"/>
    </row>
    <row r="13" spans="1:15" x14ac:dyDescent="0.2">
      <c r="A13" s="38">
        <v>11</v>
      </c>
      <c r="B13" s="33" t="s">
        <v>47</v>
      </c>
      <c r="C13" s="39">
        <v>13</v>
      </c>
      <c r="D13" s="37" t="s">
        <v>33</v>
      </c>
      <c r="E13" s="38" t="s">
        <v>36</v>
      </c>
      <c r="F13" s="38">
        <v>2014</v>
      </c>
      <c r="G13" s="28"/>
      <c r="H13" s="28"/>
      <c r="I13" s="28"/>
      <c r="J13" s="28"/>
      <c r="K13" s="29">
        <f t="shared" si="0"/>
        <v>0</v>
      </c>
      <c r="L13" s="29"/>
      <c r="M13" s="30" t="s">
        <v>13</v>
      </c>
      <c r="N13" s="28"/>
      <c r="O13" s="28"/>
    </row>
    <row r="14" spans="1:15" x14ac:dyDescent="0.2">
      <c r="A14" s="38">
        <v>12</v>
      </c>
      <c r="B14" s="33" t="s">
        <v>48</v>
      </c>
      <c r="C14" s="39">
        <v>40</v>
      </c>
      <c r="D14" s="37" t="s">
        <v>33</v>
      </c>
      <c r="E14" s="38" t="s">
        <v>36</v>
      </c>
      <c r="F14" s="38">
        <v>2014</v>
      </c>
      <c r="G14" s="28"/>
      <c r="H14" s="28"/>
      <c r="I14" s="28"/>
      <c r="J14" s="28"/>
      <c r="K14" s="29">
        <f t="shared" si="0"/>
        <v>0</v>
      </c>
      <c r="L14" s="29"/>
      <c r="M14" s="30" t="s">
        <v>13</v>
      </c>
      <c r="N14" s="28"/>
      <c r="O14" s="28"/>
    </row>
    <row r="15" spans="1:15" x14ac:dyDescent="0.2">
      <c r="A15" s="38">
        <v>13</v>
      </c>
      <c r="B15" s="33" t="s">
        <v>63</v>
      </c>
      <c r="C15" s="39">
        <v>40</v>
      </c>
      <c r="D15" s="37" t="s">
        <v>33</v>
      </c>
      <c r="E15" s="38" t="s">
        <v>36</v>
      </c>
      <c r="F15" s="38">
        <v>2014</v>
      </c>
      <c r="G15" s="28"/>
      <c r="H15" s="28"/>
      <c r="I15" s="28"/>
      <c r="J15" s="28"/>
      <c r="K15" s="29">
        <f t="shared" si="0"/>
        <v>0</v>
      </c>
      <c r="L15" s="29"/>
      <c r="M15" s="30" t="s">
        <v>13</v>
      </c>
      <c r="N15" s="28"/>
      <c r="O15" s="28"/>
    </row>
    <row r="16" spans="1:15" x14ac:dyDescent="0.2">
      <c r="A16" s="38">
        <v>14</v>
      </c>
      <c r="B16" s="33" t="s">
        <v>64</v>
      </c>
      <c r="C16" s="39">
        <v>14</v>
      </c>
      <c r="D16" s="37" t="s">
        <v>33</v>
      </c>
      <c r="E16" s="38" t="s">
        <v>36</v>
      </c>
      <c r="F16" s="38">
        <v>2014</v>
      </c>
      <c r="G16" s="28"/>
      <c r="H16" s="28"/>
      <c r="I16" s="28"/>
      <c r="J16" s="28"/>
      <c r="K16" s="29">
        <f t="shared" si="0"/>
        <v>0</v>
      </c>
      <c r="L16" s="29"/>
      <c r="M16" s="30" t="s">
        <v>13</v>
      </c>
      <c r="N16" s="28"/>
      <c r="O16" s="28"/>
    </row>
    <row r="17" spans="1:15" x14ac:dyDescent="0.2">
      <c r="A17" s="38">
        <v>15</v>
      </c>
      <c r="B17" s="33" t="s">
        <v>49</v>
      </c>
      <c r="C17" s="39">
        <v>12</v>
      </c>
      <c r="D17" s="37" t="s">
        <v>61</v>
      </c>
      <c r="E17" s="38" t="s">
        <v>36</v>
      </c>
      <c r="F17" s="38">
        <v>2014</v>
      </c>
      <c r="G17" s="28"/>
      <c r="H17" s="28"/>
      <c r="I17" s="28"/>
      <c r="J17" s="28"/>
      <c r="K17" s="29">
        <f t="shared" si="0"/>
        <v>0</v>
      </c>
      <c r="L17" s="29"/>
      <c r="M17" s="30" t="s">
        <v>13</v>
      </c>
      <c r="N17" s="28"/>
      <c r="O17" s="28"/>
    </row>
    <row r="18" spans="1:15" x14ac:dyDescent="0.2">
      <c r="A18" s="38">
        <v>16</v>
      </c>
      <c r="B18" s="33" t="s">
        <v>65</v>
      </c>
      <c r="C18" s="39">
        <v>10</v>
      </c>
      <c r="D18" s="37" t="s">
        <v>33</v>
      </c>
      <c r="E18" s="38" t="s">
        <v>36</v>
      </c>
      <c r="F18" s="38">
        <v>2014</v>
      </c>
      <c r="G18" s="28"/>
      <c r="H18" s="28"/>
      <c r="I18" s="28"/>
      <c r="J18" s="28"/>
      <c r="K18" s="29">
        <f t="shared" si="0"/>
        <v>0</v>
      </c>
      <c r="L18" s="29"/>
      <c r="M18" s="30" t="s">
        <v>13</v>
      </c>
      <c r="N18" s="28"/>
      <c r="O18" s="28"/>
    </row>
    <row r="19" spans="1:15" x14ac:dyDescent="0.2">
      <c r="A19" s="38">
        <v>17</v>
      </c>
      <c r="B19" s="33" t="s">
        <v>66</v>
      </c>
      <c r="C19" s="39">
        <v>10</v>
      </c>
      <c r="D19" s="37" t="s">
        <v>33</v>
      </c>
      <c r="E19" s="38" t="s">
        <v>36</v>
      </c>
      <c r="F19" s="38">
        <v>2014</v>
      </c>
      <c r="G19" s="28"/>
      <c r="H19" s="28"/>
      <c r="I19" s="28"/>
      <c r="J19" s="28"/>
      <c r="K19" s="29">
        <f t="shared" si="0"/>
        <v>0</v>
      </c>
      <c r="L19" s="29"/>
      <c r="M19" s="30" t="s">
        <v>13</v>
      </c>
      <c r="N19" s="28"/>
      <c r="O19" s="28"/>
    </row>
    <row r="20" spans="1:15" x14ac:dyDescent="0.2">
      <c r="A20" s="38">
        <v>18</v>
      </c>
      <c r="B20" s="33" t="s">
        <v>67</v>
      </c>
      <c r="C20" s="39">
        <v>15</v>
      </c>
      <c r="D20" s="37" t="s">
        <v>33</v>
      </c>
      <c r="E20" s="38" t="s">
        <v>36</v>
      </c>
      <c r="F20" s="38">
        <v>2014</v>
      </c>
      <c r="G20" s="28"/>
      <c r="H20" s="28"/>
      <c r="I20" s="28"/>
      <c r="J20" s="28"/>
      <c r="K20" s="29">
        <f t="shared" si="0"/>
        <v>0</v>
      </c>
      <c r="L20" s="29"/>
      <c r="M20" s="30" t="s">
        <v>13</v>
      </c>
      <c r="N20" s="28"/>
      <c r="O20" s="28"/>
    </row>
    <row r="21" spans="1:15" x14ac:dyDescent="0.2">
      <c r="A21" s="38">
        <v>19</v>
      </c>
      <c r="B21" s="33" t="s">
        <v>68</v>
      </c>
      <c r="C21" s="39">
        <v>5</v>
      </c>
      <c r="D21" s="37" t="s">
        <v>33</v>
      </c>
      <c r="E21" s="38" t="s">
        <v>36</v>
      </c>
      <c r="F21" s="38">
        <v>2014</v>
      </c>
      <c r="G21" s="28"/>
      <c r="H21" s="28"/>
      <c r="I21" s="28"/>
      <c r="J21" s="28"/>
      <c r="K21" s="29">
        <f t="shared" si="0"/>
        <v>0</v>
      </c>
      <c r="L21" s="29"/>
      <c r="M21" s="30" t="s">
        <v>13</v>
      </c>
      <c r="N21" s="28"/>
      <c r="O21" s="28"/>
    </row>
    <row r="22" spans="1:15" x14ac:dyDescent="0.2">
      <c r="A22" s="38">
        <v>20</v>
      </c>
      <c r="B22" s="33" t="s">
        <v>50</v>
      </c>
      <c r="C22" s="39">
        <v>80</v>
      </c>
      <c r="D22" s="37" t="s">
        <v>61</v>
      </c>
      <c r="E22" s="38" t="s">
        <v>36</v>
      </c>
      <c r="F22" s="38">
        <v>2014</v>
      </c>
      <c r="G22" s="28"/>
      <c r="H22" s="28"/>
      <c r="I22" s="28"/>
      <c r="J22" s="28"/>
      <c r="K22" s="29">
        <f t="shared" si="0"/>
        <v>0</v>
      </c>
      <c r="L22" s="29"/>
      <c r="M22" s="30" t="s">
        <v>13</v>
      </c>
      <c r="N22" s="28"/>
      <c r="O22" s="28"/>
    </row>
    <row r="23" spans="1:15" x14ac:dyDescent="0.2">
      <c r="A23" s="38">
        <v>21</v>
      </c>
      <c r="B23" s="33" t="s">
        <v>51</v>
      </c>
      <c r="C23" s="39">
        <v>32</v>
      </c>
      <c r="D23" s="37" t="s">
        <v>33</v>
      </c>
      <c r="E23" s="38" t="s">
        <v>36</v>
      </c>
      <c r="F23" s="38">
        <v>2014</v>
      </c>
      <c r="G23" s="28"/>
      <c r="H23" s="28"/>
      <c r="I23" s="28"/>
      <c r="J23" s="28"/>
      <c r="K23" s="29">
        <f t="shared" si="0"/>
        <v>0</v>
      </c>
      <c r="L23" s="29"/>
      <c r="M23" s="30" t="s">
        <v>13</v>
      </c>
      <c r="N23" s="28"/>
      <c r="O23" s="28"/>
    </row>
    <row r="24" spans="1:15" x14ac:dyDescent="0.2">
      <c r="A24" s="38">
        <v>22</v>
      </c>
      <c r="B24" s="33" t="s">
        <v>69</v>
      </c>
      <c r="C24" s="39">
        <v>3</v>
      </c>
      <c r="D24" s="37" t="s">
        <v>33</v>
      </c>
      <c r="E24" s="38" t="s">
        <v>36</v>
      </c>
      <c r="F24" s="38">
        <v>2014</v>
      </c>
      <c r="G24" s="28"/>
      <c r="H24" s="28"/>
      <c r="I24" s="28"/>
      <c r="J24" s="28"/>
      <c r="K24" s="29">
        <f t="shared" si="0"/>
        <v>0</v>
      </c>
      <c r="L24" s="29"/>
      <c r="M24" s="30" t="s">
        <v>13</v>
      </c>
      <c r="N24" s="28"/>
      <c r="O24" s="28"/>
    </row>
    <row r="25" spans="1:15" x14ac:dyDescent="0.2">
      <c r="A25" s="38">
        <v>23</v>
      </c>
      <c r="B25" s="33" t="s">
        <v>52</v>
      </c>
      <c r="C25" s="39">
        <v>5</v>
      </c>
      <c r="D25" s="37" t="s">
        <v>33</v>
      </c>
      <c r="E25" s="38" t="s">
        <v>36</v>
      </c>
      <c r="F25" s="38">
        <v>2014</v>
      </c>
      <c r="G25" s="28"/>
      <c r="H25" s="28"/>
      <c r="I25" s="28"/>
      <c r="J25" s="28"/>
      <c r="K25" s="29">
        <f t="shared" si="0"/>
        <v>0</v>
      </c>
      <c r="L25" s="29"/>
      <c r="M25" s="30" t="s">
        <v>13</v>
      </c>
      <c r="N25" s="28"/>
      <c r="O25" s="28"/>
    </row>
    <row r="26" spans="1:15" x14ac:dyDescent="0.2">
      <c r="A26" s="38">
        <v>24</v>
      </c>
      <c r="B26" s="33" t="s">
        <v>53</v>
      </c>
      <c r="C26" s="39">
        <v>3</v>
      </c>
      <c r="D26" s="37" t="s">
        <v>33</v>
      </c>
      <c r="E26" s="38" t="s">
        <v>36</v>
      </c>
      <c r="F26" s="38">
        <v>2014</v>
      </c>
      <c r="G26" s="28"/>
      <c r="H26" s="28"/>
      <c r="I26" s="28"/>
      <c r="J26" s="28"/>
      <c r="K26" s="29">
        <f t="shared" si="0"/>
        <v>0</v>
      </c>
      <c r="L26" s="29"/>
      <c r="M26" s="30" t="s">
        <v>13</v>
      </c>
      <c r="N26" s="28"/>
      <c r="O26" s="28"/>
    </row>
    <row r="27" spans="1:15" x14ac:dyDescent="0.2">
      <c r="A27" s="38">
        <v>25</v>
      </c>
      <c r="B27" s="33" t="s">
        <v>54</v>
      </c>
      <c r="C27" s="39">
        <v>5</v>
      </c>
      <c r="D27" s="37" t="s">
        <v>33</v>
      </c>
      <c r="E27" s="38" t="s">
        <v>36</v>
      </c>
      <c r="F27" s="38">
        <v>2014</v>
      </c>
      <c r="G27" s="28"/>
      <c r="H27" s="28"/>
      <c r="I27" s="28"/>
      <c r="J27" s="28"/>
      <c r="K27" s="29">
        <f t="shared" si="0"/>
        <v>0</v>
      </c>
      <c r="L27" s="29"/>
      <c r="M27" s="30" t="s">
        <v>13</v>
      </c>
      <c r="N27" s="28"/>
      <c r="O27" s="28"/>
    </row>
    <row r="28" spans="1:15" x14ac:dyDescent="0.2">
      <c r="A28" s="38">
        <v>26</v>
      </c>
      <c r="B28" s="33" t="s">
        <v>55</v>
      </c>
      <c r="C28" s="39">
        <v>5</v>
      </c>
      <c r="D28" s="37" t="s">
        <v>33</v>
      </c>
      <c r="E28" s="38" t="s">
        <v>36</v>
      </c>
      <c r="F28" s="38">
        <v>2014</v>
      </c>
      <c r="G28" s="28"/>
      <c r="H28" s="28"/>
      <c r="I28" s="28"/>
      <c r="J28" s="28"/>
      <c r="K28" s="29">
        <f t="shared" si="0"/>
        <v>0</v>
      </c>
      <c r="L28" s="29"/>
      <c r="M28" s="30" t="s">
        <v>13</v>
      </c>
      <c r="N28" s="28"/>
      <c r="O28" s="28"/>
    </row>
    <row r="29" spans="1:15" x14ac:dyDescent="0.2">
      <c r="A29" s="38">
        <v>27</v>
      </c>
      <c r="B29" s="33" t="s">
        <v>56</v>
      </c>
      <c r="C29" s="39">
        <v>5</v>
      </c>
      <c r="D29" s="37" t="s">
        <v>33</v>
      </c>
      <c r="E29" s="38" t="s">
        <v>36</v>
      </c>
      <c r="F29" s="38">
        <v>2014</v>
      </c>
      <c r="G29" s="28"/>
      <c r="H29" s="28"/>
      <c r="I29" s="28"/>
      <c r="J29" s="28"/>
      <c r="K29" s="29">
        <f t="shared" si="0"/>
        <v>0</v>
      </c>
      <c r="L29" s="29"/>
      <c r="M29" s="30" t="s">
        <v>13</v>
      </c>
      <c r="N29" s="28"/>
      <c r="O29" s="28"/>
    </row>
    <row r="30" spans="1:15" x14ac:dyDescent="0.2">
      <c r="A30" s="38">
        <v>28</v>
      </c>
      <c r="B30" s="33" t="s">
        <v>57</v>
      </c>
      <c r="C30" s="39">
        <v>3</v>
      </c>
      <c r="D30" s="37" t="s">
        <v>33</v>
      </c>
      <c r="E30" s="38" t="s">
        <v>36</v>
      </c>
      <c r="F30" s="38">
        <v>2014</v>
      </c>
      <c r="G30" s="28"/>
      <c r="H30" s="28"/>
      <c r="I30" s="28"/>
      <c r="J30" s="28"/>
      <c r="K30" s="29">
        <f t="shared" si="0"/>
        <v>0</v>
      </c>
      <c r="L30" s="29"/>
      <c r="M30" s="30" t="s">
        <v>13</v>
      </c>
      <c r="N30" s="28"/>
      <c r="O30" s="28"/>
    </row>
    <row r="31" spans="1:15" x14ac:dyDescent="0.2">
      <c r="A31" s="38">
        <v>29</v>
      </c>
      <c r="B31" s="33" t="s">
        <v>58</v>
      </c>
      <c r="C31" s="39">
        <v>5</v>
      </c>
      <c r="D31" s="37" t="s">
        <v>33</v>
      </c>
      <c r="E31" s="38" t="s">
        <v>36</v>
      </c>
      <c r="F31" s="38">
        <v>2014</v>
      </c>
      <c r="G31" s="28"/>
      <c r="H31" s="28"/>
      <c r="I31" s="28"/>
      <c r="J31" s="28"/>
      <c r="K31" s="29">
        <f t="shared" si="0"/>
        <v>0</v>
      </c>
      <c r="L31" s="29"/>
      <c r="M31" s="30" t="s">
        <v>13</v>
      </c>
      <c r="N31" s="28"/>
      <c r="O31" s="28"/>
    </row>
    <row r="32" spans="1:15" x14ac:dyDescent="0.2">
      <c r="A32" s="38">
        <v>30</v>
      </c>
      <c r="B32" s="33" t="s">
        <v>59</v>
      </c>
      <c r="C32" s="39">
        <v>5</v>
      </c>
      <c r="D32" s="37" t="s">
        <v>33</v>
      </c>
      <c r="E32" s="38" t="s">
        <v>36</v>
      </c>
      <c r="F32" s="38">
        <v>2014</v>
      </c>
      <c r="G32" s="28"/>
      <c r="H32" s="28"/>
      <c r="I32" s="28"/>
      <c r="J32" s="28"/>
      <c r="K32" s="29">
        <f t="shared" si="0"/>
        <v>0</v>
      </c>
      <c r="L32" s="29"/>
      <c r="M32" s="30" t="s">
        <v>13</v>
      </c>
      <c r="N32" s="28"/>
      <c r="O32" s="28"/>
    </row>
    <row r="33" spans="1:15" x14ac:dyDescent="0.2">
      <c r="A33" s="38">
        <v>31</v>
      </c>
      <c r="B33" s="33" t="s">
        <v>60</v>
      </c>
      <c r="C33" s="39">
        <v>5</v>
      </c>
      <c r="D33" s="37" t="s">
        <v>33</v>
      </c>
      <c r="E33" s="38" t="s">
        <v>36</v>
      </c>
      <c r="F33" s="38">
        <v>2014</v>
      </c>
      <c r="G33" s="28"/>
      <c r="H33" s="28"/>
      <c r="I33" s="28"/>
      <c r="J33" s="28"/>
      <c r="K33" s="29">
        <f t="shared" si="0"/>
        <v>0</v>
      </c>
      <c r="L33" s="29"/>
      <c r="M33" s="30" t="s">
        <v>13</v>
      </c>
      <c r="N33" s="28"/>
      <c r="O33" s="28"/>
    </row>
    <row r="34" spans="1:15" x14ac:dyDescent="0.2">
      <c r="A34" s="38">
        <v>32</v>
      </c>
      <c r="B34" s="33" t="s">
        <v>5</v>
      </c>
      <c r="C34" s="39">
        <v>5</v>
      </c>
      <c r="D34" s="37" t="s">
        <v>33</v>
      </c>
      <c r="E34" s="38" t="s">
        <v>36</v>
      </c>
      <c r="F34" s="38">
        <v>2014</v>
      </c>
      <c r="G34" s="28"/>
      <c r="H34" s="28"/>
      <c r="I34" s="28"/>
      <c r="J34" s="28"/>
      <c r="K34" s="29">
        <f t="shared" si="0"/>
        <v>0</v>
      </c>
      <c r="L34" s="29"/>
      <c r="M34" s="30" t="s">
        <v>13</v>
      </c>
      <c r="N34" s="28"/>
      <c r="O34" s="28"/>
    </row>
    <row r="35" spans="1:15" x14ac:dyDescent="0.2">
      <c r="A35" s="38">
        <v>33</v>
      </c>
      <c r="B35" s="33" t="s">
        <v>4</v>
      </c>
      <c r="C35" s="39">
        <v>5</v>
      </c>
      <c r="D35" s="37" t="s">
        <v>33</v>
      </c>
      <c r="E35" s="38" t="s">
        <v>36</v>
      </c>
      <c r="F35" s="38">
        <v>2014</v>
      </c>
      <c r="G35" s="28"/>
      <c r="H35" s="28"/>
      <c r="I35" s="28"/>
      <c r="J35" s="28"/>
      <c r="K35" s="29">
        <f t="shared" ref="K35:K53" si="1">J35*C35</f>
        <v>0</v>
      </c>
      <c r="L35" s="29"/>
      <c r="M35" s="30" t="s">
        <v>13</v>
      </c>
      <c r="N35" s="28"/>
      <c r="O35" s="28"/>
    </row>
    <row r="36" spans="1:15" x14ac:dyDescent="0.2">
      <c r="A36" s="38">
        <v>34</v>
      </c>
      <c r="B36" s="33" t="s">
        <v>70</v>
      </c>
      <c r="C36" s="40">
        <v>5</v>
      </c>
      <c r="D36" s="37" t="s">
        <v>33</v>
      </c>
      <c r="E36" s="38" t="s">
        <v>36</v>
      </c>
      <c r="F36" s="38">
        <v>2014</v>
      </c>
      <c r="G36" s="28"/>
      <c r="H36" s="28"/>
      <c r="I36" s="28"/>
      <c r="J36" s="28"/>
      <c r="K36" s="29">
        <f t="shared" si="1"/>
        <v>0</v>
      </c>
      <c r="L36" s="29"/>
      <c r="M36" s="30" t="s">
        <v>13</v>
      </c>
      <c r="N36" s="28"/>
      <c r="O36" s="28"/>
    </row>
    <row r="37" spans="1:15" x14ac:dyDescent="0.2">
      <c r="A37" s="34">
        <v>35</v>
      </c>
      <c r="B37" s="34" t="s">
        <v>71</v>
      </c>
      <c r="C37" s="34">
        <v>5</v>
      </c>
      <c r="D37" s="34" t="s">
        <v>33</v>
      </c>
      <c r="E37" s="34" t="s">
        <v>37</v>
      </c>
      <c r="F37" s="34">
        <v>2011</v>
      </c>
      <c r="G37" s="28"/>
      <c r="H37" s="28"/>
      <c r="I37" s="28"/>
      <c r="J37" s="28"/>
      <c r="K37" s="29">
        <f t="shared" si="1"/>
        <v>0</v>
      </c>
      <c r="L37" s="29"/>
      <c r="M37" s="30" t="s">
        <v>13</v>
      </c>
      <c r="N37" s="28"/>
      <c r="O37" s="28"/>
    </row>
    <row r="38" spans="1:15" x14ac:dyDescent="0.2">
      <c r="A38" s="34">
        <v>36</v>
      </c>
      <c r="B38" s="34" t="s">
        <v>41</v>
      </c>
      <c r="C38" s="34">
        <v>4</v>
      </c>
      <c r="D38" s="34" t="s">
        <v>33</v>
      </c>
      <c r="E38" s="34" t="s">
        <v>37</v>
      </c>
      <c r="F38" s="34">
        <v>2011</v>
      </c>
      <c r="G38" s="28"/>
      <c r="H38" s="28"/>
      <c r="I38" s="28"/>
      <c r="J38" s="28"/>
      <c r="K38" s="29">
        <f t="shared" si="1"/>
        <v>0</v>
      </c>
      <c r="L38" s="29"/>
      <c r="M38" s="30" t="s">
        <v>13</v>
      </c>
      <c r="N38" s="28"/>
      <c r="O38" s="28"/>
    </row>
    <row r="39" spans="1:15" x14ac:dyDescent="0.2">
      <c r="A39" s="34">
        <v>37</v>
      </c>
      <c r="B39" s="34" t="s">
        <v>3</v>
      </c>
      <c r="C39" s="34">
        <v>2</v>
      </c>
      <c r="D39" s="34" t="s">
        <v>33</v>
      </c>
      <c r="E39" s="34" t="s">
        <v>37</v>
      </c>
      <c r="F39" s="34">
        <v>2011</v>
      </c>
      <c r="G39" s="28"/>
      <c r="H39" s="28"/>
      <c r="I39" s="28"/>
      <c r="J39" s="28"/>
      <c r="K39" s="29">
        <f t="shared" si="1"/>
        <v>0</v>
      </c>
      <c r="L39" s="29"/>
      <c r="M39" s="30" t="s">
        <v>13</v>
      </c>
      <c r="N39" s="28"/>
      <c r="O39" s="28"/>
    </row>
    <row r="40" spans="1:15" x14ac:dyDescent="0.2">
      <c r="A40" s="34">
        <v>38</v>
      </c>
      <c r="B40" s="34" t="s">
        <v>42</v>
      </c>
      <c r="C40" s="34">
        <v>5</v>
      </c>
      <c r="D40" s="34" t="s">
        <v>33</v>
      </c>
      <c r="E40" s="34" t="s">
        <v>37</v>
      </c>
      <c r="F40" s="34">
        <v>2011</v>
      </c>
      <c r="G40" s="28"/>
      <c r="H40" s="28"/>
      <c r="I40" s="28"/>
      <c r="J40" s="28"/>
      <c r="K40" s="29">
        <f t="shared" si="1"/>
        <v>0</v>
      </c>
      <c r="L40" s="29"/>
      <c r="M40" s="30" t="s">
        <v>13</v>
      </c>
      <c r="N40" s="28"/>
      <c r="O40" s="28"/>
    </row>
    <row r="41" spans="1:15" x14ac:dyDescent="0.2">
      <c r="A41" s="34">
        <v>39</v>
      </c>
      <c r="B41" s="34" t="s">
        <v>43</v>
      </c>
      <c r="C41" s="34">
        <v>3</v>
      </c>
      <c r="D41" s="34" t="s">
        <v>33</v>
      </c>
      <c r="E41" s="34" t="s">
        <v>37</v>
      </c>
      <c r="F41" s="34">
        <v>2011</v>
      </c>
      <c r="G41" s="28"/>
      <c r="H41" s="28"/>
      <c r="I41" s="28"/>
      <c r="J41" s="28"/>
      <c r="K41" s="29">
        <f t="shared" si="1"/>
        <v>0</v>
      </c>
      <c r="L41" s="29"/>
      <c r="M41" s="30" t="s">
        <v>13</v>
      </c>
      <c r="N41" s="28"/>
      <c r="O41" s="28"/>
    </row>
    <row r="42" spans="1:15" x14ac:dyDescent="0.2">
      <c r="A42" s="34">
        <v>40</v>
      </c>
      <c r="B42" s="34" t="s">
        <v>44</v>
      </c>
      <c r="C42" s="34">
        <v>5</v>
      </c>
      <c r="D42" s="34" t="s">
        <v>33</v>
      </c>
      <c r="E42" s="34" t="s">
        <v>37</v>
      </c>
      <c r="F42" s="34">
        <v>2011</v>
      </c>
      <c r="G42" s="28"/>
      <c r="H42" s="28"/>
      <c r="I42" s="28"/>
      <c r="J42" s="28"/>
      <c r="K42" s="29">
        <f t="shared" si="1"/>
        <v>0</v>
      </c>
      <c r="L42" s="29"/>
      <c r="M42" s="30" t="s">
        <v>13</v>
      </c>
      <c r="N42" s="28"/>
      <c r="O42" s="28"/>
    </row>
    <row r="43" spans="1:15" x14ac:dyDescent="0.2">
      <c r="A43" s="34">
        <v>41</v>
      </c>
      <c r="B43" s="34" t="s">
        <v>47</v>
      </c>
      <c r="C43" s="34">
        <v>30</v>
      </c>
      <c r="D43" s="34" t="s">
        <v>33</v>
      </c>
      <c r="E43" s="34" t="s">
        <v>37</v>
      </c>
      <c r="F43" s="34">
        <v>2011</v>
      </c>
      <c r="G43" s="28"/>
      <c r="H43" s="28"/>
      <c r="I43" s="28"/>
      <c r="J43" s="28"/>
      <c r="K43" s="29">
        <f t="shared" si="1"/>
        <v>0</v>
      </c>
      <c r="L43" s="29"/>
      <c r="M43" s="30" t="s">
        <v>13</v>
      </c>
      <c r="N43" s="28"/>
      <c r="O43" s="28"/>
    </row>
    <row r="44" spans="1:15" x14ac:dyDescent="0.2">
      <c r="A44" s="34">
        <v>42</v>
      </c>
      <c r="B44" s="34" t="s">
        <v>64</v>
      </c>
      <c r="C44" s="34">
        <v>20</v>
      </c>
      <c r="D44" s="34" t="s">
        <v>33</v>
      </c>
      <c r="E44" s="34" t="s">
        <v>37</v>
      </c>
      <c r="F44" s="34">
        <v>2011</v>
      </c>
      <c r="G44" s="28"/>
      <c r="H44" s="28"/>
      <c r="I44" s="28"/>
      <c r="J44" s="28"/>
      <c r="K44" s="29">
        <f t="shared" si="1"/>
        <v>0</v>
      </c>
      <c r="L44" s="29"/>
      <c r="M44" s="30" t="s">
        <v>13</v>
      </c>
      <c r="N44" s="28"/>
      <c r="O44" s="28"/>
    </row>
    <row r="45" spans="1:15" x14ac:dyDescent="0.2">
      <c r="A45" s="34">
        <v>43</v>
      </c>
      <c r="B45" s="34" t="s">
        <v>52</v>
      </c>
      <c r="C45" s="34">
        <v>5</v>
      </c>
      <c r="D45" s="34" t="s">
        <v>33</v>
      </c>
      <c r="E45" s="34" t="s">
        <v>37</v>
      </c>
      <c r="F45" s="34">
        <v>2011</v>
      </c>
      <c r="G45" s="28"/>
      <c r="H45" s="28"/>
      <c r="I45" s="28"/>
      <c r="J45" s="28"/>
      <c r="K45" s="29">
        <f t="shared" si="1"/>
        <v>0</v>
      </c>
      <c r="L45" s="29"/>
      <c r="M45" s="30" t="s">
        <v>13</v>
      </c>
      <c r="N45" s="28"/>
      <c r="O45" s="28"/>
    </row>
    <row r="46" spans="1:15" x14ac:dyDescent="0.2">
      <c r="A46" s="34">
        <v>44</v>
      </c>
      <c r="B46" s="34" t="s">
        <v>73</v>
      </c>
      <c r="C46" s="34">
        <v>4</v>
      </c>
      <c r="D46" s="34" t="s">
        <v>33</v>
      </c>
      <c r="E46" s="34" t="s">
        <v>37</v>
      </c>
      <c r="F46" s="34">
        <v>2011</v>
      </c>
      <c r="G46" s="28"/>
      <c r="H46" s="28"/>
      <c r="I46" s="28"/>
      <c r="J46" s="28"/>
      <c r="K46" s="29">
        <f t="shared" si="1"/>
        <v>0</v>
      </c>
      <c r="L46" s="29"/>
      <c r="M46" s="30" t="s">
        <v>13</v>
      </c>
      <c r="N46" s="28"/>
      <c r="O46" s="28"/>
    </row>
    <row r="47" spans="1:15" x14ac:dyDescent="0.2">
      <c r="A47" s="34">
        <v>45</v>
      </c>
      <c r="B47" s="34" t="s">
        <v>53</v>
      </c>
      <c r="C47" s="34">
        <v>3</v>
      </c>
      <c r="D47" s="34" t="s">
        <v>33</v>
      </c>
      <c r="E47" s="34" t="s">
        <v>37</v>
      </c>
      <c r="F47" s="34">
        <v>2011</v>
      </c>
      <c r="G47" s="28"/>
      <c r="H47" s="28"/>
      <c r="I47" s="28"/>
      <c r="J47" s="28"/>
      <c r="K47" s="29">
        <f t="shared" si="1"/>
        <v>0</v>
      </c>
      <c r="L47" s="29"/>
      <c r="M47" s="30" t="s">
        <v>13</v>
      </c>
      <c r="N47" s="28"/>
      <c r="O47" s="28"/>
    </row>
    <row r="48" spans="1:15" x14ac:dyDescent="0.2">
      <c r="A48" s="34">
        <v>46</v>
      </c>
      <c r="B48" s="34" t="s">
        <v>54</v>
      </c>
      <c r="C48" s="34">
        <v>10</v>
      </c>
      <c r="D48" s="34" t="s">
        <v>33</v>
      </c>
      <c r="E48" s="34" t="s">
        <v>37</v>
      </c>
      <c r="F48" s="34">
        <v>2011</v>
      </c>
      <c r="G48" s="28"/>
      <c r="H48" s="28"/>
      <c r="I48" s="28"/>
      <c r="J48" s="28"/>
      <c r="K48" s="29">
        <f t="shared" si="1"/>
        <v>0</v>
      </c>
      <c r="L48" s="29"/>
      <c r="M48" s="30" t="s">
        <v>13</v>
      </c>
      <c r="N48" s="28"/>
      <c r="O48" s="28"/>
    </row>
    <row r="49" spans="1:15" x14ac:dyDescent="0.2">
      <c r="A49" s="34">
        <v>47</v>
      </c>
      <c r="B49" s="34" t="s">
        <v>58</v>
      </c>
      <c r="C49" s="34">
        <v>5</v>
      </c>
      <c r="D49" s="34" t="s">
        <v>33</v>
      </c>
      <c r="E49" s="34" t="s">
        <v>37</v>
      </c>
      <c r="F49" s="34">
        <v>2011</v>
      </c>
      <c r="G49" s="28"/>
      <c r="H49" s="28"/>
      <c r="I49" s="28"/>
      <c r="J49" s="28"/>
      <c r="K49" s="29">
        <f t="shared" si="1"/>
        <v>0</v>
      </c>
      <c r="L49" s="29"/>
      <c r="M49" s="30" t="s">
        <v>13</v>
      </c>
      <c r="N49" s="28"/>
      <c r="O49" s="28"/>
    </row>
    <row r="50" spans="1:15" x14ac:dyDescent="0.2">
      <c r="A50" s="34">
        <v>48</v>
      </c>
      <c r="B50" s="34" t="s">
        <v>60</v>
      </c>
      <c r="C50" s="34">
        <v>5</v>
      </c>
      <c r="D50" s="34" t="s">
        <v>33</v>
      </c>
      <c r="E50" s="34" t="s">
        <v>37</v>
      </c>
      <c r="F50" s="34">
        <v>2011</v>
      </c>
      <c r="G50" s="28"/>
      <c r="H50" s="28"/>
      <c r="I50" s="28"/>
      <c r="J50" s="28"/>
      <c r="K50" s="29">
        <f t="shared" si="1"/>
        <v>0</v>
      </c>
      <c r="L50" s="29"/>
      <c r="M50" s="30" t="s">
        <v>13</v>
      </c>
      <c r="N50" s="28"/>
      <c r="O50" s="28"/>
    </row>
    <row r="51" spans="1:15" x14ac:dyDescent="0.2">
      <c r="A51" s="34">
        <v>49</v>
      </c>
      <c r="B51" s="34" t="s">
        <v>72</v>
      </c>
      <c r="C51" s="34">
        <v>10</v>
      </c>
      <c r="D51" s="34" t="s">
        <v>33</v>
      </c>
      <c r="E51" s="34" t="s">
        <v>37</v>
      </c>
      <c r="F51" s="34">
        <v>2011</v>
      </c>
      <c r="G51" s="28"/>
      <c r="H51" s="28"/>
      <c r="I51" s="28"/>
      <c r="J51" s="28"/>
      <c r="K51" s="29">
        <f t="shared" si="1"/>
        <v>0</v>
      </c>
      <c r="L51" s="29"/>
      <c r="M51" s="30" t="s">
        <v>13</v>
      </c>
      <c r="N51" s="28"/>
      <c r="O51" s="28"/>
    </row>
    <row r="52" spans="1:15" x14ac:dyDescent="0.2">
      <c r="A52" s="34">
        <v>50</v>
      </c>
      <c r="B52" s="34" t="s">
        <v>5</v>
      </c>
      <c r="C52" s="34">
        <v>3</v>
      </c>
      <c r="D52" s="34" t="s">
        <v>33</v>
      </c>
      <c r="E52" s="34" t="s">
        <v>37</v>
      </c>
      <c r="F52" s="34">
        <v>2011</v>
      </c>
      <c r="G52" s="28"/>
      <c r="H52" s="28"/>
      <c r="I52" s="28"/>
      <c r="J52" s="28"/>
      <c r="K52" s="29">
        <f t="shared" si="1"/>
        <v>0</v>
      </c>
      <c r="L52" s="29"/>
      <c r="M52" s="30" t="s">
        <v>13</v>
      </c>
      <c r="N52" s="28"/>
      <c r="O52" s="28"/>
    </row>
    <row r="53" spans="1:15" x14ac:dyDescent="0.2">
      <c r="A53" s="34">
        <v>51</v>
      </c>
      <c r="B53" s="34" t="s">
        <v>4</v>
      </c>
      <c r="C53" s="34">
        <v>5</v>
      </c>
      <c r="D53" s="34" t="s">
        <v>33</v>
      </c>
      <c r="E53" s="34" t="s">
        <v>37</v>
      </c>
      <c r="F53" s="34">
        <v>2011</v>
      </c>
      <c r="G53" s="28"/>
      <c r="H53" s="28"/>
      <c r="I53" s="28"/>
      <c r="J53" s="28"/>
      <c r="K53" s="29">
        <f t="shared" si="1"/>
        <v>0</v>
      </c>
      <c r="L53" s="29"/>
      <c r="M53" s="30" t="s">
        <v>13</v>
      </c>
      <c r="N53" s="28"/>
      <c r="O53" s="28"/>
    </row>
    <row r="54" spans="1:15" x14ac:dyDescent="0.2">
      <c r="A54" s="34">
        <v>52</v>
      </c>
      <c r="B54" s="34" t="s">
        <v>74</v>
      </c>
      <c r="C54" s="34">
        <v>4</v>
      </c>
      <c r="D54" s="34" t="s">
        <v>33</v>
      </c>
      <c r="E54" s="34" t="s">
        <v>37</v>
      </c>
      <c r="F54" s="34">
        <v>2011</v>
      </c>
      <c r="G54" s="28"/>
      <c r="H54" s="28"/>
      <c r="I54" s="28"/>
      <c r="J54" s="28"/>
      <c r="K54" s="29">
        <f>J54*C54</f>
        <v>0</v>
      </c>
      <c r="L54" s="29"/>
      <c r="M54" s="30" t="s">
        <v>13</v>
      </c>
      <c r="N54" s="28"/>
      <c r="O54" s="28"/>
    </row>
    <row r="55" spans="1:15" x14ac:dyDescent="0.2">
      <c r="C55" s="31">
        <f>SUM(C3:C54)</f>
        <v>597</v>
      </c>
      <c r="K55" s="29">
        <f>SUM(K3:K54)</f>
        <v>0</v>
      </c>
    </row>
  </sheetData>
  <mergeCells count="2">
    <mergeCell ref="A1:F1"/>
    <mergeCell ref="G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 - სარჩევი </vt:lpstr>
      <vt:lpstr>ლოტი1-Renault Logan-რენო ლოგანი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2025-02-27T08:40:24Z</dcterms:modified>
</cp:coreProperties>
</file>