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83483922-hiking and biking trails/"/>
    </mc:Choice>
  </mc:AlternateContent>
  <xr:revisionPtr revIDLastSave="12" documentId="8_{398986C1-32D4-4C32-BC6A-317EC9EBD575}" xr6:coauthVersionLast="47" xr6:coauthVersionMax="47" xr10:uidLastSave="{AB8D7B74-4737-4228-8B01-B2DE83859988}"/>
  <bookViews>
    <workbookView xWindow="-108" yWindow="-108" windowWidth="30936" windowHeight="16776" xr2:uid="{00000000-000D-0000-FFFF-FFFF00000000}"/>
  </bookViews>
  <sheets>
    <sheet name="Contract for Work" sheetId="3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4" i="3"/>
  <c r="F13" i="3"/>
  <c r="F12" i="3"/>
  <c r="C7" i="3" l="1"/>
  <c r="C6" i="3"/>
  <c r="C5" i="3"/>
  <c r="C4" i="3"/>
  <c r="F16" i="3" l="1"/>
  <c r="F21" i="3" s="1"/>
  <c r="F22" i="3" s="1"/>
  <c r="F23" i="3" l="1"/>
  <c r="D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9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<sst xmlns="http://schemas.openxmlformats.org/spreadsheetml/2006/main" count="31" uniqueCount="30">
  <si>
    <t>Tender number:</t>
  </si>
  <si>
    <t>Assignment:</t>
  </si>
  <si>
    <t>Project number (PN):</t>
  </si>
  <si>
    <t>Date:</t>
  </si>
  <si>
    <t>Number</t>
  </si>
  <si>
    <t>Explanations</t>
  </si>
  <si>
    <t>Subtotal</t>
  </si>
  <si>
    <t>Item</t>
  </si>
  <si>
    <t>Total 
GEL</t>
  </si>
  <si>
    <t>Total in GEL</t>
  </si>
  <si>
    <t>VAT</t>
  </si>
  <si>
    <t>1. Fixed Price</t>
  </si>
  <si>
    <t>Description</t>
  </si>
  <si>
    <t>Remuneration</t>
  </si>
  <si>
    <t>2. Total costs</t>
  </si>
  <si>
    <t>19.2204.6-013.00</t>
  </si>
  <si>
    <t>Arrangement of hiking and bicycle paths on the slopes of Tsivi Mountain</t>
  </si>
  <si>
    <t>Output 1</t>
  </si>
  <si>
    <t>Output 2</t>
  </si>
  <si>
    <t>Output 3</t>
  </si>
  <si>
    <t>Output 4</t>
  </si>
  <si>
    <t>The cleared and marked Trail 1, together with requested infrastructure</t>
  </si>
  <si>
    <t>The cleared and marked Trail 2, together with requested infrastructure</t>
  </si>
  <si>
    <t>The cleared and marked Trail 3, together with requested infrastructure</t>
  </si>
  <si>
    <t>Billboard in Telavi and picnic shelter with fireplace next to it</t>
  </si>
  <si>
    <t xml:space="preserve">A trail of 9.4 km </t>
  </si>
  <si>
    <t>A trail of 17 km</t>
  </si>
  <si>
    <t xml:space="preserve">A trail of 28 km </t>
  </si>
  <si>
    <t xml:space="preserve">Billboard 1.5m by 1m,  map on it with the 3 trails.Picnic shelter 18sq.m. and open fire place around 4sq.m. 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</si>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</sst>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u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5" applyNumberFormat="0" applyFill="0" applyAlignment="0" applyProtection="0"/>
    <xf numFmtId="0" fontId="8" fillId="0" borderId="3" applyNumberFormat="0">
      <alignment vertical="center" wrapText="1"/>
    </xf>
  </cellStyleXfs>
  <cellXfs count="57">
    <xf numFmtId="0" fontId="0" fillId="0" borderId="0" xfId="0"/>
    <xf numFmtId="0" fontId="3" fillId="0" borderId="0" xfId="0" applyFont="1"/>
    <xf numFmtId="0" fontId="2" fillId="0" borderId="11" xfId="0" applyFont="1" applyBorder="1"/>
    <xf numFmtId="0" fontId="3" fillId="4" borderId="0" xfId="0" applyFont="1" applyFill="1"/>
    <xf numFmtId="0" fontId="3" fillId="0" borderId="17" xfId="0" applyFont="1" applyBorder="1"/>
    <xf numFmtId="0" fontId="3" fillId="0" borderId="18" xfId="0" applyFont="1" applyBorder="1"/>
    <xf numFmtId="0" fontId="6" fillId="2" borderId="14" xfId="1" applyFont="1" applyFill="1" applyBorder="1" applyAlignment="1">
      <alignment vertical="center"/>
    </xf>
    <xf numFmtId="9" fontId="3" fillId="0" borderId="18" xfId="0" applyNumberFormat="1" applyFont="1" applyBorder="1" applyAlignment="1">
      <alignment horizontal="center"/>
    </xf>
    <xf numFmtId="0" fontId="2" fillId="0" borderId="18" xfId="0" applyFont="1" applyBorder="1"/>
    <xf numFmtId="0" fontId="5" fillId="2" borderId="14" xfId="0" applyFont="1" applyFill="1" applyBorder="1"/>
    <xf numFmtId="0" fontId="3" fillId="2" borderId="14" xfId="0" applyFont="1" applyFill="1" applyBorder="1"/>
    <xf numFmtId="0" fontId="3" fillId="4" borderId="14" xfId="0" applyFont="1" applyFill="1" applyBorder="1"/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 applyProtection="1">
      <alignment horizontal="center" vertical="center" wrapText="1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2" fillId="5" borderId="16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21" xfId="0" applyFont="1" applyFill="1" applyBorder="1"/>
    <xf numFmtId="0" fontId="2" fillId="5" borderId="2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2" fillId="6" borderId="25" xfId="0" applyFont="1" applyFill="1" applyBorder="1" applyAlignment="1">
      <alignment horizontal="left" vertical="top"/>
    </xf>
    <xf numFmtId="0" fontId="2" fillId="6" borderId="24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 wrapText="1"/>
    </xf>
    <xf numFmtId="0" fontId="15" fillId="0" borderId="0" xfId="0" applyFont="1"/>
    <xf numFmtId="15" fontId="3" fillId="5" borderId="13" xfId="0" applyNumberFormat="1" applyFont="1" applyFill="1" applyBorder="1" applyAlignment="1" applyProtection="1">
      <alignment horizontal="left"/>
      <protection locked="0"/>
    </xf>
    <xf numFmtId="3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>
      <alignment horizontal="center" vertical="center"/>
    </xf>
    <xf numFmtId="3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9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2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0" fontId="3" fillId="5" borderId="8" xfId="0" applyFont="1" applyFill="1" applyBorder="1" applyAlignment="1" applyProtection="1">
      <alignment horizontal="left" vertical="center" wrapText="1"/>
      <protection locked="0"/>
    </xf>
    <xf numFmtId="0" fontId="2" fillId="6" borderId="26" xfId="0" applyFont="1" applyFill="1" applyBorder="1" applyAlignment="1">
      <alignment horizontal="left" vertical="top"/>
    </xf>
    <xf numFmtId="0" fontId="2" fillId="6" borderId="24" xfId="0" applyFont="1" applyFill="1" applyBorder="1" applyAlignment="1">
      <alignment horizontal="left" vertical="top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20" xfId="0" applyFont="1" applyFill="1" applyBorder="1" applyAlignment="1" applyProtection="1">
      <alignment horizontal="left" vertical="center" wrapText="1"/>
      <protection locked="0"/>
    </xf>
    <xf numFmtId="0" fontId="3" fillId="5" borderId="27" xfId="0" applyFont="1" applyFill="1" applyBorder="1" applyAlignment="1" applyProtection="1">
      <alignment horizontal="left" vertical="center" wrapText="1"/>
      <protection locked="0"/>
    </xf>
    <xf numFmtId="0" fontId="3" fillId="5" borderId="28" xfId="0" applyFont="1" applyFill="1" applyBorder="1" applyAlignment="1" applyProtection="1">
      <alignment horizontal="left" vertical="center" wrapText="1"/>
      <protection locked="0"/>
    </xf>
    <xf numFmtId="0" fontId="6" fillId="2" borderId="0" xfId="1" applyFont="1" applyFill="1" applyBorder="1" applyAlignment="1">
      <alignment vertical="center"/>
    </xf>
    <xf numFmtId="0" fontId="14" fillId="5" borderId="5" xfId="0" applyFont="1" applyFill="1" applyBorder="1"/>
    <xf numFmtId="0" fontId="13" fillId="0" borderId="0" xfId="0" applyFont="1" applyAlignment="1">
      <alignment vertical="top" wrapText="1"/>
    </xf>
    <xf numFmtId="0" fontId="3" fillId="0" borderId="17" xfId="0" applyFont="1" applyBorder="1"/>
    <xf numFmtId="0" fontId="2" fillId="0" borderId="11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7" fillId="5" borderId="14" xfId="0" applyFont="1" applyFill="1" applyBorder="1" applyAlignment="1" applyProtection="1">
      <alignment horizontal="left" wrapText="1"/>
      <protection locked="0"/>
    </xf>
    <xf numFmtId="0" fontId="7" fillId="5" borderId="15" xfId="0" applyFont="1" applyFill="1" applyBorder="1" applyAlignment="1" applyProtection="1">
      <alignment horizontal="left" wrapText="1"/>
      <protection locked="0"/>
    </xf>
    <xf numFmtId="0" fontId="5" fillId="5" borderId="15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vertical="center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558166</xdr:colOff>
      <xdr:row>0</xdr:row>
      <xdr:rowOff>76200</xdr:rowOff>
    </xdr:from>
    <xdr:to>
      <xdr:col>6</xdr:col>
      <xdr:colOff>695326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26"/>
  <sheetViews>
    <sheetView showGridLines="0" tabSelected="1" workbookViewId="0">
      <selection activeCell="A2" sqref="A2:F2"/>
    </sheetView>
  </sheetViews>
  <sheetFormatPr defaultColWidth="9.109375" defaultRowHeight="14.4" x14ac:dyDescent="0.3"/>
  <cols>
    <col min="1" max="1" width="19.33203125" customWidth="1"/>
    <col min="2" max="2" width="18.5546875" customWidth="1"/>
    <col min="3" max="3" width="33.33203125" customWidth="1"/>
    <col min="4" max="4" width="8.88671875" customWidth="1"/>
    <col min="5" max="5" width="13.33203125" customWidth="1"/>
    <col min="7" max="7" width="39.109375" customWidth="1"/>
  </cols>
  <sheetData>
    <row r="1" spans="1:7" ht="15.6" x14ac:dyDescent="0.3">
      <c r="A1" s="27"/>
    </row>
    <row r="2" spans="1:7" ht="73.5" customHeight="1" x14ac:dyDescent="0.3">
      <c r="A2" s="50" t="s">
        <v>29</v>
      </c>
      <c r="B2" s="50"/>
      <c r="C2" s="50"/>
      <c r="D2" s="50"/>
      <c r="E2" s="50"/>
      <c r="F2" s="50"/>
      <c r="G2" s="21"/>
    </row>
    <row r="3" spans="1:7" ht="17.100000000000001" customHeight="1" x14ac:dyDescent="0.3">
      <c r="A3" s="1" t="s">
        <v>0</v>
      </c>
      <c r="B3" s="20">
        <v>83483922</v>
      </c>
      <c r="C3" s="1" t="s">
        <v>1</v>
      </c>
      <c r="D3" s="51" t="s">
        <v>16</v>
      </c>
      <c r="E3" s="51"/>
      <c r="F3" s="51"/>
      <c r="G3" s="51"/>
    </row>
    <row r="4" spans="1:7" ht="17.100000000000001" customHeight="1" thickBot="1" x14ac:dyDescent="0.35">
      <c r="A4" s="1" t="s">
        <v>2</v>
      </c>
      <c r="B4" s="17" t="s">
        <v>15</v>
      </c>
      <c r="C4" s="1" t="str">
        <f>IF(A2="Price schedule","Contractor:","")</f>
        <v>Contractor:</v>
      </c>
      <c r="D4" s="52"/>
      <c r="E4" s="52"/>
      <c r="F4" s="52"/>
      <c r="G4" s="52"/>
    </row>
    <row r="5" spans="1:7" ht="17.100000000000001" customHeight="1" thickBot="1" x14ac:dyDescent="0.35">
      <c r="A5" s="1" t="s">
        <v>3</v>
      </c>
      <c r="B5" s="28"/>
      <c r="C5" s="1" t="str">
        <f>IF(A2="Price Schedule","Tax ID","")</f>
        <v>Tax ID</v>
      </c>
      <c r="D5" s="53"/>
      <c r="E5" s="53"/>
      <c r="F5" s="53"/>
      <c r="G5" s="53"/>
    </row>
    <row r="6" spans="1:7" ht="17.100000000000001" customHeight="1" thickBot="1" x14ac:dyDescent="0.35">
      <c r="A6" s="1"/>
      <c r="B6" s="22"/>
      <c r="C6" s="1" t="str">
        <f>IF(A2="Price schedule","Address:","")</f>
        <v>Address:</v>
      </c>
      <c r="D6" s="53"/>
      <c r="E6" s="53"/>
      <c r="F6" s="53"/>
      <c r="G6" s="53"/>
    </row>
    <row r="7" spans="1:7" ht="17.100000000000001" customHeight="1" x14ac:dyDescent="0.3">
      <c r="A7" s="1"/>
      <c r="B7" s="22"/>
      <c r="C7" s="1" t="str">
        <f>IF(A2="Price schedule","Telephone/Email:","")</f>
        <v>Telephone/Email:</v>
      </c>
      <c r="D7" s="55"/>
      <c r="E7" s="55"/>
      <c r="F7" s="55"/>
      <c r="G7" s="55"/>
    </row>
    <row r="8" spans="1:7" ht="18.75" customHeight="1" thickBot="1" x14ac:dyDescent="0.35">
      <c r="A8" s="11"/>
      <c r="B8" s="11"/>
      <c r="C8" s="11"/>
      <c r="D8" s="11"/>
      <c r="E8" s="11"/>
      <c r="F8" s="11"/>
      <c r="G8" s="11"/>
    </row>
    <row r="9" spans="1:7" ht="15" thickBot="1" x14ac:dyDescent="0.35">
      <c r="A9" s="6" t="s">
        <v>11</v>
      </c>
      <c r="B9" s="9"/>
      <c r="C9" s="9"/>
      <c r="D9" s="9"/>
      <c r="E9" s="10"/>
      <c r="F9" s="10"/>
      <c r="G9" s="10"/>
    </row>
    <row r="10" spans="1:7" ht="9.75" customHeight="1" thickBot="1" x14ac:dyDescent="0.35">
      <c r="A10" s="54"/>
      <c r="B10" s="54"/>
      <c r="C10" s="54"/>
      <c r="D10" s="54"/>
      <c r="E10" s="1"/>
      <c r="F10" s="1"/>
      <c r="G10" s="1"/>
    </row>
    <row r="11" spans="1:7" ht="24.6" thickBot="1" x14ac:dyDescent="0.35">
      <c r="A11" s="24" t="s">
        <v>7</v>
      </c>
      <c r="B11" s="39" t="s">
        <v>12</v>
      </c>
      <c r="C11" s="40"/>
      <c r="D11" s="26" t="s">
        <v>4</v>
      </c>
      <c r="E11" s="26" t="s">
        <v>13</v>
      </c>
      <c r="F11" s="26" t="s">
        <v>8</v>
      </c>
      <c r="G11" s="25" t="s">
        <v>5</v>
      </c>
    </row>
    <row r="12" spans="1:7" ht="55.8" customHeight="1" thickBot="1" x14ac:dyDescent="0.35">
      <c r="A12" s="38" t="s">
        <v>17</v>
      </c>
      <c r="B12" s="41" t="s">
        <v>21</v>
      </c>
      <c r="C12" s="42"/>
      <c r="D12" s="14">
        <v>1</v>
      </c>
      <c r="E12" s="29"/>
      <c r="F12" s="30">
        <f>SUM(D12)*E12</f>
        <v>0</v>
      </c>
      <c r="G12" s="56" t="s">
        <v>25</v>
      </c>
    </row>
    <row r="13" spans="1:7" ht="48.6" customHeight="1" thickBot="1" x14ac:dyDescent="0.35">
      <c r="A13" s="38" t="s">
        <v>18</v>
      </c>
      <c r="B13" s="41" t="s">
        <v>22</v>
      </c>
      <c r="C13" s="42"/>
      <c r="D13" s="15">
        <v>1</v>
      </c>
      <c r="E13" s="31"/>
      <c r="F13" s="30">
        <f>SUM(D13)*E13</f>
        <v>0</v>
      </c>
      <c r="G13" s="56" t="s">
        <v>26</v>
      </c>
    </row>
    <row r="14" spans="1:7" ht="22.8" customHeight="1" x14ac:dyDescent="0.3">
      <c r="A14" s="38" t="s">
        <v>19</v>
      </c>
      <c r="B14" s="41" t="s">
        <v>23</v>
      </c>
      <c r="C14" s="42"/>
      <c r="D14" s="13">
        <v>1</v>
      </c>
      <c r="E14" s="32"/>
      <c r="F14" s="30">
        <f>SUM(D14)*E14</f>
        <v>0</v>
      </c>
      <c r="G14" s="12" t="s">
        <v>27</v>
      </c>
    </row>
    <row r="15" spans="1:7" ht="36" thickBot="1" x14ac:dyDescent="0.35">
      <c r="A15" s="38" t="s">
        <v>20</v>
      </c>
      <c r="B15" s="43" t="s">
        <v>24</v>
      </c>
      <c r="C15" s="44"/>
      <c r="D15" s="16">
        <v>1</v>
      </c>
      <c r="E15" s="33"/>
      <c r="F15" s="30">
        <f>SUM(D15)*E15</f>
        <v>0</v>
      </c>
      <c r="G15" s="23" t="s">
        <v>28</v>
      </c>
    </row>
    <row r="16" spans="1:7" ht="15.6" thickTop="1" thickBot="1" x14ac:dyDescent="0.35">
      <c r="A16" s="49" t="s">
        <v>6</v>
      </c>
      <c r="B16" s="49"/>
      <c r="C16" s="49"/>
      <c r="D16" s="49"/>
      <c r="E16" s="49"/>
      <c r="F16" s="34">
        <f>SUM(F12:F15)</f>
        <v>0</v>
      </c>
      <c r="G16" s="2"/>
    </row>
    <row r="17" spans="1:7" ht="15.6" thickTop="1" thickBot="1" x14ac:dyDescent="0.35">
      <c r="A17" s="19"/>
      <c r="B17" s="19"/>
      <c r="C17" s="19"/>
      <c r="D17" s="19"/>
      <c r="E17" s="19"/>
      <c r="F17" s="19"/>
      <c r="G17" s="19"/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18"/>
      <c r="B19" s="18"/>
      <c r="C19" s="18"/>
      <c r="D19" s="18"/>
      <c r="E19" s="18"/>
      <c r="F19" s="18"/>
      <c r="G19" s="18"/>
    </row>
    <row r="20" spans="1:7" x14ac:dyDescent="0.3">
      <c r="A20" s="45" t="s">
        <v>14</v>
      </c>
      <c r="B20" s="45"/>
      <c r="C20" s="45"/>
      <c r="D20" s="45"/>
      <c r="E20" s="45"/>
      <c r="F20" s="45"/>
      <c r="G20" s="45"/>
    </row>
    <row r="21" spans="1:7" x14ac:dyDescent="0.3">
      <c r="A21" s="48" t="s">
        <v>9</v>
      </c>
      <c r="B21" s="48"/>
      <c r="C21" s="48"/>
      <c r="D21" s="48"/>
      <c r="E21" s="48"/>
      <c r="F21" s="35">
        <f>F16</f>
        <v>0</v>
      </c>
      <c r="G21" s="4"/>
    </row>
    <row r="22" spans="1:7" x14ac:dyDescent="0.3">
      <c r="A22" s="5" t="s">
        <v>10</v>
      </c>
      <c r="B22" s="7">
        <v>0</v>
      </c>
      <c r="C22" s="5"/>
      <c r="D22" s="5"/>
      <c r="E22" s="5"/>
      <c r="F22" s="36">
        <f>B22*F21</f>
        <v>0</v>
      </c>
      <c r="G22" s="5"/>
    </row>
    <row r="23" spans="1:7" x14ac:dyDescent="0.3">
      <c r="A23" s="8" t="s">
        <v>9</v>
      </c>
      <c r="B23" s="5"/>
      <c r="C23" s="5"/>
      <c r="D23" s="5"/>
      <c r="E23" s="5"/>
      <c r="F23" s="37">
        <f>SUM(F21:F22)</f>
        <v>0</v>
      </c>
      <c r="G23" s="5"/>
    </row>
    <row r="25" spans="1:7" ht="24" customHeight="1" x14ac:dyDescent="0.3">
      <c r="D25" s="46"/>
      <c r="E25" s="46"/>
      <c r="F25" s="46"/>
      <c r="G25" s="46"/>
    </row>
    <row r="26" spans="1:7" x14ac:dyDescent="0.3">
      <c r="D26" s="47" t="str">
        <f>IF(A2="Price schedule","Full first and last name of authorized person","Full first and last name, function, OU")</f>
        <v>Full first and last name of authorized person</v>
      </c>
      <c r="E26" s="47"/>
      <c r="F26" s="47"/>
      <c r="G26" s="47"/>
    </row>
  </sheetData>
  <sheetProtection formatRows="0" insertRows="0" deleteRows="0"/>
  <mergeCells count="17">
    <mergeCell ref="A2:F2"/>
    <mergeCell ref="D3:G3"/>
    <mergeCell ref="D4:G4"/>
    <mergeCell ref="D5:G5"/>
    <mergeCell ref="A10:D10"/>
    <mergeCell ref="D6:G6"/>
    <mergeCell ref="D7:G7"/>
    <mergeCell ref="A20:G20"/>
    <mergeCell ref="D25:G25"/>
    <mergeCell ref="D26:G26"/>
    <mergeCell ref="A21:E21"/>
    <mergeCell ref="A16:E16"/>
    <mergeCell ref="B11:C11"/>
    <mergeCell ref="B12:C12"/>
    <mergeCell ref="B13:C13"/>
    <mergeCell ref="B14:C14"/>
    <mergeCell ref="B15:C15"/>
  </mergeCells>
  <phoneticPr fontId="11" type="noConversion"/>
  <conditionalFormatting sqref="D25:G25">
    <cfRule type="expression" dxfId="1" priority="2">
      <formula>$A$2="Price schedule"</formula>
    </cfRule>
  </conditionalFormatting>
  <conditionalFormatting sqref="D25:G26">
    <cfRule type="expression" dxfId="0" priority="1">
      <formula>$A$2="Price schedule"</formula>
    </cfRule>
  </conditionalFormatting>
  <dataValidations count="3">
    <dataValidation type="list" allowBlank="1" showInputMessage="1" showErrorMessage="1" sqref="A2" xr:uid="{00000000-0002-0000-0100-000000000000}">
      <formula1>"Price schedule, Estimation of the anticipated Contract Amount"</formula1>
    </dataValidation>
    <dataValidation type="custom" allowBlank="1" showInputMessage="1" showErrorMessage="1" sqref="F22:F23" xr:uid="{00000000-0002-0000-0100-000001000000}">
      <formula1>"'"</formula1>
    </dataValidation>
    <dataValidation type="list" allowBlank="1" showInputMessage="1" showErrorMessage="1" sqref="A3" xr:uid="{9953DB3A-0539-48B6-AD7C-B78BF6740043}">
      <formula1>"Tender number:, Contract number:"</formula1>
    </dataValidation>
  </dataValidations>
  <pageMargins left="0.7" right="0.7" top="0.75" bottom="0.75" header="0.3" footer="0.3"/>
  <pageSetup paperSize="9" scale="92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7e7c3a-8106-4b9e-a1f5-8f17f15ca894" xsi:nil="true"/>
    <lcf76f155ced4ddcb4097134ff3c332f xmlns="b6102676-0cc1-40d2-a0a4-28eb9654447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36A15EC80165438A0ED736191B160F" ma:contentTypeVersion="17" ma:contentTypeDescription="Ein neues Dokument erstellen." ma:contentTypeScope="" ma:versionID="10bd27aee10d120432e9cd0587bae94a">
  <xsd:schema xmlns:xsd="http://www.w3.org/2001/XMLSchema" xmlns:xs="http://www.w3.org/2001/XMLSchema" xmlns:p="http://schemas.microsoft.com/office/2006/metadata/properties" xmlns:ns2="b6102676-0cc1-40d2-a0a4-28eb9654447a" xmlns:ns3="b77e7c3a-8106-4b9e-a1f5-8f17f15ca894" targetNamespace="http://schemas.microsoft.com/office/2006/metadata/properties" ma:root="true" ma:fieldsID="309553cd2079a6994775196a88f88324" ns2:_="" ns3:_="">
    <xsd:import namespace="b6102676-0cc1-40d2-a0a4-28eb9654447a"/>
    <xsd:import namespace="b77e7c3a-8106-4b9e-a1f5-8f17f15ca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02676-0cc1-40d2-a0a4-28eb9654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7c3a-8106-4b9e-a1f5-8f17f15ca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29310-5c0f-4997-a176-2fad88125d38}" ma:internalName="TaxCatchAll" ma:showField="CatchAllData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F00B44-8BC2-4115-BADC-13ABABD9FFE8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b77e7c3a-8106-4b9e-a1f5-8f17f15ca894"/>
    <ds:schemaRef ds:uri="b6102676-0cc1-40d2-a0a4-28eb9654447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798962-FD22-4CFC-B3F1-42623BB440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102676-0cc1-40d2-a0a4-28eb9654447a"/>
    <ds:schemaRef ds:uri="b77e7c3a-8106-4b9e-a1f5-8f17f15ca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592779-4949-4B4D-BA39-1CF9B4BE29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cp:lastPrinted>2025-01-28T13:43:31Z</cp:lastPrinted>
  <dcterms:created xsi:type="dcterms:W3CDTF">2015-06-05T18:17:20Z</dcterms:created>
  <dcterms:modified xsi:type="dcterms:W3CDTF">2025-02-25T10:34:28Z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0x010100AB36A15EC80165438A0ED736191B160F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  <property fmtid="{D5CDD505-2E9C-101B-9397-08002B2CF9AE}" pid="9" name="MediaServiceImageTags">
    <vt:lpwstr/>
  </property>
</Properties>
</file>