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n.tskimanauri\Desktop\ტენდერი დასუფთავება\"/>
    </mc:Choice>
  </mc:AlternateContent>
  <xr:revisionPtr revIDLastSave="0" documentId="13_ncr:1_{A288F651-4289-4ADF-A461-A9924A45AB03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ბენტლი" sheetId="1" r:id="rId1"/>
    <sheet name="ლამბორგინი" sheetId="4" r:id="rId2"/>
    <sheet name="განშლა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3" l="1"/>
  <c r="E7" i="3" l="1"/>
</calcChain>
</file>

<file path=xl/sharedStrings.xml><?xml version="1.0" encoding="utf-8"?>
<sst xmlns="http://schemas.openxmlformats.org/spreadsheetml/2006/main" count="278" uniqueCount="157">
  <si>
    <t>დანართი N1</t>
  </si>
  <si>
    <t>N</t>
  </si>
  <si>
    <t>დასუფთავების სპეცტლიიფიკაცია  აღმაშენებელის ხეივანი 129  ცენტრალური ბენტლი</t>
  </si>
  <si>
    <t>ჯერადობა</t>
  </si>
  <si>
    <t>A</t>
  </si>
  <si>
    <t>მიმდებარე ტერიტორია/დაცვის ჯიხურების დასუფთავება</t>
  </si>
  <si>
    <t>ტერიტორიის ზედაპირზე არესბული ნაგვის/ზეთის ლაქებზე  კონტროლი/დასუფთავება</t>
  </si>
  <si>
    <t xml:space="preserve">საათში 1 ჯერ </t>
  </si>
  <si>
    <t>ბეტონის ეზოს და ქვაფენილის ზედაპირის მორეცხვა</t>
  </si>
  <si>
    <t xml:space="preserve">ოთხ თვეში 1 ჯერ </t>
  </si>
  <si>
    <t>საფერფლეს დაცლა</t>
  </si>
  <si>
    <t>საფერფლეს წმენდა  გარედან და შიგნიდან</t>
  </si>
  <si>
    <t xml:space="preserve">კვირაში 1 ჯერ </t>
  </si>
  <si>
    <t xml:space="preserve">ტერიტორიის და მიმდებარე კუთხეების დაგვა </t>
  </si>
  <si>
    <t xml:space="preserve">დღეში 1 ჯერ </t>
  </si>
  <si>
    <t>პარკინგზე არსებული მიმანიშნებელი აბრების და სარეკლამო ბანერების გაწმენდა</t>
  </si>
  <si>
    <t>თვეში  1 ჯერ</t>
  </si>
  <si>
    <t>ცხაურის წმენდა მასიური ნაგვისგან</t>
  </si>
  <si>
    <t xml:space="preserve">ბორდიურების გაწმენდა </t>
  </si>
  <si>
    <t xml:space="preserve">ექვს თვეში 1 ჯერ </t>
  </si>
  <si>
    <t>B</t>
  </si>
  <si>
    <t>შოურუმის დასუფთავება</t>
  </si>
  <si>
    <t>შოურუმის მინების გარედან და შიგნიდან გაწმენდა</t>
  </si>
  <si>
    <t xml:space="preserve">თვეში 1 ჯერ </t>
  </si>
  <si>
    <t xml:space="preserve">იატაკის გაწმენდა </t>
  </si>
  <si>
    <t>იატაკის სისუფთავეზე კონტროლი/დასუფთავება</t>
  </si>
  <si>
    <t>კედლების ლაქებზე კონტროლი/დასუფთავება</t>
  </si>
  <si>
    <t>საჭიროების მიხედვით</t>
  </si>
  <si>
    <t>ჭერზე არსებული კონსტრუქციების (საჰაერო,გათბობა გაგრილება სანათები,სარეკლამო და ნავიგაციის აბრები ,ლათბოქსები    ) გაწმენდა</t>
  </si>
  <si>
    <t>შოურუმის მოსაცდელი ზონების ავეჯის , საოფისე ავეჯის (მაგიდა ,ტუმბო,კარადა,სკამი გორგოლაჭიანი და მოსაცდელი სკამი ,ტელეფონი,სავარძელი,ჟურნალის მაგიდა,ყავის დანადგარი,წყლის დისპენსრი,ურნების დაცლა)</t>
  </si>
  <si>
    <t xml:space="preserve">მოსაცდელი ზონის ნოხის გაწმენდა </t>
  </si>
  <si>
    <t xml:space="preserve">რბილი ავეჯის ლაქების გაწმენდა </t>
  </si>
  <si>
    <t>საჭიროებიდან გამომდინარე</t>
  </si>
  <si>
    <t>მოსაცდელი ზონის ნოხის ლაქების დასუფთავება</t>
  </si>
  <si>
    <t xml:space="preserve">შესასვლელში ნოხების გაწმენდა/ გარეცხვა </t>
  </si>
  <si>
    <t xml:space="preserve">ცეცხლმაქრების დასუფთავება </t>
  </si>
  <si>
    <t xml:space="preserve">დღეში   1 ჯერ </t>
  </si>
  <si>
    <t>C</t>
  </si>
  <si>
    <t xml:space="preserve">  ოფისების დასუფთავება  </t>
  </si>
  <si>
    <t>ოფისების სტანდარტული გაწმენდა(იატაკი,ავეჯი,სკამი,წყლის დისპენსერი,ურნის დაცლა)</t>
  </si>
  <si>
    <t>ოფისების კედელის ლაქების დასუფთავება</t>
  </si>
  <si>
    <t xml:space="preserve">ოფისების მინების გაწმენდა  შიგნიდან და გარედან  </t>
  </si>
  <si>
    <t xml:space="preserve">ოფისების კარების გაწმენდა </t>
  </si>
  <si>
    <t xml:space="preserve"> ოფისების ჭერზე არსებული სანათების/ცხაურების  გაწმენდა </t>
  </si>
  <si>
    <t xml:space="preserve">გორგოლაჭიანის სკამების ქსოვილების ლაქების გაწმენდა </t>
  </si>
  <si>
    <t>D</t>
  </si>
  <si>
    <t xml:space="preserve">სამზარეულოს დასუფთავება </t>
  </si>
  <si>
    <t xml:space="preserve">სამზარეულოს ავეჯის გაწმენდა </t>
  </si>
  <si>
    <t xml:space="preserve">სამზარეულოს ნიჟარის და ინვენტარის  გაწმენდა </t>
  </si>
  <si>
    <t>E</t>
  </si>
  <si>
    <t>საპირფარეშოს დასუფთავება</t>
  </si>
  <si>
    <t>საპირფარეშოს  სისუფთავის და სახარჯი ჰიგიენური მასალით უზრუნველყოფა</t>
  </si>
  <si>
    <t xml:space="preserve">საათში1 ჯერ </t>
  </si>
  <si>
    <t xml:space="preserve">საპირფარეშოს   იატაკის გაწმენდა </t>
  </si>
  <si>
    <t>საპირფარეშოს   დისპენსერების დასუფთავება</t>
  </si>
  <si>
    <t>საპირფარეშოს  გენერალურად გაწმენდა : იატაკის სანიტარულ-ჰიგიენური დამუშავება ,  კედლის,პლინტუსების, კუთხეების და მიმდებარე ზედაპირების,კარის ,ჩარჩოების  ,დისპენსერების,კერამიკული ზედაპირების წმენდა და დეზინფექცია</t>
  </si>
  <si>
    <t>საპირფარეშოს  ჭერის და სანათების  წმენდა</t>
  </si>
  <si>
    <t xml:space="preserve">საპირფარეშოს   ჟანგის მოშორება </t>
  </si>
  <si>
    <t>საპირფარეშოს ურნების დაცლა</t>
  </si>
  <si>
    <t>დამატებითი ინფორმაცია</t>
  </si>
  <si>
    <t xml:space="preserve">დასუფთავების სამსახურის მიერ აბლაბუდების არსებობა ყველა სივრცეში მუდმივად უნდა კონტროლდებოდეს </t>
  </si>
  <si>
    <t>დასუფთავების კომპანიამ   უნდა უზრუნველყოს შესაბამისი დანადგარები, ინვენტარი, სახარჯი მასალა. ასევე ოფისში და სველ წერტილებზე ურნებში  უზრუნველყოს ნაგვის ცელოფნით;</t>
  </si>
  <si>
    <t xml:space="preserve">თანმაშრომლები უნდა იყვნენ  შესაბამისად ეკიპირებულები;                                                                                                                                                                                                                                                                                                                          უნდა გამოყოს მუდმივი ვაიზერი </t>
  </si>
  <si>
    <t>ობიექტზე სველ წერტილებში განლაგებული  იქნება კიმბერლი კლარკის დისპენსერები                                                                                                                                                                                                                                            (ხელის დისპენსერი Z ქაღალდით/თხევადი საპონი/საპირფარშესოს საქაჩი ქაღალდი და რულონიანი/ნაგვის ურნა 43 ლიტრიანი)</t>
  </si>
  <si>
    <t>სტაფის  რაოდენობა</t>
  </si>
  <si>
    <t>ვიზიტორის რაოდენობა</t>
  </si>
  <si>
    <t>სამუშაო გრაფიკი თეგეტასი 9:30-18:30 ორშაბათი-პარასკევი    შაბათი  9:30- 16:00</t>
  </si>
  <si>
    <t>დასუფთავების სტაფის გრაფიკი 8:30-20:30</t>
  </si>
  <si>
    <t>ბეტონის პარკინგი 550 მ2</t>
  </si>
  <si>
    <t>550 მ2</t>
  </si>
  <si>
    <t>შოურუმი 393 მ2</t>
  </si>
  <si>
    <t>393 მ2</t>
  </si>
  <si>
    <t>სველი წერტილების რაოდენობა</t>
  </si>
  <si>
    <t>ოფისები</t>
  </si>
  <si>
    <t>სერვისი</t>
  </si>
  <si>
    <t>ფილიალის დასახელება</t>
  </si>
  <si>
    <t>მისამართი და საკადასტრო კოდი</t>
  </si>
  <si>
    <t>განზ-ბა</t>
  </si>
  <si>
    <t>შოურუმი და ოფისი (გასახდელი საერთო მომხმარების ფართები, სველი წერტილებიც შედის)</t>
  </si>
  <si>
    <t>საწყობი</t>
  </si>
  <si>
    <t>პარკინგი</t>
  </si>
  <si>
    <t>კვადრატულობა ჯამურად</t>
  </si>
  <si>
    <t xml:space="preserve">სტაფისა და მომხმარებლის საორიენტაციო რაოდ-ბა </t>
  </si>
  <si>
    <t>ბენტლი</t>
  </si>
  <si>
    <t>ლამბორგინი</t>
  </si>
  <si>
    <t xml:space="preserve">ტერიტორიის ზედაპირზე არესბული ნაგვის/ზეთის ლაქებზე  კონტროლი </t>
  </si>
  <si>
    <t>საფერფლეს დაცლა და კონტროლი</t>
  </si>
  <si>
    <t xml:space="preserve">2 საათში 1 ჯერ </t>
  </si>
  <si>
    <t>იატაკის მორეცხვა მანქანით ქიმიური პრეპარატის გამოყენებით</t>
  </si>
  <si>
    <t xml:space="preserve">იატაკის სისუფთავეზე კონტროლი </t>
  </si>
  <si>
    <t xml:space="preserve">კედლების ლაქებზე კონტროლი </t>
  </si>
  <si>
    <t>მოსაცდელი ზონის ნოხის ლაქებზე კონტროლი</t>
  </si>
  <si>
    <t>ოფისების კედელის ლაქებზე კონტროლი</t>
  </si>
  <si>
    <t xml:space="preserve">კიბის უჯრედის დასუფთავება </t>
  </si>
  <si>
    <t xml:space="preserve">დღეში 2 ჯერ </t>
  </si>
  <si>
    <t>საპირფარეშოს   დისპენსერების,სარკის,შემრევის  დასუფთავება</t>
  </si>
  <si>
    <t>F</t>
  </si>
  <si>
    <t>სერვისი, სარემონტო  ბოქსები</t>
  </si>
  <si>
    <t xml:space="preserve">იატაკის დაგვა </t>
  </si>
  <si>
    <t>დღეში 1-ჯერ</t>
  </si>
  <si>
    <t>იატაკის ცალკეული დაბინძურებული უბნის მორეცხვა მანქანით</t>
  </si>
  <si>
    <t>მუდმივი კონტროლი</t>
  </si>
  <si>
    <t>ზეთიანი ლაქების მოწმენდა-დამუშვება</t>
  </si>
  <si>
    <t>მიმდებარე კუთხეების გაწმენდა</t>
  </si>
  <si>
    <t>ცეცხლმაქრის გაწმენდა გარედან</t>
  </si>
  <si>
    <t>მენენკესების გაწმენდა (მტვერი)</t>
  </si>
  <si>
    <t>წყლის დისპენსერების გაწმენდა</t>
  </si>
  <si>
    <t>ჰაერის დოლურების გაწმენდა</t>
  </si>
  <si>
    <t>გამყოფი შუშის ტიხრის გაწმენდა (სერვისი მხრიდან)</t>
  </si>
  <si>
    <t>კვირაში 1-ჯერ</t>
  </si>
  <si>
    <t>მოსაცდელი სკამების გაწმენდა</t>
  </si>
  <si>
    <t>სიმაღლეზე არსებული კონსტრუქციების, განათების, გათბობა-გაგრილებისა და სავენტილაციო მილის ,სარეკლამო და სანომრე ბანარების გაწმენდა</t>
  </si>
  <si>
    <t>4 თვეში 1-ჯერ</t>
  </si>
  <si>
    <t>თვალის დონეზე ლაქების კონტროლი/დასუფთავება კედლებზე</t>
  </si>
  <si>
    <t>ნაგვის პლასტმასის ურნების გარეცხვა სპეციალური ხსნარით</t>
  </si>
  <si>
    <t>სარემონტო უბნებზე პლასტმასის ნაგვის ურნების დაცლა</t>
  </si>
  <si>
    <t xml:space="preserve">სერვისში შესასვლელი ასაწევი კარების გაწმენდა შიგნიდან და გარედან </t>
  </si>
  <si>
    <t>თვეში 1-ჯერ</t>
  </si>
  <si>
    <t>G</t>
  </si>
  <si>
    <t xml:space="preserve">   საწყობის დასუფთავება</t>
  </si>
  <si>
    <t xml:space="preserve">იატაკის მორეცხვა  დანადგარით </t>
  </si>
  <si>
    <t>ჭერზე არსებული კონსტრუქციების გაწმენდა (საჰაერო,გათბობა გაგრილება სანათები,სარეკლამო და ნავიგაციის აბრები ,ლათბოქსები    )</t>
  </si>
  <si>
    <t xml:space="preserve">სექციური კარების გაწმენდა შიგნიდან და გარედან </t>
  </si>
  <si>
    <t>სტელაჟების გაწმენდა თუ მესაწყობე შესაბამისად დაცლის</t>
  </si>
  <si>
    <t xml:space="preserve">ოთხს თვეში 1 ჯერ </t>
  </si>
  <si>
    <t>ცეცხლამქრების გაწმენდა</t>
  </si>
  <si>
    <t>H</t>
  </si>
  <si>
    <t xml:space="preserve">შენობის ფასადი </t>
  </si>
  <si>
    <t xml:space="preserve">შენობის ფასადის გაწმენდა </t>
  </si>
  <si>
    <t xml:space="preserve">2 თვეში 1 ჯერ </t>
  </si>
  <si>
    <t xml:space="preserve">დასუფთავების სამსახურის მიერ აბლაბუდების არსებობა ყველა სივრცესში მუდმივად უნდა კონტროლდებოდეს </t>
  </si>
  <si>
    <t xml:space="preserve">შოურუმი 330 მ2  ზედაპირი გრანიტი </t>
  </si>
  <si>
    <t xml:space="preserve">სერვისი  677 მ2  ზედაპირი გრანიტი </t>
  </si>
  <si>
    <t>საწყობი 148 მ2 ზედაპირი გრანიტი</t>
  </si>
  <si>
    <t xml:space="preserve">ოფისისი მეორე სართული 878 მ2 ზედაპირი ვინილი </t>
  </si>
  <si>
    <t xml:space="preserve">სველი წერტილების რაოდენობა 48 მ2 (10 ც)   </t>
  </si>
  <si>
    <t>დასუფთავების სპეციფიკაცია</t>
  </si>
  <si>
    <t>საპირფარეშოს  გენერალურად გაწმენდა : იატაკის სანიტარულ-ჰიგიენური დამუშავება, კედლის, პლინტუსების, კუთხეების და მიმდებარე ზედაპირების,კარის, ჩარჩოების, დისპენსერების,კერამიკული ზედაპირების წმენდა და დეზინფექცია</t>
  </si>
  <si>
    <t xml:space="preserve">საპირფარეშოს ჟანგის მოშორება </t>
  </si>
  <si>
    <t>საპირფარეშოს ჭერის და სანათების  წმენდა</t>
  </si>
  <si>
    <t xml:space="preserve"> </t>
  </si>
  <si>
    <t xml:space="preserve">დასუფთავების კომპანიამ   უნდა უზრუნველყოს შესაბამისი დანადგარები, ინვენტარი, სახარჯი მასალა+ოფისში და სველ წერტილებზე ურნებში  უზრუნველყოს ნაგვის ცელოფნით  თანმაშრომლები უნდა იყვნენ  შესაბამისად ეკიპირებულები  უნდა გამოყოს მუდმივი ვაიზერი </t>
  </si>
  <si>
    <t xml:space="preserve">სტაფის  რაოდენობა </t>
  </si>
  <si>
    <t xml:space="preserve">სამუშაო გრაფიკი თეგეტასი 9:30-18:30 ორშაბათი/პარასკევი, შაბათი  9:30- 16:00  / კვირა დასვენება </t>
  </si>
  <si>
    <t xml:space="preserve">1500 კვ.მ </t>
  </si>
  <si>
    <t xml:space="preserve">330 კვ.მ </t>
  </si>
  <si>
    <t xml:space="preserve">677 კვ.მ </t>
  </si>
  <si>
    <t xml:space="preserve">148 კვ.მ </t>
  </si>
  <si>
    <t>878 კვ.მ</t>
  </si>
  <si>
    <t>48 კვ.მ 10 ცალი</t>
  </si>
  <si>
    <t>სველი წერტილის ჯამური კვადრატულობა</t>
  </si>
  <si>
    <t xml:space="preserve">ბეტონის პარკინგი 1500 მ2  </t>
  </si>
  <si>
    <t xml:space="preserve">თბილისი, დ. აღმაშენებლის ხეივანი #129 ს/კ 01.72.14.013.442 </t>
  </si>
  <si>
    <t>დასუფთავების სპეციფიკაცია აღმაშენებელის ხეივანი 129  ცენტრალური ლამბორგინი</t>
  </si>
  <si>
    <t>მ²</t>
  </si>
  <si>
    <t>შესაძლოა დაკორექტირდეს მომწოდებლის შეხედულებისამებრ</t>
  </si>
  <si>
    <t xml:space="preserve">სველი წერტილი
(საშხაპე, საპირფარეშო)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</si>
</sst>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0"/>
      <color theme="1"/>
      <name val="Sylfaen"/>
      <family val="1"/>
    </font>
    <font>
      <sz val="8"/>
      <color rgb="FF000000"/>
      <name val="Sylfaen"/>
      <family val="1"/>
    </font>
    <font>
      <b/>
      <sz val="8"/>
      <color rgb="FF000000"/>
      <name val="Sylfaen"/>
      <family val="1"/>
    </font>
    <font>
      <sz val="8"/>
      <color theme="1"/>
      <name val="Sylfaen"/>
      <family val="1"/>
    </font>
    <font>
      <sz val="8"/>
      <color rgb="FF000000"/>
      <name val="Calibri"/>
      <family val="2"/>
    </font>
    <font>
      <sz val="14"/>
      <color rgb="FF000000"/>
      <name val="Sylfaen"/>
      <family val="1"/>
    </font>
    <font>
      <b/>
      <sz val="9"/>
      <color rgb="FF000000"/>
      <name val="Sylfaen"/>
      <family val="1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9"/>
      <color rgb="FF000000"/>
      <name val="Sylfaen"/>
      <family val="1"/>
    </font>
    <font>
      <sz val="9"/>
      <name val="Sylfaen"/>
      <family val="1"/>
    </font>
    <font>
      <sz val="9"/>
      <color theme="1"/>
      <name val="Sylfaen"/>
      <family val="1"/>
    </font>
    <font>
      <sz val="18"/>
      <color theme="1"/>
      <name val="Sylfaen"/>
      <family val="1"/>
    </font>
    <font>
      <sz val="11"/>
      <color theme="1"/>
      <name val="Sylfaen"/>
      <family val="1"/>
    </font>
    <font>
      <b/>
      <sz val="9"/>
      <color theme="1"/>
      <name val="Sylfaen"/>
      <family val="1"/>
    </font>
    <font>
      <b/>
      <sz val="8"/>
      <color theme="1"/>
      <name val="Sylfaen"/>
      <family val="1"/>
    </font>
    <font>
      <sz val="8"/>
      <name val="Sylfaen"/>
      <family val="1"/>
    </font>
    <font>
      <b/>
      <sz val="8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95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5" borderId="9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vertical="center"/>
    </xf>
    <xf numFmtId="0" fontId="8" fillId="6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left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vertical="center" wrapText="1"/>
    </xf>
    <xf numFmtId="0" fontId="12" fillId="6" borderId="11" xfId="0" applyFont="1" applyFill="1" applyBorder="1" applyAlignment="1">
      <alignment horizontal="left" vertical="center" wrapText="1"/>
    </xf>
    <xf numFmtId="0" fontId="12" fillId="6" borderId="13" xfId="0" applyFont="1" applyFill="1" applyBorder="1" applyAlignment="1">
      <alignment vertical="center" wrapText="1"/>
    </xf>
    <xf numFmtId="0" fontId="12" fillId="6" borderId="13" xfId="0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vertical="center" wrapText="1"/>
    </xf>
    <xf numFmtId="0" fontId="14" fillId="6" borderId="10" xfId="0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5" fillId="6" borderId="0" xfId="0" applyFont="1" applyFill="1" applyAlignment="1">
      <alignment vertical="center"/>
    </xf>
    <xf numFmtId="0" fontId="16" fillId="0" borderId="0" xfId="0" applyFont="1"/>
    <xf numFmtId="0" fontId="10" fillId="6" borderId="10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5" borderId="10" xfId="0" applyFont="1" applyFill="1" applyBorder="1" applyAlignment="1">
      <alignment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vertical="center"/>
    </xf>
    <xf numFmtId="0" fontId="11" fillId="6" borderId="13" xfId="0" applyFont="1" applyFill="1" applyBorder="1" applyAlignment="1">
      <alignment horizontal="center" vertical="center"/>
    </xf>
    <xf numFmtId="0" fontId="15" fillId="6" borderId="14" xfId="0" applyFont="1" applyFill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13" fillId="6" borderId="10" xfId="0" applyFont="1" applyFill="1" applyBorder="1" applyAlignment="1">
      <alignment vertical="center"/>
    </xf>
    <xf numFmtId="0" fontId="14" fillId="6" borderId="10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 wrapText="1"/>
    </xf>
    <xf numFmtId="0" fontId="16" fillId="0" borderId="0" xfId="0" applyFont="1" applyAlignment="1">
      <alignment horizontal="center"/>
    </xf>
    <xf numFmtId="0" fontId="18" fillId="0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0" xfId="0" applyFont="1" applyFill="1" applyBorder="1" applyAlignment="1">
      <alignment horizontal="center" vertical="center" wrapText="1"/>
    </xf>
    <xf numFmtId="0" fontId="6" fillId="0" borderId="10" xfId="1" applyFont="1" applyFill="1" applyBorder="1" applyAlignment="1" applyProtection="1">
      <alignment horizontal="left" vertical="center" wrapText="1"/>
      <protection locked="0"/>
    </xf>
    <xf numFmtId="0" fontId="6" fillId="0" borderId="11" xfId="1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2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vertical="center"/>
    </xf>
    <xf numFmtId="0" fontId="7" fillId="5" borderId="2" xfId="0" applyFont="1" applyFill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5" borderId="8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tabSelected="1" workbookViewId="0">
      <selection activeCell="B13" sqref="B12:C13"/>
    </sheetView>
  </sheetViews>
  <sheetFormatPr defaultRowHeight="14.4" x14ac:dyDescent="0.3"/>
  <cols>
    <col min="1" max="1" width="8.33203125" customWidth="1"/>
    <col min="2" max="2" width="91.77734375" customWidth="1"/>
    <col min="3" max="3" width="22.44140625" customWidth="1"/>
  </cols>
  <sheetData>
    <row r="1" spans="1:3" ht="29.4" customHeight="1" thickBot="1" x14ac:dyDescent="0.35">
      <c r="A1" s="1"/>
      <c r="B1" s="1" t="s">
        <v>0</v>
      </c>
    </row>
    <row r="2" spans="1:3" ht="15" thickBot="1" x14ac:dyDescent="0.35">
      <c r="A2" s="2" t="s">
        <v>1</v>
      </c>
      <c r="B2" s="3" t="s">
        <v>2</v>
      </c>
      <c r="C2" s="3" t="s">
        <v>3</v>
      </c>
    </row>
    <row r="3" spans="1:3" ht="15" thickBot="1" x14ac:dyDescent="0.35">
      <c r="A3" s="4" t="s">
        <v>4</v>
      </c>
      <c r="B3" s="75" t="s">
        <v>5</v>
      </c>
      <c r="C3" s="76"/>
    </row>
    <row r="4" spans="1:3" ht="15" thickBot="1" x14ac:dyDescent="0.35">
      <c r="A4" s="5">
        <v>1</v>
      </c>
      <c r="B4" s="6" t="s">
        <v>6</v>
      </c>
      <c r="C4" s="7" t="s">
        <v>7</v>
      </c>
    </row>
    <row r="5" spans="1:3" ht="15" thickBot="1" x14ac:dyDescent="0.35">
      <c r="A5" s="5">
        <v>2</v>
      </c>
      <c r="B5" s="6" t="s">
        <v>8</v>
      </c>
      <c r="C5" s="8" t="s">
        <v>9</v>
      </c>
    </row>
    <row r="6" spans="1:3" ht="15" thickBot="1" x14ac:dyDescent="0.35">
      <c r="A6" s="5">
        <v>3</v>
      </c>
      <c r="B6" s="6" t="s">
        <v>10</v>
      </c>
      <c r="C6" s="7" t="s">
        <v>7</v>
      </c>
    </row>
    <row r="7" spans="1:3" ht="15" thickBot="1" x14ac:dyDescent="0.35">
      <c r="A7" s="5">
        <v>4</v>
      </c>
      <c r="B7" s="6" t="s">
        <v>11</v>
      </c>
      <c r="C7" s="7" t="s">
        <v>12</v>
      </c>
    </row>
    <row r="8" spans="1:3" ht="15" thickBot="1" x14ac:dyDescent="0.35">
      <c r="A8" s="5">
        <v>5</v>
      </c>
      <c r="B8" s="6" t="s">
        <v>13</v>
      </c>
      <c r="C8" s="7" t="s">
        <v>14</v>
      </c>
    </row>
    <row r="9" spans="1:3" ht="15" thickBot="1" x14ac:dyDescent="0.35">
      <c r="A9" s="5">
        <v>6</v>
      </c>
      <c r="B9" s="6" t="s">
        <v>15</v>
      </c>
      <c r="C9" s="7" t="s">
        <v>16</v>
      </c>
    </row>
    <row r="10" spans="1:3" ht="15" thickBot="1" x14ac:dyDescent="0.35">
      <c r="A10" s="5">
        <v>7</v>
      </c>
      <c r="B10" s="6" t="s">
        <v>17</v>
      </c>
      <c r="C10" s="7" t="s">
        <v>16</v>
      </c>
    </row>
    <row r="11" spans="1:3" ht="15" thickBot="1" x14ac:dyDescent="0.35">
      <c r="A11" s="5">
        <v>8</v>
      </c>
      <c r="B11" s="6" t="s">
        <v>18</v>
      </c>
      <c r="C11" s="9" t="s">
        <v>19</v>
      </c>
    </row>
    <row r="12" spans="1:3" ht="15" thickBot="1" x14ac:dyDescent="0.35">
      <c r="A12" s="4" t="s">
        <v>20</v>
      </c>
      <c r="B12" s="77" t="s">
        <v>21</v>
      </c>
      <c r="C12" s="78"/>
    </row>
    <row r="13" spans="1:3" ht="15" thickBot="1" x14ac:dyDescent="0.35">
      <c r="A13" s="5">
        <v>9</v>
      </c>
      <c r="B13" s="10" t="s">
        <v>22</v>
      </c>
      <c r="C13" s="9" t="s">
        <v>23</v>
      </c>
    </row>
    <row r="14" spans="1:3" ht="15" thickBot="1" x14ac:dyDescent="0.35">
      <c r="A14" s="5">
        <v>10</v>
      </c>
      <c r="B14" s="6" t="s">
        <v>24</v>
      </c>
      <c r="C14" s="7" t="s">
        <v>14</v>
      </c>
    </row>
    <row r="15" spans="1:3" ht="15" thickBot="1" x14ac:dyDescent="0.35">
      <c r="A15" s="5">
        <v>11</v>
      </c>
      <c r="B15" s="6" t="s">
        <v>25</v>
      </c>
      <c r="C15" s="7" t="s">
        <v>7</v>
      </c>
    </row>
    <row r="16" spans="1:3" ht="15" thickBot="1" x14ac:dyDescent="0.35">
      <c r="A16" s="5">
        <v>12</v>
      </c>
      <c r="B16" s="6" t="s">
        <v>26</v>
      </c>
      <c r="C16" s="7" t="s">
        <v>27</v>
      </c>
    </row>
    <row r="17" spans="1:3" ht="24.6" thickBot="1" x14ac:dyDescent="0.35">
      <c r="A17" s="5">
        <v>13</v>
      </c>
      <c r="B17" s="6" t="s">
        <v>28</v>
      </c>
      <c r="C17" s="8" t="s">
        <v>9</v>
      </c>
    </row>
    <row r="18" spans="1:3" ht="24.6" thickBot="1" x14ac:dyDescent="0.35">
      <c r="A18" s="5">
        <v>14</v>
      </c>
      <c r="B18" s="6" t="s">
        <v>29</v>
      </c>
      <c r="C18" s="7" t="s">
        <v>14</v>
      </c>
    </row>
    <row r="19" spans="1:3" ht="15" thickBot="1" x14ac:dyDescent="0.35">
      <c r="A19" s="5">
        <v>15</v>
      </c>
      <c r="B19" s="6" t="s">
        <v>30</v>
      </c>
      <c r="C19" s="7" t="s">
        <v>14</v>
      </c>
    </row>
    <row r="20" spans="1:3" ht="15" thickBot="1" x14ac:dyDescent="0.35">
      <c r="A20" s="5">
        <v>16</v>
      </c>
      <c r="B20" s="6" t="s">
        <v>31</v>
      </c>
      <c r="C20" s="7" t="s">
        <v>32</v>
      </c>
    </row>
    <row r="21" spans="1:3" ht="15" thickBot="1" x14ac:dyDescent="0.35">
      <c r="A21" s="5">
        <v>17</v>
      </c>
      <c r="B21" s="6" t="s">
        <v>33</v>
      </c>
      <c r="C21" s="7" t="s">
        <v>32</v>
      </c>
    </row>
    <row r="22" spans="1:3" ht="15" thickBot="1" x14ac:dyDescent="0.35">
      <c r="A22" s="5">
        <v>18</v>
      </c>
      <c r="B22" s="6" t="s">
        <v>34</v>
      </c>
      <c r="C22" s="7" t="s">
        <v>32</v>
      </c>
    </row>
    <row r="23" spans="1:3" ht="15" thickBot="1" x14ac:dyDescent="0.35">
      <c r="A23" s="5">
        <v>19</v>
      </c>
      <c r="B23" s="6" t="s">
        <v>35</v>
      </c>
      <c r="C23" s="7" t="s">
        <v>36</v>
      </c>
    </row>
    <row r="24" spans="1:3" ht="15" thickBot="1" x14ac:dyDescent="0.35">
      <c r="A24" s="4" t="s">
        <v>37</v>
      </c>
      <c r="B24" s="79" t="s">
        <v>38</v>
      </c>
      <c r="C24" s="80"/>
    </row>
    <row r="25" spans="1:3" ht="15" thickBot="1" x14ac:dyDescent="0.35">
      <c r="A25" s="5">
        <v>20</v>
      </c>
      <c r="B25" s="10" t="s">
        <v>39</v>
      </c>
      <c r="C25" s="9" t="s">
        <v>14</v>
      </c>
    </row>
    <row r="26" spans="1:3" ht="15" thickBot="1" x14ac:dyDescent="0.35">
      <c r="A26" s="5">
        <v>21</v>
      </c>
      <c r="B26" s="10" t="s">
        <v>40</v>
      </c>
      <c r="C26" s="9" t="s">
        <v>27</v>
      </c>
    </row>
    <row r="27" spans="1:3" ht="15" thickBot="1" x14ac:dyDescent="0.35">
      <c r="A27" s="5">
        <v>22</v>
      </c>
      <c r="B27" s="10" t="s">
        <v>41</v>
      </c>
      <c r="C27" s="9" t="s">
        <v>16</v>
      </c>
    </row>
    <row r="28" spans="1:3" ht="15" thickBot="1" x14ac:dyDescent="0.35">
      <c r="A28" s="5">
        <v>23</v>
      </c>
      <c r="B28" s="10" t="s">
        <v>42</v>
      </c>
      <c r="C28" s="9" t="s">
        <v>16</v>
      </c>
    </row>
    <row r="29" spans="1:3" ht="15" thickBot="1" x14ac:dyDescent="0.35">
      <c r="A29" s="5">
        <v>24</v>
      </c>
      <c r="B29" s="10" t="s">
        <v>43</v>
      </c>
      <c r="C29" s="8" t="s">
        <v>9</v>
      </c>
    </row>
    <row r="30" spans="1:3" ht="15" thickBot="1" x14ac:dyDescent="0.35">
      <c r="A30" s="5">
        <v>25</v>
      </c>
      <c r="B30" s="10" t="s">
        <v>44</v>
      </c>
      <c r="C30" s="9" t="s">
        <v>27</v>
      </c>
    </row>
    <row r="31" spans="1:3" ht="15" thickBot="1" x14ac:dyDescent="0.35">
      <c r="A31" s="5">
        <v>26</v>
      </c>
      <c r="B31" s="10" t="s">
        <v>35</v>
      </c>
      <c r="C31" s="9" t="s">
        <v>12</v>
      </c>
    </row>
    <row r="32" spans="1:3" ht="24" customHeight="1" thickBot="1" x14ac:dyDescent="0.35">
      <c r="A32" s="4" t="s">
        <v>45</v>
      </c>
      <c r="B32" s="77" t="s">
        <v>46</v>
      </c>
      <c r="C32" s="78"/>
    </row>
    <row r="33" spans="1:3" ht="15" thickBot="1" x14ac:dyDescent="0.35">
      <c r="A33" s="5">
        <v>27</v>
      </c>
      <c r="B33" s="10" t="s">
        <v>47</v>
      </c>
      <c r="C33" s="9" t="s">
        <v>14</v>
      </c>
    </row>
    <row r="34" spans="1:3" ht="15" thickBot="1" x14ac:dyDescent="0.35">
      <c r="A34" s="5">
        <v>28</v>
      </c>
      <c r="B34" s="10" t="s">
        <v>48</v>
      </c>
      <c r="C34" s="9" t="s">
        <v>14</v>
      </c>
    </row>
    <row r="35" spans="1:3" ht="15" thickBot="1" x14ac:dyDescent="0.35">
      <c r="A35" s="4" t="s">
        <v>49</v>
      </c>
      <c r="B35" s="79" t="s">
        <v>50</v>
      </c>
      <c r="C35" s="81"/>
    </row>
    <row r="36" spans="1:3" ht="15" thickBot="1" x14ac:dyDescent="0.35">
      <c r="A36" s="5">
        <v>29</v>
      </c>
      <c r="B36" s="10" t="s">
        <v>51</v>
      </c>
      <c r="C36" s="9" t="s">
        <v>52</v>
      </c>
    </row>
    <row r="37" spans="1:3" ht="15" thickBot="1" x14ac:dyDescent="0.35">
      <c r="A37" s="5">
        <v>30</v>
      </c>
      <c r="B37" s="11" t="s">
        <v>53</v>
      </c>
      <c r="C37" s="9" t="s">
        <v>14</v>
      </c>
    </row>
    <row r="38" spans="1:3" ht="15" thickBot="1" x14ac:dyDescent="0.35">
      <c r="A38" s="5">
        <v>31</v>
      </c>
      <c r="B38" s="10" t="s">
        <v>54</v>
      </c>
      <c r="C38" s="9" t="s">
        <v>14</v>
      </c>
    </row>
    <row r="39" spans="1:3" ht="36" customHeight="1" thickBot="1" x14ac:dyDescent="0.35">
      <c r="A39" s="5">
        <v>32</v>
      </c>
      <c r="B39" s="10" t="s">
        <v>55</v>
      </c>
      <c r="C39" s="9" t="s">
        <v>12</v>
      </c>
    </row>
    <row r="40" spans="1:3" ht="15" thickBot="1" x14ac:dyDescent="0.35">
      <c r="A40" s="5">
        <v>33</v>
      </c>
      <c r="B40" s="10" t="s">
        <v>56</v>
      </c>
      <c r="C40" s="8" t="s">
        <v>9</v>
      </c>
    </row>
    <row r="41" spans="1:3" ht="15" thickBot="1" x14ac:dyDescent="0.35">
      <c r="A41" s="5">
        <v>34</v>
      </c>
      <c r="B41" s="10" t="s">
        <v>57</v>
      </c>
      <c r="C41" s="9" t="s">
        <v>32</v>
      </c>
    </row>
    <row r="42" spans="1:3" ht="15" thickBot="1" x14ac:dyDescent="0.35">
      <c r="A42" s="5">
        <v>35</v>
      </c>
      <c r="B42" s="10" t="s">
        <v>58</v>
      </c>
      <c r="C42" s="9" t="s">
        <v>32</v>
      </c>
    </row>
    <row r="43" spans="1:3" ht="15" thickBot="1" x14ac:dyDescent="0.35">
      <c r="A43" s="4"/>
      <c r="B43" s="77" t="s">
        <v>59</v>
      </c>
      <c r="C43" s="78"/>
    </row>
    <row r="44" spans="1:3" ht="15" thickBot="1" x14ac:dyDescent="0.35">
      <c r="A44" s="12"/>
      <c r="B44" s="69" t="s">
        <v>60</v>
      </c>
      <c r="C44" s="70"/>
    </row>
    <row r="45" spans="1:3" ht="20.399999999999999" x14ac:dyDescent="0.3">
      <c r="A45" s="71"/>
      <c r="B45" s="13" t="s">
        <v>61</v>
      </c>
      <c r="C45" s="73"/>
    </row>
    <row r="46" spans="1:3" ht="21" thickBot="1" x14ac:dyDescent="0.35">
      <c r="A46" s="72"/>
      <c r="B46" s="14" t="s">
        <v>62</v>
      </c>
      <c r="C46" s="74"/>
    </row>
    <row r="47" spans="1:3" ht="21" thickBot="1" x14ac:dyDescent="0.35">
      <c r="A47" s="12"/>
      <c r="B47" s="14" t="s">
        <v>63</v>
      </c>
      <c r="C47" s="15"/>
    </row>
    <row r="48" spans="1:3" ht="15" thickBot="1" x14ac:dyDescent="0.35">
      <c r="A48" s="12"/>
      <c r="B48" s="16" t="s">
        <v>64</v>
      </c>
      <c r="C48" s="15">
        <v>2</v>
      </c>
    </row>
    <row r="49" spans="1:3" ht="15" thickBot="1" x14ac:dyDescent="0.35">
      <c r="A49" s="12"/>
      <c r="B49" s="16" t="s">
        <v>65</v>
      </c>
      <c r="C49" s="15">
        <v>50</v>
      </c>
    </row>
    <row r="50" spans="1:3" ht="15" thickBot="1" x14ac:dyDescent="0.35">
      <c r="A50" s="12"/>
      <c r="B50" s="16" t="s">
        <v>66</v>
      </c>
      <c r="C50" s="15"/>
    </row>
    <row r="51" spans="1:3" ht="15" thickBot="1" x14ac:dyDescent="0.35">
      <c r="A51" s="12"/>
      <c r="B51" s="16" t="s">
        <v>67</v>
      </c>
      <c r="C51" s="15"/>
    </row>
    <row r="52" spans="1:3" ht="15" thickBot="1" x14ac:dyDescent="0.35">
      <c r="A52" s="12"/>
      <c r="B52" s="16" t="s">
        <v>68</v>
      </c>
      <c r="C52" s="15" t="s">
        <v>69</v>
      </c>
    </row>
    <row r="53" spans="1:3" ht="15" thickBot="1" x14ac:dyDescent="0.35">
      <c r="A53" s="12"/>
      <c r="B53" s="16" t="s">
        <v>70</v>
      </c>
      <c r="C53" s="15" t="s">
        <v>71</v>
      </c>
    </row>
    <row r="54" spans="1:3" ht="15" thickBot="1" x14ac:dyDescent="0.35">
      <c r="A54" s="12"/>
      <c r="B54" s="16" t="s">
        <v>72</v>
      </c>
      <c r="C54" s="15">
        <v>3</v>
      </c>
    </row>
  </sheetData>
  <mergeCells count="9">
    <mergeCell ref="B44:C44"/>
    <mergeCell ref="A45:A46"/>
    <mergeCell ref="C45:C46"/>
    <mergeCell ref="B3:C3"/>
    <mergeCell ref="B12:C12"/>
    <mergeCell ref="B24:C24"/>
    <mergeCell ref="B32:C32"/>
    <mergeCell ref="B35:C35"/>
    <mergeCell ref="B43:C4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389F0-D467-4CAA-94F3-0069FED773A8}">
  <dimension ref="A1:F82"/>
  <sheetViews>
    <sheetView zoomScale="93" zoomScaleNormal="93" workbookViewId="0">
      <selection activeCell="I74" sqref="I74"/>
    </sheetView>
  </sheetViews>
  <sheetFormatPr defaultRowHeight="14.4" x14ac:dyDescent="0.3"/>
  <cols>
    <col min="1" max="1" width="3.21875" style="37" bestFit="1" customWidth="1"/>
    <col min="2" max="2" width="91.77734375" style="37" customWidth="1"/>
    <col min="3" max="3" width="34.6640625" style="37" bestFit="1" customWidth="1"/>
    <col min="4" max="16384" width="8.88671875" style="37"/>
  </cols>
  <sheetData>
    <row r="1" spans="1:6" ht="24.6" thickBot="1" x14ac:dyDescent="0.35">
      <c r="A1" s="36"/>
      <c r="B1" s="35" t="s">
        <v>136</v>
      </c>
      <c r="C1" s="35" t="s">
        <v>0</v>
      </c>
    </row>
    <row r="2" spans="1:6" ht="18.600000000000001" x14ac:dyDescent="0.3">
      <c r="A2" s="17" t="s">
        <v>1</v>
      </c>
      <c r="B2" s="18" t="s">
        <v>153</v>
      </c>
      <c r="C2" s="19" t="s">
        <v>3</v>
      </c>
    </row>
    <row r="3" spans="1:6" x14ac:dyDescent="0.3">
      <c r="A3" s="20" t="s">
        <v>4</v>
      </c>
      <c r="B3" s="86" t="s">
        <v>5</v>
      </c>
      <c r="C3" s="86"/>
    </row>
    <row r="4" spans="1:6" x14ac:dyDescent="0.3">
      <c r="A4" s="21">
        <v>1</v>
      </c>
      <c r="B4" s="22" t="s">
        <v>85</v>
      </c>
      <c r="C4" s="23" t="s">
        <v>7</v>
      </c>
    </row>
    <row r="5" spans="1:6" x14ac:dyDescent="0.3">
      <c r="A5" s="21">
        <v>2</v>
      </c>
      <c r="B5" s="22" t="s">
        <v>8</v>
      </c>
      <c r="C5" s="24" t="s">
        <v>9</v>
      </c>
    </row>
    <row r="6" spans="1:6" x14ac:dyDescent="0.3">
      <c r="A6" s="21">
        <v>3</v>
      </c>
      <c r="B6" s="22" t="s">
        <v>86</v>
      </c>
      <c r="C6" s="23" t="s">
        <v>87</v>
      </c>
    </row>
    <row r="7" spans="1:6" x14ac:dyDescent="0.3">
      <c r="A7" s="21">
        <v>4</v>
      </c>
      <c r="B7" s="22" t="s">
        <v>11</v>
      </c>
      <c r="C7" s="23" t="s">
        <v>12</v>
      </c>
      <c r="F7" s="37" t="s">
        <v>140</v>
      </c>
    </row>
    <row r="8" spans="1:6" x14ac:dyDescent="0.3">
      <c r="A8" s="21">
        <v>5</v>
      </c>
      <c r="B8" s="22" t="s">
        <v>13</v>
      </c>
      <c r="C8" s="23" t="s">
        <v>14</v>
      </c>
    </row>
    <row r="9" spans="1:6" x14ac:dyDescent="0.3">
      <c r="A9" s="21">
        <v>6</v>
      </c>
      <c r="B9" s="22" t="s">
        <v>15</v>
      </c>
      <c r="C9" s="23" t="s">
        <v>16</v>
      </c>
    </row>
    <row r="10" spans="1:6" x14ac:dyDescent="0.3">
      <c r="A10" s="21">
        <v>7</v>
      </c>
      <c r="B10" s="22" t="s">
        <v>17</v>
      </c>
      <c r="C10" s="23" t="s">
        <v>16</v>
      </c>
    </row>
    <row r="11" spans="1:6" x14ac:dyDescent="0.3">
      <c r="A11" s="21">
        <v>8</v>
      </c>
      <c r="B11" s="22" t="s">
        <v>18</v>
      </c>
      <c r="C11" s="25" t="s">
        <v>19</v>
      </c>
    </row>
    <row r="12" spans="1:6" x14ac:dyDescent="0.3">
      <c r="A12" s="20" t="s">
        <v>20</v>
      </c>
      <c r="B12" s="87" t="s">
        <v>21</v>
      </c>
      <c r="C12" s="87"/>
    </row>
    <row r="13" spans="1:6" x14ac:dyDescent="0.3">
      <c r="A13" s="21">
        <v>9</v>
      </c>
      <c r="B13" s="26" t="s">
        <v>22</v>
      </c>
      <c r="C13" s="27" t="s">
        <v>23</v>
      </c>
    </row>
    <row r="14" spans="1:6" x14ac:dyDescent="0.3">
      <c r="A14" s="21">
        <v>10</v>
      </c>
      <c r="B14" s="22" t="s">
        <v>88</v>
      </c>
      <c r="C14" s="23" t="s">
        <v>14</v>
      </c>
    </row>
    <row r="15" spans="1:6" x14ac:dyDescent="0.3">
      <c r="A15" s="21">
        <v>11</v>
      </c>
      <c r="B15" s="22" t="s">
        <v>89</v>
      </c>
      <c r="C15" s="23" t="s">
        <v>7</v>
      </c>
    </row>
    <row r="16" spans="1:6" x14ac:dyDescent="0.3">
      <c r="A16" s="21">
        <v>12</v>
      </c>
      <c r="B16" s="22" t="s">
        <v>90</v>
      </c>
      <c r="C16" s="23" t="s">
        <v>27</v>
      </c>
    </row>
    <row r="17" spans="1:3" ht="24" x14ac:dyDescent="0.3">
      <c r="A17" s="21">
        <v>13</v>
      </c>
      <c r="B17" s="22" t="s">
        <v>28</v>
      </c>
      <c r="C17" s="24" t="s">
        <v>9</v>
      </c>
    </row>
    <row r="18" spans="1:3" ht="24" x14ac:dyDescent="0.3">
      <c r="A18" s="21">
        <v>14</v>
      </c>
      <c r="B18" s="22" t="s">
        <v>29</v>
      </c>
      <c r="C18" s="23" t="s">
        <v>14</v>
      </c>
    </row>
    <row r="19" spans="1:3" x14ac:dyDescent="0.3">
      <c r="A19" s="21">
        <v>15</v>
      </c>
      <c r="B19" s="22" t="s">
        <v>30</v>
      </c>
      <c r="C19" s="23" t="s">
        <v>14</v>
      </c>
    </row>
    <row r="20" spans="1:3" x14ac:dyDescent="0.3">
      <c r="A20" s="21">
        <v>16</v>
      </c>
      <c r="B20" s="22" t="s">
        <v>31</v>
      </c>
      <c r="C20" s="23" t="s">
        <v>32</v>
      </c>
    </row>
    <row r="21" spans="1:3" x14ac:dyDescent="0.3">
      <c r="A21" s="21">
        <v>17</v>
      </c>
      <c r="B21" s="22" t="s">
        <v>91</v>
      </c>
      <c r="C21" s="23" t="s">
        <v>32</v>
      </c>
    </row>
    <row r="22" spans="1:3" x14ac:dyDescent="0.3">
      <c r="A22" s="21">
        <v>18</v>
      </c>
      <c r="B22" s="22" t="s">
        <v>34</v>
      </c>
      <c r="C22" s="23" t="s">
        <v>32</v>
      </c>
    </row>
    <row r="23" spans="1:3" x14ac:dyDescent="0.3">
      <c r="A23" s="21">
        <v>19</v>
      </c>
      <c r="B23" s="22" t="s">
        <v>35</v>
      </c>
      <c r="C23" s="23" t="s">
        <v>36</v>
      </c>
    </row>
    <row r="24" spans="1:3" x14ac:dyDescent="0.3">
      <c r="A24" s="20" t="s">
        <v>37</v>
      </c>
      <c r="B24" s="82" t="s">
        <v>38</v>
      </c>
      <c r="C24" s="82"/>
    </row>
    <row r="25" spans="1:3" x14ac:dyDescent="0.3">
      <c r="A25" s="21">
        <v>20</v>
      </c>
      <c r="B25" s="28" t="s">
        <v>39</v>
      </c>
      <c r="C25" s="25" t="s">
        <v>14</v>
      </c>
    </row>
    <row r="26" spans="1:3" x14ac:dyDescent="0.3">
      <c r="A26" s="21">
        <v>21</v>
      </c>
      <c r="B26" s="28" t="s">
        <v>92</v>
      </c>
      <c r="C26" s="25" t="s">
        <v>27</v>
      </c>
    </row>
    <row r="27" spans="1:3" x14ac:dyDescent="0.3">
      <c r="A27" s="21">
        <v>22</v>
      </c>
      <c r="B27" s="28" t="s">
        <v>41</v>
      </c>
      <c r="C27" s="25" t="s">
        <v>16</v>
      </c>
    </row>
    <row r="28" spans="1:3" x14ac:dyDescent="0.3">
      <c r="A28" s="21">
        <v>23</v>
      </c>
      <c r="B28" s="28" t="s">
        <v>42</v>
      </c>
      <c r="C28" s="25" t="s">
        <v>16</v>
      </c>
    </row>
    <row r="29" spans="1:3" x14ac:dyDescent="0.3">
      <c r="A29" s="21">
        <v>24</v>
      </c>
      <c r="B29" s="28" t="s">
        <v>43</v>
      </c>
      <c r="C29" s="24" t="s">
        <v>9</v>
      </c>
    </row>
    <row r="30" spans="1:3" x14ac:dyDescent="0.3">
      <c r="A30" s="21">
        <v>25</v>
      </c>
      <c r="B30" s="28" t="s">
        <v>44</v>
      </c>
      <c r="C30" s="25" t="s">
        <v>27</v>
      </c>
    </row>
    <row r="31" spans="1:3" x14ac:dyDescent="0.3">
      <c r="A31" s="21">
        <v>26</v>
      </c>
      <c r="B31" s="28" t="s">
        <v>35</v>
      </c>
      <c r="C31" s="25" t="s">
        <v>12</v>
      </c>
    </row>
    <row r="32" spans="1:3" x14ac:dyDescent="0.3">
      <c r="A32" s="21">
        <v>27</v>
      </c>
      <c r="B32" s="28" t="s">
        <v>93</v>
      </c>
      <c r="C32" s="25" t="s">
        <v>94</v>
      </c>
    </row>
    <row r="33" spans="1:3" x14ac:dyDescent="0.3">
      <c r="A33" s="20" t="s">
        <v>45</v>
      </c>
      <c r="B33" s="87" t="s">
        <v>46</v>
      </c>
      <c r="C33" s="87"/>
    </row>
    <row r="34" spans="1:3" x14ac:dyDescent="0.3">
      <c r="A34" s="21">
        <v>28</v>
      </c>
      <c r="B34" s="28" t="s">
        <v>47</v>
      </c>
      <c r="C34" s="25" t="s">
        <v>14</v>
      </c>
    </row>
    <row r="35" spans="1:3" x14ac:dyDescent="0.3">
      <c r="A35" s="21">
        <v>29</v>
      </c>
      <c r="B35" s="28" t="s">
        <v>48</v>
      </c>
      <c r="C35" s="25" t="s">
        <v>14</v>
      </c>
    </row>
    <row r="36" spans="1:3" x14ac:dyDescent="0.3">
      <c r="A36" s="20" t="s">
        <v>49</v>
      </c>
      <c r="B36" s="88" t="s">
        <v>50</v>
      </c>
      <c r="C36" s="89"/>
    </row>
    <row r="37" spans="1:3" x14ac:dyDescent="0.3">
      <c r="A37" s="21">
        <v>30</v>
      </c>
      <c r="B37" s="28" t="s">
        <v>51</v>
      </c>
      <c r="C37" s="25" t="s">
        <v>52</v>
      </c>
    </row>
    <row r="38" spans="1:3" x14ac:dyDescent="0.3">
      <c r="A38" s="21">
        <v>31</v>
      </c>
      <c r="B38" s="29" t="s">
        <v>53</v>
      </c>
      <c r="C38" s="27" t="s">
        <v>14</v>
      </c>
    </row>
    <row r="39" spans="1:3" x14ac:dyDescent="0.3">
      <c r="A39" s="21">
        <v>32</v>
      </c>
      <c r="B39" s="28" t="s">
        <v>95</v>
      </c>
      <c r="C39" s="25" t="s">
        <v>14</v>
      </c>
    </row>
    <row r="40" spans="1:3" ht="36" x14ac:dyDescent="0.3">
      <c r="A40" s="21">
        <v>33</v>
      </c>
      <c r="B40" s="28" t="s">
        <v>137</v>
      </c>
      <c r="C40" s="25" t="s">
        <v>12</v>
      </c>
    </row>
    <row r="41" spans="1:3" x14ac:dyDescent="0.3">
      <c r="A41" s="21">
        <v>34</v>
      </c>
      <c r="B41" s="28" t="s">
        <v>139</v>
      </c>
      <c r="C41" s="24" t="s">
        <v>9</v>
      </c>
    </row>
    <row r="42" spans="1:3" x14ac:dyDescent="0.3">
      <c r="A42" s="21">
        <v>35</v>
      </c>
      <c r="B42" s="28" t="s">
        <v>138</v>
      </c>
      <c r="C42" s="25" t="s">
        <v>32</v>
      </c>
    </row>
    <row r="43" spans="1:3" x14ac:dyDescent="0.3">
      <c r="A43" s="21">
        <v>36</v>
      </c>
      <c r="B43" s="30" t="s">
        <v>58</v>
      </c>
      <c r="C43" s="31" t="s">
        <v>32</v>
      </c>
    </row>
    <row r="44" spans="1:3" x14ac:dyDescent="0.3">
      <c r="A44" s="38" t="s">
        <v>96</v>
      </c>
      <c r="B44" s="82" t="s">
        <v>97</v>
      </c>
      <c r="C44" s="82"/>
    </row>
    <row r="45" spans="1:3" x14ac:dyDescent="0.3">
      <c r="A45" s="39">
        <v>37</v>
      </c>
      <c r="B45" s="22" t="s">
        <v>98</v>
      </c>
      <c r="C45" s="40" t="s">
        <v>14</v>
      </c>
    </row>
    <row r="46" spans="1:3" x14ac:dyDescent="0.3">
      <c r="A46" s="39">
        <v>38</v>
      </c>
      <c r="B46" s="22" t="s">
        <v>88</v>
      </c>
      <c r="C46" s="40" t="s">
        <v>99</v>
      </c>
    </row>
    <row r="47" spans="1:3" x14ac:dyDescent="0.3">
      <c r="A47" s="39">
        <v>39</v>
      </c>
      <c r="B47" s="22" t="s">
        <v>100</v>
      </c>
      <c r="C47" s="40" t="s">
        <v>101</v>
      </c>
    </row>
    <row r="48" spans="1:3" x14ac:dyDescent="0.3">
      <c r="A48" s="39">
        <v>40</v>
      </c>
      <c r="B48" s="22" t="s">
        <v>102</v>
      </c>
      <c r="C48" s="40" t="s">
        <v>27</v>
      </c>
    </row>
    <row r="49" spans="1:3" x14ac:dyDescent="0.3">
      <c r="A49" s="39">
        <v>41</v>
      </c>
      <c r="B49" s="22" t="s">
        <v>103</v>
      </c>
      <c r="C49" s="40" t="s">
        <v>27</v>
      </c>
    </row>
    <row r="50" spans="1:3" x14ac:dyDescent="0.3">
      <c r="A50" s="39">
        <v>42</v>
      </c>
      <c r="B50" s="22" t="s">
        <v>104</v>
      </c>
      <c r="C50" s="40" t="s">
        <v>99</v>
      </c>
    </row>
    <row r="51" spans="1:3" x14ac:dyDescent="0.3">
      <c r="A51" s="39">
        <v>43</v>
      </c>
      <c r="B51" s="22" t="s">
        <v>105</v>
      </c>
      <c r="C51" s="40" t="s">
        <v>99</v>
      </c>
    </row>
    <row r="52" spans="1:3" x14ac:dyDescent="0.3">
      <c r="A52" s="39">
        <v>44</v>
      </c>
      <c r="B52" s="22" t="s">
        <v>106</v>
      </c>
      <c r="C52" s="40" t="s">
        <v>99</v>
      </c>
    </row>
    <row r="53" spans="1:3" x14ac:dyDescent="0.3">
      <c r="A53" s="39">
        <v>45</v>
      </c>
      <c r="B53" s="22" t="s">
        <v>107</v>
      </c>
      <c r="C53" s="40" t="s">
        <v>99</v>
      </c>
    </row>
    <row r="54" spans="1:3" x14ac:dyDescent="0.3">
      <c r="A54" s="39">
        <v>46</v>
      </c>
      <c r="B54" s="22" t="s">
        <v>108</v>
      </c>
      <c r="C54" s="40" t="s">
        <v>109</v>
      </c>
    </row>
    <row r="55" spans="1:3" x14ac:dyDescent="0.3">
      <c r="A55" s="39">
        <v>47</v>
      </c>
      <c r="B55" s="22" t="s">
        <v>110</v>
      </c>
      <c r="C55" s="40" t="s">
        <v>27</v>
      </c>
    </row>
    <row r="56" spans="1:3" ht="24" x14ac:dyDescent="0.3">
      <c r="A56" s="39">
        <v>48</v>
      </c>
      <c r="B56" s="41" t="s">
        <v>111</v>
      </c>
      <c r="C56" s="42" t="s">
        <v>112</v>
      </c>
    </row>
    <row r="57" spans="1:3" x14ac:dyDescent="0.3">
      <c r="A57" s="39">
        <v>49</v>
      </c>
      <c r="B57" s="22" t="s">
        <v>113</v>
      </c>
      <c r="C57" s="40" t="s">
        <v>99</v>
      </c>
    </row>
    <row r="58" spans="1:3" x14ac:dyDescent="0.3">
      <c r="A58" s="39">
        <v>50</v>
      </c>
      <c r="B58" s="22" t="s">
        <v>114</v>
      </c>
      <c r="C58" s="40" t="s">
        <v>109</v>
      </c>
    </row>
    <row r="59" spans="1:3" x14ac:dyDescent="0.3">
      <c r="A59" s="39">
        <v>51</v>
      </c>
      <c r="B59" s="22" t="s">
        <v>115</v>
      </c>
      <c r="C59" s="40" t="s">
        <v>99</v>
      </c>
    </row>
    <row r="60" spans="1:3" x14ac:dyDescent="0.3">
      <c r="A60" s="39">
        <v>52</v>
      </c>
      <c r="B60" s="22" t="s">
        <v>116</v>
      </c>
      <c r="C60" s="40" t="s">
        <v>117</v>
      </c>
    </row>
    <row r="61" spans="1:3" x14ac:dyDescent="0.3">
      <c r="A61" s="32" t="s">
        <v>118</v>
      </c>
      <c r="B61" s="83" t="s">
        <v>119</v>
      </c>
      <c r="C61" s="83"/>
    </row>
    <row r="62" spans="1:3" x14ac:dyDescent="0.3">
      <c r="A62" s="21">
        <v>53</v>
      </c>
      <c r="B62" s="28" t="s">
        <v>120</v>
      </c>
      <c r="C62" s="25" t="s">
        <v>14</v>
      </c>
    </row>
    <row r="63" spans="1:3" ht="24" x14ac:dyDescent="0.3">
      <c r="A63" s="21">
        <v>54</v>
      </c>
      <c r="B63" s="28" t="s">
        <v>121</v>
      </c>
      <c r="C63" s="24" t="s">
        <v>9</v>
      </c>
    </row>
    <row r="64" spans="1:3" x14ac:dyDescent="0.3">
      <c r="A64" s="21">
        <v>55</v>
      </c>
      <c r="B64" s="28" t="s">
        <v>122</v>
      </c>
      <c r="C64" s="25" t="s">
        <v>16</v>
      </c>
    </row>
    <row r="65" spans="1:3" x14ac:dyDescent="0.3">
      <c r="A65" s="21">
        <v>56</v>
      </c>
      <c r="B65" s="28" t="s">
        <v>123</v>
      </c>
      <c r="C65" s="24" t="s">
        <v>124</v>
      </c>
    </row>
    <row r="66" spans="1:3" x14ac:dyDescent="0.3">
      <c r="A66" s="21">
        <v>57</v>
      </c>
      <c r="B66" s="28" t="s">
        <v>125</v>
      </c>
      <c r="C66" s="25" t="s">
        <v>14</v>
      </c>
    </row>
    <row r="67" spans="1:3" x14ac:dyDescent="0.3">
      <c r="A67" s="20" t="s">
        <v>126</v>
      </c>
      <c r="B67" s="84" t="s">
        <v>127</v>
      </c>
      <c r="C67" s="84"/>
    </row>
    <row r="68" spans="1:3" x14ac:dyDescent="0.3">
      <c r="A68" s="44">
        <v>58</v>
      </c>
      <c r="B68" s="30" t="s">
        <v>128</v>
      </c>
      <c r="C68" s="31" t="s">
        <v>129</v>
      </c>
    </row>
    <row r="69" spans="1:3" customFormat="1" x14ac:dyDescent="0.3">
      <c r="A69" s="46"/>
      <c r="B69" s="90" t="s">
        <v>59</v>
      </c>
      <c r="C69" s="90"/>
    </row>
    <row r="70" spans="1:3" ht="24" x14ac:dyDescent="0.3">
      <c r="A70" s="45"/>
      <c r="B70" s="85" t="s">
        <v>130</v>
      </c>
      <c r="C70" s="85"/>
    </row>
    <row r="71" spans="1:3" ht="42.6" customHeight="1" x14ac:dyDescent="0.3">
      <c r="A71" s="43"/>
      <c r="B71" s="33" t="s">
        <v>141</v>
      </c>
      <c r="C71" s="34"/>
    </row>
    <row r="72" spans="1:3" ht="43.8" customHeight="1" x14ac:dyDescent="0.3">
      <c r="A72" s="43"/>
      <c r="B72" s="33" t="s">
        <v>63</v>
      </c>
      <c r="C72" s="34"/>
    </row>
    <row r="73" spans="1:3" ht="24" x14ac:dyDescent="0.3">
      <c r="A73" s="43"/>
      <c r="B73" s="34" t="s">
        <v>142</v>
      </c>
      <c r="C73" s="48">
        <v>100</v>
      </c>
    </row>
    <row r="74" spans="1:3" ht="24" x14ac:dyDescent="0.3">
      <c r="A74" s="43"/>
      <c r="B74" s="34" t="s">
        <v>65</v>
      </c>
      <c r="C74" s="48">
        <v>50</v>
      </c>
    </row>
    <row r="75" spans="1:3" ht="24" x14ac:dyDescent="0.3">
      <c r="A75" s="43"/>
      <c r="B75" s="34" t="s">
        <v>143</v>
      </c>
      <c r="C75" s="48"/>
    </row>
    <row r="76" spans="1:3" ht="31.8" customHeight="1" x14ac:dyDescent="0.3">
      <c r="A76" s="43"/>
      <c r="B76" s="34" t="s">
        <v>67</v>
      </c>
      <c r="C76" s="49" t="s">
        <v>155</v>
      </c>
    </row>
    <row r="77" spans="1:3" ht="24" x14ac:dyDescent="0.3">
      <c r="A77" s="43"/>
      <c r="B77" s="47" t="s">
        <v>151</v>
      </c>
      <c r="C77" s="24" t="s">
        <v>144</v>
      </c>
    </row>
    <row r="78" spans="1:3" ht="24" x14ac:dyDescent="0.3">
      <c r="A78" s="43"/>
      <c r="B78" s="34" t="s">
        <v>131</v>
      </c>
      <c r="C78" s="48" t="s">
        <v>145</v>
      </c>
    </row>
    <row r="79" spans="1:3" ht="24" x14ac:dyDescent="0.3">
      <c r="A79" s="43"/>
      <c r="B79" s="34" t="s">
        <v>132</v>
      </c>
      <c r="C79" s="48" t="s">
        <v>146</v>
      </c>
    </row>
    <row r="80" spans="1:3" ht="24" x14ac:dyDescent="0.3">
      <c r="A80" s="43"/>
      <c r="B80" s="34" t="s">
        <v>133</v>
      </c>
      <c r="C80" s="48" t="s">
        <v>147</v>
      </c>
    </row>
    <row r="81" spans="1:3" ht="24" x14ac:dyDescent="0.3">
      <c r="A81" s="43"/>
      <c r="B81" s="34" t="s">
        <v>134</v>
      </c>
      <c r="C81" s="48" t="s">
        <v>148</v>
      </c>
    </row>
    <row r="82" spans="1:3" ht="24" x14ac:dyDescent="0.3">
      <c r="A82" s="43"/>
      <c r="B82" s="34" t="s">
        <v>135</v>
      </c>
      <c r="C82" s="48" t="s">
        <v>149</v>
      </c>
    </row>
  </sheetData>
  <mergeCells count="10">
    <mergeCell ref="B44:C44"/>
    <mergeCell ref="B61:C61"/>
    <mergeCell ref="B67:C67"/>
    <mergeCell ref="B70:C70"/>
    <mergeCell ref="B3:C3"/>
    <mergeCell ref="B12:C12"/>
    <mergeCell ref="B24:C24"/>
    <mergeCell ref="B33:C33"/>
    <mergeCell ref="B36:C36"/>
    <mergeCell ref="B69:C6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F6D38-F4B9-4171-B9B8-31450D1204DD}">
  <dimension ref="A3:L7"/>
  <sheetViews>
    <sheetView zoomScale="130" zoomScaleNormal="130" workbookViewId="0">
      <selection activeCell="I6" sqref="I6:I7"/>
    </sheetView>
  </sheetViews>
  <sheetFormatPr defaultRowHeight="14.4" x14ac:dyDescent="0.3"/>
  <cols>
    <col min="1" max="1" width="2.33203125" style="37" bestFit="1" customWidth="1"/>
    <col min="2" max="2" width="12.33203125" style="37" customWidth="1"/>
    <col min="3" max="3" width="23.77734375" style="37" customWidth="1"/>
    <col min="4" max="4" width="8.88671875" style="37"/>
    <col min="5" max="5" width="16.6640625" style="60" customWidth="1"/>
    <col min="6" max="6" width="7.21875" style="60" bestFit="1" customWidth="1"/>
    <col min="7" max="7" width="7.109375" style="60" bestFit="1" customWidth="1"/>
    <col min="8" max="8" width="7.6640625" style="60" bestFit="1" customWidth="1"/>
    <col min="9" max="9" width="8.77734375" style="60" bestFit="1" customWidth="1"/>
    <col min="10" max="10" width="11.6640625" style="37" bestFit="1" customWidth="1"/>
    <col min="11" max="11" width="13.109375" style="37" customWidth="1"/>
    <col min="12" max="12" width="14.44140625" style="37" customWidth="1"/>
    <col min="13" max="16384" width="8.88671875" style="37"/>
  </cols>
  <sheetData>
    <row r="3" spans="1:12" x14ac:dyDescent="0.3">
      <c r="A3" s="50"/>
      <c r="B3" s="51"/>
      <c r="C3" s="52"/>
      <c r="D3" s="53"/>
      <c r="E3" s="50"/>
      <c r="F3" s="50"/>
      <c r="G3" s="50"/>
      <c r="H3" s="50"/>
      <c r="I3" s="50"/>
      <c r="J3" s="54"/>
      <c r="K3" s="54"/>
      <c r="L3" s="55"/>
    </row>
    <row r="4" spans="1:12" ht="34.799999999999997" customHeight="1" x14ac:dyDescent="0.3">
      <c r="A4" s="50"/>
      <c r="B4" s="56"/>
      <c r="C4" s="57"/>
      <c r="D4" s="53"/>
      <c r="E4" s="61" t="s">
        <v>73</v>
      </c>
      <c r="F4" s="91" t="s">
        <v>74</v>
      </c>
      <c r="G4" s="91"/>
      <c r="H4" s="91"/>
      <c r="I4" s="91"/>
      <c r="J4" s="92" t="s">
        <v>59</v>
      </c>
      <c r="K4" s="92"/>
      <c r="L4" s="92"/>
    </row>
    <row r="5" spans="1:12" s="63" customFormat="1" ht="84" x14ac:dyDescent="0.3">
      <c r="A5" s="61" t="s">
        <v>1</v>
      </c>
      <c r="B5" s="58" t="s">
        <v>75</v>
      </c>
      <c r="C5" s="58" t="s">
        <v>76</v>
      </c>
      <c r="D5" s="62" t="s">
        <v>77</v>
      </c>
      <c r="E5" s="58" t="s">
        <v>78</v>
      </c>
      <c r="F5" s="61" t="s">
        <v>74</v>
      </c>
      <c r="G5" s="61" t="s">
        <v>79</v>
      </c>
      <c r="H5" s="61" t="s">
        <v>80</v>
      </c>
      <c r="I5" s="58" t="s">
        <v>81</v>
      </c>
      <c r="J5" s="58" t="s">
        <v>156</v>
      </c>
      <c r="K5" s="58" t="s">
        <v>150</v>
      </c>
      <c r="L5" s="58" t="s">
        <v>82</v>
      </c>
    </row>
    <row r="6" spans="1:12" s="63" customFormat="1" ht="28.2" customHeight="1" x14ac:dyDescent="0.3">
      <c r="A6" s="64">
        <v>1</v>
      </c>
      <c r="B6" s="65" t="s">
        <v>83</v>
      </c>
      <c r="C6" s="59" t="s">
        <v>152</v>
      </c>
      <c r="D6" s="66" t="s">
        <v>154</v>
      </c>
      <c r="E6" s="67">
        <v>393</v>
      </c>
      <c r="F6" s="93">
        <v>677</v>
      </c>
      <c r="G6" s="93">
        <v>148</v>
      </c>
      <c r="H6" s="93">
        <v>2050</v>
      </c>
      <c r="I6" s="93">
        <f>F6+G6+H6</f>
        <v>2875</v>
      </c>
      <c r="J6" s="67">
        <v>3</v>
      </c>
      <c r="K6" s="67">
        <v>12</v>
      </c>
      <c r="L6" s="68">
        <v>52</v>
      </c>
    </row>
    <row r="7" spans="1:12" s="63" customFormat="1" ht="28.2" customHeight="1" x14ac:dyDescent="0.3">
      <c r="A7" s="64">
        <v>2</v>
      </c>
      <c r="B7" s="65" t="s">
        <v>84</v>
      </c>
      <c r="C7" s="59" t="s">
        <v>152</v>
      </c>
      <c r="D7" s="66" t="s">
        <v>154</v>
      </c>
      <c r="E7" s="67">
        <f>330+878</f>
        <v>1208</v>
      </c>
      <c r="F7" s="94"/>
      <c r="G7" s="94"/>
      <c r="H7" s="94"/>
      <c r="I7" s="94"/>
      <c r="J7" s="67">
        <v>10</v>
      </c>
      <c r="K7" s="67">
        <v>48</v>
      </c>
      <c r="L7" s="68">
        <v>150</v>
      </c>
    </row>
  </sheetData>
  <mergeCells count="6">
    <mergeCell ref="F4:I4"/>
    <mergeCell ref="J4:L4"/>
    <mergeCell ref="F6:F7"/>
    <mergeCell ref="G6:G7"/>
    <mergeCell ref="H6:H7"/>
    <mergeCell ref="I6:I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ბენტლი</vt:lpstr>
      <vt:lpstr>ლამბორგინი</vt:lpstr>
      <vt:lpstr>განშლა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Tskimanauri</dc:creator>
  <cp:lastModifiedBy>Nino Tskimanauri</cp:lastModifiedBy>
  <dcterms:created xsi:type="dcterms:W3CDTF">2015-06-05T18:17:20Z</dcterms:created>
  <dcterms:modified xsi:type="dcterms:W3CDTF">2025-02-28T14:26:11Z</dcterms:modified>
</cp:coreProperties>
</file>