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Projects\ABV\თბილისის ტენდერი\საბოლოო დოკუმენტაცია\"/>
    </mc:Choice>
  </mc:AlternateContent>
  <xr:revisionPtr revIDLastSave="0" documentId="13_ncr:1_{68C5D53F-0F78-4AF5-B87B-6AB4F0AD47B0}" xr6:coauthVersionLast="47" xr6:coauthVersionMax="47" xr10:uidLastSave="{00000000-0000-0000-0000-000000000000}"/>
  <bookViews>
    <workbookView xWindow="-28920" yWindow="-60" windowWidth="29040" windowHeight="15840" firstSheet="1" activeTab="4" xr2:uid="{00000000-000D-0000-FFFF-FFFF00000000}"/>
  </bookViews>
  <sheets>
    <sheet name="47კვტ. დამტენი  47kw. charg " sheetId="3" r:id="rId1"/>
    <sheet name="120კვტ. დამტენი  120kw. charger" sheetId="1" r:id="rId2"/>
    <sheet name="180კვტ. დამტენი  180kw. charger" sheetId="5" r:id="rId3"/>
    <sheet name="240კვტ. დამტენი  240kw. charger" sheetId="6" r:id="rId4"/>
    <sheet name="სულ SUM" sheetId="7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6" l="1"/>
  <c r="J14" i="6"/>
  <c r="F14" i="6"/>
  <c r="H14" i="6" s="1"/>
  <c r="J14" i="3"/>
  <c r="K14" i="3" s="1"/>
  <c r="H14" i="3"/>
  <c r="F14" i="3"/>
  <c r="K14" i="5"/>
  <c r="J14" i="5"/>
  <c r="H14" i="5"/>
  <c r="F14" i="5"/>
  <c r="H14" i="1"/>
  <c r="K14" i="1"/>
  <c r="J14" i="1"/>
  <c r="F14" i="1"/>
  <c r="F15" i="1"/>
  <c r="H15" i="1"/>
  <c r="F15" i="6"/>
  <c r="J15" i="6" s="1"/>
  <c r="F13" i="6"/>
  <c r="J13" i="6" s="1"/>
  <c r="F12" i="6"/>
  <c r="J12" i="6" s="1"/>
  <c r="F11" i="6"/>
  <c r="J11" i="6" s="1"/>
  <c r="F10" i="6"/>
  <c r="J10" i="6" s="1"/>
  <c r="F9" i="6"/>
  <c r="J9" i="6" s="1"/>
  <c r="F8" i="6"/>
  <c r="J8" i="6" s="1"/>
  <c r="F7" i="6"/>
  <c r="H7" i="6" s="1"/>
  <c r="F6" i="6"/>
  <c r="J6" i="6" s="1"/>
  <c r="F5" i="6"/>
  <c r="J5" i="6" s="1"/>
  <c r="F4" i="6"/>
  <c r="J4" i="6" s="1"/>
  <c r="F3" i="6"/>
  <c r="F15" i="5"/>
  <c r="J15" i="5" s="1"/>
  <c r="F13" i="5"/>
  <c r="J13" i="5" s="1"/>
  <c r="F12" i="5"/>
  <c r="J12" i="5" s="1"/>
  <c r="F11" i="5"/>
  <c r="J11" i="5" s="1"/>
  <c r="F10" i="5"/>
  <c r="J10" i="5" s="1"/>
  <c r="F9" i="5"/>
  <c r="J9" i="5" s="1"/>
  <c r="F8" i="5"/>
  <c r="J8" i="5" s="1"/>
  <c r="F7" i="5"/>
  <c r="J7" i="5" s="1"/>
  <c r="F6" i="5"/>
  <c r="J6" i="5" s="1"/>
  <c r="F5" i="5"/>
  <c r="J5" i="5" s="1"/>
  <c r="F4" i="5"/>
  <c r="J4" i="5" s="1"/>
  <c r="F3" i="5"/>
  <c r="H3" i="5" s="1"/>
  <c r="F15" i="3"/>
  <c r="J15" i="3" s="1"/>
  <c r="F13" i="3"/>
  <c r="J13" i="3" s="1"/>
  <c r="F12" i="3"/>
  <c r="J12" i="3" s="1"/>
  <c r="F11" i="3"/>
  <c r="J11" i="3" s="1"/>
  <c r="F10" i="3"/>
  <c r="J10" i="3" s="1"/>
  <c r="F9" i="3"/>
  <c r="H9" i="3" s="1"/>
  <c r="F8" i="3"/>
  <c r="J8" i="3" s="1"/>
  <c r="F7" i="3"/>
  <c r="J7" i="3" s="1"/>
  <c r="F6" i="3"/>
  <c r="J6" i="3" s="1"/>
  <c r="F5" i="3"/>
  <c r="J5" i="3" s="1"/>
  <c r="F4" i="3"/>
  <c r="J4" i="3" s="1"/>
  <c r="F3" i="3"/>
  <c r="J3" i="3" s="1"/>
  <c r="F13" i="1"/>
  <c r="H13" i="1" s="1"/>
  <c r="F12" i="1"/>
  <c r="H12" i="1" s="1"/>
  <c r="F11" i="1"/>
  <c r="J11" i="1" s="1"/>
  <c r="F10" i="1"/>
  <c r="J10" i="1" s="1"/>
  <c r="F9" i="1"/>
  <c r="J9" i="1" s="1"/>
  <c r="F8" i="1"/>
  <c r="J8" i="1" s="1"/>
  <c r="F7" i="1"/>
  <c r="J7" i="1" s="1"/>
  <c r="F6" i="1"/>
  <c r="H6" i="1" s="1"/>
  <c r="F5" i="1"/>
  <c r="J5" i="1" s="1"/>
  <c r="F4" i="1"/>
  <c r="J4" i="1" s="1"/>
  <c r="F3" i="1"/>
  <c r="J3" i="1" s="1"/>
  <c r="K14" i="6" l="1"/>
  <c r="H10" i="5"/>
  <c r="K10" i="5" s="1"/>
  <c r="H13" i="3"/>
  <c r="K13" i="3" s="1"/>
  <c r="K12" i="6"/>
  <c r="H9" i="6"/>
  <c r="K9" i="6" s="1"/>
  <c r="H15" i="6"/>
  <c r="H13" i="6"/>
  <c r="K13" i="6" s="1"/>
  <c r="H10" i="6"/>
  <c r="K10" i="6" s="1"/>
  <c r="J3" i="6"/>
  <c r="K3" i="6" s="1"/>
  <c r="J7" i="6"/>
  <c r="K7" i="6" s="1"/>
  <c r="H5" i="6"/>
  <c r="K5" i="6" s="1"/>
  <c r="H11" i="6"/>
  <c r="K11" i="6" s="1"/>
  <c r="H4" i="6"/>
  <c r="K4" i="6" s="1"/>
  <c r="H8" i="6"/>
  <c r="K8" i="6" s="1"/>
  <c r="H12" i="6"/>
  <c r="H6" i="6"/>
  <c r="K6" i="6" s="1"/>
  <c r="H5" i="5"/>
  <c r="K5" i="5" s="1"/>
  <c r="H9" i="5"/>
  <c r="K9" i="5" s="1"/>
  <c r="H13" i="5"/>
  <c r="K13" i="5" s="1"/>
  <c r="H11" i="5"/>
  <c r="K11" i="5" s="1"/>
  <c r="H6" i="5"/>
  <c r="K6" i="5" s="1"/>
  <c r="H7" i="5"/>
  <c r="K7" i="5" s="1"/>
  <c r="J3" i="5"/>
  <c r="K3" i="5" s="1"/>
  <c r="H4" i="5"/>
  <c r="K4" i="5" s="1"/>
  <c r="H8" i="5"/>
  <c r="K8" i="5" s="1"/>
  <c r="H12" i="5"/>
  <c r="K12" i="5" s="1"/>
  <c r="H15" i="5"/>
  <c r="H5" i="3"/>
  <c r="K5" i="3" s="1"/>
  <c r="J9" i="3"/>
  <c r="K9" i="3" s="1"/>
  <c r="H6" i="3"/>
  <c r="K6" i="3" s="1"/>
  <c r="H10" i="3"/>
  <c r="K10" i="3" s="1"/>
  <c r="H4" i="3"/>
  <c r="K4" i="3" s="1"/>
  <c r="H8" i="3"/>
  <c r="K8" i="3" s="1"/>
  <c r="H12" i="3"/>
  <c r="K12" i="3" s="1"/>
  <c r="H3" i="3"/>
  <c r="K3" i="3" s="1"/>
  <c r="H7" i="3"/>
  <c r="K7" i="3" s="1"/>
  <c r="H11" i="3"/>
  <c r="K11" i="3" s="1"/>
  <c r="H15" i="3"/>
  <c r="J15" i="1"/>
  <c r="J6" i="1"/>
  <c r="K6" i="1" s="1"/>
  <c r="H4" i="1"/>
  <c r="K4" i="1" s="1"/>
  <c r="H5" i="1"/>
  <c r="K5" i="1" s="1"/>
  <c r="H9" i="1"/>
  <c r="K9" i="1" s="1"/>
  <c r="H3" i="1"/>
  <c r="K3" i="1" s="1"/>
  <c r="J13" i="1"/>
  <c r="K13" i="1" s="1"/>
  <c r="J12" i="1"/>
  <c r="K12" i="1" s="1"/>
  <c r="H11" i="1"/>
  <c r="K11" i="1" s="1"/>
  <c r="H10" i="1"/>
  <c r="K10" i="1" s="1"/>
  <c r="H8" i="1"/>
  <c r="K8" i="1" s="1"/>
  <c r="H7" i="1"/>
  <c r="K7" i="1" s="1"/>
  <c r="K16" i="3" l="1"/>
  <c r="K16" i="6"/>
  <c r="K16" i="5"/>
  <c r="K17" i="3"/>
  <c r="K18" i="3"/>
  <c r="K19" i="3" s="1"/>
  <c r="D3" i="7" s="1"/>
  <c r="E3" i="7" s="1"/>
  <c r="K16" i="1"/>
  <c r="K18" i="6" l="1"/>
  <c r="K19" i="6" s="1"/>
  <c r="D6" i="7" s="1"/>
  <c r="E6" i="7" s="1"/>
  <c r="K17" i="6"/>
  <c r="K18" i="5"/>
  <c r="K19" i="5" s="1"/>
  <c r="D5" i="7" s="1"/>
  <c r="E5" i="7" s="1"/>
  <c r="K17" i="5"/>
  <c r="K18" i="1"/>
  <c r="K19" i="1" s="1"/>
  <c r="D4" i="7" s="1"/>
  <c r="E4" i="7" s="1"/>
  <c r="K17" i="1"/>
  <c r="E7" i="7" l="1"/>
</calcChain>
</file>

<file path=xl/sharedStrings.xml><?xml version="1.0" encoding="utf-8"?>
<sst xmlns="http://schemas.openxmlformats.org/spreadsheetml/2006/main" count="173" uniqueCount="44">
  <si>
    <t>პროდუქტი / Product</t>
  </si>
  <si>
    <t xml:space="preserve">ერთეულის მოცულობა / Unit volume </t>
  </si>
  <si>
    <t>ასფალტის საფარის მოხსნა და გრუნტის მოჭრა   / Removal of asphalt pavement and soil cutting</t>
  </si>
  <si>
    <t>რაოდენობა / Quantity</t>
  </si>
  <si>
    <t>სულ მოცულობა / Total volume</t>
  </si>
  <si>
    <t xml:space="preserve">მასალის ფასი ერთეული / Material price per unit </t>
  </si>
  <si>
    <t>განზომილება                       / Dimension</t>
  </si>
  <si>
    <t>მასალის ფასი ჯამი / Total material price</t>
  </si>
  <si>
    <t>მონტაჟის ფასი ერთეული / Installation price per unit</t>
  </si>
  <si>
    <t>მონტაჟის ფასი ჯამი / Total installation price</t>
  </si>
  <si>
    <t>სულ / Total</t>
  </si>
  <si>
    <t>სულ / Sum</t>
  </si>
  <si>
    <t>კვ.მ / Sq. M</t>
  </si>
  <si>
    <t>კუბ. მ / Cub. M</t>
  </si>
  <si>
    <t>გრძ. მ / Meter</t>
  </si>
  <si>
    <t>D-10 არმატურა არმირებისთვის                                      / D-10 rebar for reinforcement</t>
  </si>
  <si>
    <t>ფუნდამენტის დატკეპნა ქვა-ღორღით                            / Compaction of the foundation with crushed stone/gravel</t>
  </si>
  <si>
    <t>D-100 საკაბელო არხი - 1 მეტრი სიგრძის.                  / D-100 cable channel - 1 meter in length</t>
  </si>
  <si>
    <t xml:space="preserve">D-100 საკაბელო არხის მუხლი                                            / D-100 cable channel elbow          </t>
  </si>
  <si>
    <t xml:space="preserve">ცალი / Pcs. </t>
  </si>
  <si>
    <t>კომენტარი / Comment</t>
  </si>
  <si>
    <t>საკაბელო არხის სამონტაჟო სამუშაოები                  / Cable channel installation works</t>
  </si>
  <si>
    <t>ბეტონის ჩასხმა ვიბრირების გამოყენებით             / Concrete pouring using vibration</t>
  </si>
  <si>
    <t>დამიწების კონტურის მოწყობა                                         /  Grounding works</t>
  </si>
  <si>
    <t>ელექტრო ავტომობილის დამტენის მონტაჟი და დამაგრება ანკერების 4 გამოყენებით                          /  Installation and securing of an electric vehicle charger using 4 anchors</t>
  </si>
  <si>
    <t>ობიექტის დასუფთავება და ნარჩენების გატანა   / Site cleaning and debris removal</t>
  </si>
  <si>
    <r>
      <rPr>
        <b/>
        <sz val="14"/>
        <color theme="1"/>
        <rFont val="Calibri"/>
        <family val="2"/>
        <scheme val="minor"/>
      </rPr>
      <t>ჯამი / Grand Total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(მოიცავს დ.ღ.გ-ს / Inc. VAT)</t>
    </r>
  </si>
  <si>
    <t xml:space="preserve">გაუთვალისწინებელი ხარჯი </t>
  </si>
  <si>
    <t xml:space="preserve">ტრანსპორტირება </t>
  </si>
  <si>
    <t>არმირების მოწყობის სამუშაოები -                                / Reinforcement installation works</t>
  </si>
  <si>
    <t>1 მეტრი სადენის 4x25mm NYY Armored            მონტაჟი და დაერთება დამტენზე                                 / Cable installation and connection to the charger</t>
  </si>
  <si>
    <t>1 მეტრი სადენის 4x120 NYY Armored            მონტაჟი და დაერთება დამტენზე                                 / Cable installation and connection to the charger</t>
  </si>
  <si>
    <t>1 მეტრი სადენის 4x300mm NYY Armored            მონტაჟი და დაერთება დამტენზე                                 / Cable installation and connection to the charger</t>
  </si>
  <si>
    <t>1 მეტრი სადენის 4x300mm N2XY                        მონტაჟი და დაერთება დამტენზე                                 / Cable installation and connection to the charger</t>
  </si>
  <si>
    <t>აუტელი 120კვტ.   AUTEL 120kW</t>
  </si>
  <si>
    <t>აუტელი 47კვტ.     AUTEL 47kW</t>
  </si>
  <si>
    <t>აუტელი 180კვტ.   AUTEL 180kW</t>
  </si>
  <si>
    <t>აუტელი 240კვტ.   AUTEL 240KW</t>
  </si>
  <si>
    <t>რაოდენობა / QUANTITY</t>
  </si>
  <si>
    <t>დამტენი / CHARGER</t>
  </si>
  <si>
    <t>ერთეულის მონტაჟის ღირებულება /             UNIT INSTALLATION COST</t>
  </si>
  <si>
    <t>ჯამური მონტაჟის ღირებულება /             TOTAL INSTALLATION COST</t>
  </si>
  <si>
    <t>სულ ჯამი / GRAND TOTAL</t>
  </si>
  <si>
    <t>ობიექტზე შრომის უსაფრთხოების ნორმების დაცვა /  Labor Safety Compliance on the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</si>
</sst>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7" xfId="0" applyBorder="1" applyAlignment="1">
      <alignment vertical="center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164" fontId="0" fillId="2" borderId="9" xfId="0" applyNumberFormat="1" applyFill="1" applyBorder="1" applyAlignment="1">
      <alignment vertical="center"/>
    </xf>
    <xf numFmtId="0" fontId="0" fillId="0" borderId="10" xfId="0" applyBorder="1"/>
    <xf numFmtId="164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164" fontId="0" fillId="2" borderId="4" xfId="0" applyNumberFormat="1" applyFill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18" xfId="0" applyNumberForma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horizontal="left"/>
    </xf>
    <xf numFmtId="164" fontId="1" fillId="0" borderId="7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0" borderId="3" xfId="0" applyBorder="1"/>
    <xf numFmtId="0" fontId="0" fillId="0" borderId="4" xfId="0" applyBorder="1" applyAlignment="1">
      <alignment horizontal="center"/>
    </xf>
    <xf numFmtId="164" fontId="0" fillId="0" borderId="4" xfId="1" applyNumberFormat="1" applyFont="1" applyBorder="1"/>
    <xf numFmtId="164" fontId="0" fillId="0" borderId="5" xfId="0" applyNumberFormat="1" applyBorder="1"/>
    <xf numFmtId="0" fontId="0" fillId="0" borderId="6" xfId="0" applyBorder="1"/>
    <xf numFmtId="164" fontId="0" fillId="0" borderId="7" xfId="0" applyNumberFormat="1" applyBorder="1"/>
    <xf numFmtId="0" fontId="0" fillId="0" borderId="8" xfId="0" applyBorder="1"/>
    <xf numFmtId="0" fontId="0" fillId="0" borderId="9" xfId="0" applyBorder="1" applyAlignment="1">
      <alignment horizontal="center"/>
    </xf>
    <xf numFmtId="164" fontId="0" fillId="0" borderId="9" xfId="1" applyNumberFormat="1" applyFont="1" applyBorder="1"/>
    <xf numFmtId="164" fontId="0" fillId="0" borderId="10" xfId="0" applyNumberFormat="1" applyBorder="1"/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  <xf numFmtId="0" fontId="6" fillId="0" borderId="23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16E13-B8DD-4C2D-973E-789467E3CABF}">
  <dimension ref="B1:M20"/>
  <sheetViews>
    <sheetView workbookViewId="0">
      <selection activeCell="G26" sqref="G26"/>
    </sheetView>
  </sheetViews>
  <sheetFormatPr defaultRowHeight="15" x14ac:dyDescent="0.25"/>
  <cols>
    <col min="1" max="1" width="0.7109375" customWidth="1"/>
    <col min="2" max="2" width="47.7109375" bestFit="1" customWidth="1"/>
    <col min="3" max="3" width="24.28515625" bestFit="1" customWidth="1"/>
    <col min="4" max="4" width="15" bestFit="1" customWidth="1"/>
    <col min="5" max="5" width="12.7109375" bestFit="1" customWidth="1"/>
    <col min="6" max="6" width="17.7109375" bestFit="1" customWidth="1"/>
    <col min="7" max="7" width="26.140625" bestFit="1" customWidth="1"/>
    <col min="8" max="8" width="20.5703125" bestFit="1" customWidth="1"/>
    <col min="9" max="9" width="27.42578125" bestFit="1" customWidth="1"/>
    <col min="10" max="10" width="22" bestFit="1" customWidth="1"/>
    <col min="11" max="11" width="11.7109375" bestFit="1" customWidth="1"/>
    <col min="12" max="12" width="12.28515625" bestFit="1" customWidth="1"/>
  </cols>
  <sheetData>
    <row r="1" spans="2:13" ht="2.25" customHeight="1" thickBot="1" x14ac:dyDescent="0.3"/>
    <row r="2" spans="2:13" ht="45.75" thickBot="1" x14ac:dyDescent="0.3">
      <c r="B2" s="25" t="s">
        <v>0</v>
      </c>
      <c r="C2" s="22" t="s">
        <v>1</v>
      </c>
      <c r="D2" s="23" t="s">
        <v>6</v>
      </c>
      <c r="E2" s="22" t="s">
        <v>3</v>
      </c>
      <c r="F2" s="23" t="s">
        <v>4</v>
      </c>
      <c r="G2" s="22" t="s">
        <v>5</v>
      </c>
      <c r="H2" s="23" t="s">
        <v>7</v>
      </c>
      <c r="I2" s="22" t="s">
        <v>8</v>
      </c>
      <c r="J2" s="23" t="s">
        <v>9</v>
      </c>
      <c r="K2" s="25" t="s">
        <v>11</v>
      </c>
      <c r="L2" s="24" t="s">
        <v>20</v>
      </c>
    </row>
    <row r="3" spans="2:13" ht="30" x14ac:dyDescent="0.25">
      <c r="B3" s="15" t="s">
        <v>2</v>
      </c>
      <c r="C3" s="16">
        <v>0.32</v>
      </c>
      <c r="D3" s="16" t="s">
        <v>12</v>
      </c>
      <c r="E3" s="16">
        <v>1</v>
      </c>
      <c r="F3" s="16">
        <f>E3*C3</f>
        <v>0.32</v>
      </c>
      <c r="G3" s="17">
        <v>0</v>
      </c>
      <c r="H3" s="17">
        <f>G3*F3</f>
        <v>0</v>
      </c>
      <c r="I3" s="18">
        <v>0</v>
      </c>
      <c r="J3" s="18">
        <f>I3*F3</f>
        <v>0</v>
      </c>
      <c r="K3" s="18">
        <f>J3+H3</f>
        <v>0</v>
      </c>
      <c r="L3" s="19"/>
    </row>
    <row r="4" spans="2:13" ht="45" x14ac:dyDescent="0.25">
      <c r="B4" s="7" t="s">
        <v>16</v>
      </c>
      <c r="C4" s="1">
        <v>0.05</v>
      </c>
      <c r="D4" s="1" t="s">
        <v>13</v>
      </c>
      <c r="E4" s="1">
        <v>1</v>
      </c>
      <c r="F4" s="1">
        <f>E4*C4</f>
        <v>0.05</v>
      </c>
      <c r="G4" s="3">
        <v>0</v>
      </c>
      <c r="H4" s="3">
        <f>G4*F4</f>
        <v>0</v>
      </c>
      <c r="I4" s="3">
        <v>0</v>
      </c>
      <c r="J4" s="3">
        <f>I4*F4</f>
        <v>0</v>
      </c>
      <c r="K4" s="3">
        <f>J4+H4</f>
        <v>0</v>
      </c>
      <c r="L4" s="6"/>
    </row>
    <row r="5" spans="2:13" ht="30" x14ac:dyDescent="0.25">
      <c r="B5" s="7" t="s">
        <v>15</v>
      </c>
      <c r="C5" s="1">
        <v>13</v>
      </c>
      <c r="D5" s="1" t="s">
        <v>14</v>
      </c>
      <c r="E5" s="1">
        <v>1</v>
      </c>
      <c r="F5" s="1">
        <f t="shared" ref="F5:F15" si="0">E5*C5</f>
        <v>13</v>
      </c>
      <c r="G5" s="3">
        <v>0</v>
      </c>
      <c r="H5" s="3">
        <f>G5*F5</f>
        <v>0</v>
      </c>
      <c r="I5" s="2">
        <v>0</v>
      </c>
      <c r="J5" s="2">
        <f t="shared" ref="J5:J15" si="1">I5*F5</f>
        <v>0</v>
      </c>
      <c r="K5" s="3">
        <f t="shared" ref="K5:K14" si="2">J5+H5</f>
        <v>0</v>
      </c>
      <c r="L5" s="8"/>
    </row>
    <row r="6" spans="2:13" ht="30" x14ac:dyDescent="0.25">
      <c r="B6" s="7" t="s">
        <v>29</v>
      </c>
      <c r="C6" s="1">
        <v>0.53</v>
      </c>
      <c r="D6" s="1" t="s">
        <v>12</v>
      </c>
      <c r="E6" s="1">
        <v>1</v>
      </c>
      <c r="F6" s="1">
        <f t="shared" si="0"/>
        <v>0.53</v>
      </c>
      <c r="G6" s="2">
        <v>0</v>
      </c>
      <c r="H6" s="2">
        <f t="shared" ref="H6:H15" si="3">G6*F6</f>
        <v>0</v>
      </c>
      <c r="I6" s="4">
        <v>0</v>
      </c>
      <c r="J6" s="3">
        <f t="shared" si="1"/>
        <v>0</v>
      </c>
      <c r="K6" s="3">
        <f t="shared" si="2"/>
        <v>0</v>
      </c>
      <c r="L6" s="8"/>
    </row>
    <row r="7" spans="2:13" ht="30" x14ac:dyDescent="0.25">
      <c r="B7" s="7" t="s">
        <v>17</v>
      </c>
      <c r="C7" s="1">
        <v>8</v>
      </c>
      <c r="D7" s="1" t="s">
        <v>14</v>
      </c>
      <c r="E7" s="1">
        <v>1</v>
      </c>
      <c r="F7" s="1">
        <f t="shared" si="0"/>
        <v>8</v>
      </c>
      <c r="G7" s="3">
        <v>0</v>
      </c>
      <c r="H7" s="3">
        <f t="shared" si="3"/>
        <v>0</v>
      </c>
      <c r="I7" s="5">
        <v>0</v>
      </c>
      <c r="J7" s="2">
        <f t="shared" si="1"/>
        <v>0</v>
      </c>
      <c r="K7" s="3">
        <f t="shared" si="2"/>
        <v>0</v>
      </c>
      <c r="L7" s="8"/>
    </row>
    <row r="8" spans="2:13" ht="30" x14ac:dyDescent="0.25">
      <c r="B8" s="7" t="s">
        <v>18</v>
      </c>
      <c r="C8" s="1">
        <v>4</v>
      </c>
      <c r="D8" s="1" t="s">
        <v>19</v>
      </c>
      <c r="E8" s="1">
        <v>1</v>
      </c>
      <c r="F8" s="1">
        <f t="shared" si="0"/>
        <v>4</v>
      </c>
      <c r="G8" s="3">
        <v>0</v>
      </c>
      <c r="H8" s="3">
        <f t="shared" si="3"/>
        <v>0</v>
      </c>
      <c r="I8" s="5">
        <v>0</v>
      </c>
      <c r="J8" s="2">
        <f t="shared" si="1"/>
        <v>0</v>
      </c>
      <c r="K8" s="3">
        <f t="shared" si="2"/>
        <v>0</v>
      </c>
      <c r="L8" s="8"/>
    </row>
    <row r="9" spans="2:13" ht="30" x14ac:dyDescent="0.25">
      <c r="B9" s="7" t="s">
        <v>21</v>
      </c>
      <c r="C9" s="1">
        <v>8</v>
      </c>
      <c r="D9" s="1" t="s">
        <v>14</v>
      </c>
      <c r="E9" s="1">
        <v>1</v>
      </c>
      <c r="F9" s="1">
        <f t="shared" si="0"/>
        <v>8</v>
      </c>
      <c r="G9" s="2">
        <v>0</v>
      </c>
      <c r="H9" s="2">
        <f t="shared" si="3"/>
        <v>0</v>
      </c>
      <c r="I9" s="4">
        <v>0</v>
      </c>
      <c r="J9" s="3">
        <f t="shared" si="1"/>
        <v>0</v>
      </c>
      <c r="K9" s="3">
        <f t="shared" si="2"/>
        <v>0</v>
      </c>
      <c r="L9" s="8"/>
    </row>
    <row r="10" spans="2:13" ht="30" x14ac:dyDescent="0.25">
      <c r="B10" s="7" t="s">
        <v>22</v>
      </c>
      <c r="C10" s="1">
        <v>0.3</v>
      </c>
      <c r="D10" s="1" t="s">
        <v>12</v>
      </c>
      <c r="E10" s="1">
        <v>1</v>
      </c>
      <c r="F10" s="1">
        <f t="shared" si="0"/>
        <v>0.3</v>
      </c>
      <c r="G10" s="3">
        <v>0</v>
      </c>
      <c r="H10" s="3">
        <f t="shared" si="3"/>
        <v>0</v>
      </c>
      <c r="I10" s="4">
        <v>0</v>
      </c>
      <c r="J10" s="3">
        <f t="shared" si="1"/>
        <v>0</v>
      </c>
      <c r="K10" s="3">
        <f t="shared" si="2"/>
        <v>0</v>
      </c>
      <c r="L10" s="8"/>
    </row>
    <row r="11" spans="2:13" ht="30" x14ac:dyDescent="0.25">
      <c r="B11" s="7" t="s">
        <v>23</v>
      </c>
      <c r="C11" s="1">
        <v>1</v>
      </c>
      <c r="D11" s="1" t="s">
        <v>19</v>
      </c>
      <c r="E11" s="1">
        <v>1</v>
      </c>
      <c r="F11" s="1">
        <f t="shared" si="0"/>
        <v>1</v>
      </c>
      <c r="G11" s="3">
        <v>0</v>
      </c>
      <c r="H11" s="3">
        <f t="shared" si="3"/>
        <v>0</v>
      </c>
      <c r="I11" s="3">
        <v>0</v>
      </c>
      <c r="J11" s="3">
        <f t="shared" si="1"/>
        <v>0</v>
      </c>
      <c r="K11" s="3">
        <f t="shared" si="2"/>
        <v>0</v>
      </c>
      <c r="L11" s="8"/>
    </row>
    <row r="12" spans="2:13" ht="60" x14ac:dyDescent="0.25">
      <c r="B12" s="7" t="s">
        <v>24</v>
      </c>
      <c r="C12" s="1">
        <v>1</v>
      </c>
      <c r="D12" s="1" t="s">
        <v>19</v>
      </c>
      <c r="E12" s="1">
        <v>1</v>
      </c>
      <c r="F12" s="1">
        <f t="shared" si="0"/>
        <v>1</v>
      </c>
      <c r="G12" s="3">
        <v>0</v>
      </c>
      <c r="H12" s="3">
        <f t="shared" si="3"/>
        <v>0</v>
      </c>
      <c r="I12" s="3">
        <v>0</v>
      </c>
      <c r="J12" s="3">
        <f t="shared" si="1"/>
        <v>0</v>
      </c>
      <c r="K12" s="3">
        <f t="shared" si="2"/>
        <v>0</v>
      </c>
      <c r="L12" s="8"/>
    </row>
    <row r="13" spans="2:13" ht="45" x14ac:dyDescent="0.25">
      <c r="B13" s="7" t="s">
        <v>30</v>
      </c>
      <c r="C13" s="1">
        <v>10</v>
      </c>
      <c r="D13" s="1" t="s">
        <v>14</v>
      </c>
      <c r="E13" s="1">
        <v>1</v>
      </c>
      <c r="F13" s="1">
        <f t="shared" si="0"/>
        <v>10</v>
      </c>
      <c r="G13" s="3">
        <v>0</v>
      </c>
      <c r="H13" s="3">
        <f t="shared" si="3"/>
        <v>0</v>
      </c>
      <c r="I13" s="3">
        <v>0</v>
      </c>
      <c r="J13" s="3">
        <f t="shared" si="1"/>
        <v>0</v>
      </c>
      <c r="K13" s="3">
        <f t="shared" si="2"/>
        <v>0</v>
      </c>
      <c r="L13" s="8"/>
    </row>
    <row r="14" spans="2:13" ht="30" x14ac:dyDescent="0.25">
      <c r="B14" s="36" t="s">
        <v>43</v>
      </c>
      <c r="C14" s="1">
        <v>1</v>
      </c>
      <c r="D14" s="1" t="s">
        <v>19</v>
      </c>
      <c r="E14" s="1">
        <v>1</v>
      </c>
      <c r="F14" s="1">
        <f t="shared" si="0"/>
        <v>1</v>
      </c>
      <c r="G14" s="3">
        <v>0</v>
      </c>
      <c r="H14" s="3">
        <f>G14*F14</f>
        <v>0</v>
      </c>
      <c r="I14" s="3">
        <v>0</v>
      </c>
      <c r="J14" s="3">
        <f t="shared" si="1"/>
        <v>0</v>
      </c>
      <c r="K14" s="3">
        <f t="shared" si="2"/>
        <v>0</v>
      </c>
      <c r="L14" s="8"/>
    </row>
    <row r="15" spans="2:13" ht="30.75" thickBot="1" x14ac:dyDescent="0.3">
      <c r="B15" s="9" t="s">
        <v>25</v>
      </c>
      <c r="C15" s="10">
        <v>1</v>
      </c>
      <c r="D15" s="10" t="s">
        <v>19</v>
      </c>
      <c r="E15" s="10">
        <v>1</v>
      </c>
      <c r="F15" s="10">
        <f t="shared" si="0"/>
        <v>1</v>
      </c>
      <c r="G15" s="11">
        <v>0</v>
      </c>
      <c r="H15" s="11">
        <f t="shared" si="3"/>
        <v>0</v>
      </c>
      <c r="I15" s="31">
        <v>0</v>
      </c>
      <c r="J15" s="31">
        <f t="shared" si="1"/>
        <v>0</v>
      </c>
      <c r="K15" s="31">
        <v>0</v>
      </c>
      <c r="L15" s="12"/>
    </row>
    <row r="16" spans="2:13" x14ac:dyDescent="0.25">
      <c r="I16" s="38" t="s">
        <v>10</v>
      </c>
      <c r="J16" s="39"/>
      <c r="K16" s="40">
        <f>SUM(K3:K15)</f>
        <v>0</v>
      </c>
      <c r="L16" s="13"/>
      <c r="M16" s="14"/>
    </row>
    <row r="17" spans="9:13" x14ac:dyDescent="0.25">
      <c r="I17" s="41" t="s">
        <v>27</v>
      </c>
      <c r="J17" s="37"/>
      <c r="K17" s="42">
        <f>K16*0.01</f>
        <v>0</v>
      </c>
      <c r="L17" s="13"/>
      <c r="M17" s="14"/>
    </row>
    <row r="18" spans="9:13" ht="15.75" thickBot="1" x14ac:dyDescent="0.3">
      <c r="I18" s="28" t="s">
        <v>28</v>
      </c>
      <c r="J18" s="43"/>
      <c r="K18" s="44">
        <f>K16*0.05</f>
        <v>0</v>
      </c>
      <c r="L18" s="13"/>
      <c r="M18" s="14"/>
    </row>
    <row r="19" spans="9:13" ht="21.75" thickBot="1" x14ac:dyDescent="0.35">
      <c r="I19" s="26" t="s">
        <v>26</v>
      </c>
      <c r="J19" s="27"/>
      <c r="K19" s="21">
        <f>K18+K16</f>
        <v>0</v>
      </c>
      <c r="L19" s="20"/>
      <c r="M19" s="14"/>
    </row>
    <row r="20" spans="9:13" x14ac:dyDescent="0.25">
      <c r="L20" s="14"/>
      <c r="M20" s="14"/>
    </row>
  </sheetData>
  <mergeCells count="4">
    <mergeCell ref="I16:J16"/>
    <mergeCell ref="I17:J17"/>
    <mergeCell ref="I18:J18"/>
    <mergeCell ref="I19:J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0"/>
  <sheetViews>
    <sheetView topLeftCell="A4" workbookViewId="0">
      <selection activeCell="K18" sqref="I16:K18"/>
    </sheetView>
  </sheetViews>
  <sheetFormatPr defaultRowHeight="15" x14ac:dyDescent="0.25"/>
  <cols>
    <col min="1" max="1" width="0.7109375" customWidth="1"/>
    <col min="2" max="2" width="47.7109375" bestFit="1" customWidth="1"/>
    <col min="3" max="3" width="24.28515625" bestFit="1" customWidth="1"/>
    <col min="4" max="4" width="15" bestFit="1" customWidth="1"/>
    <col min="5" max="5" width="12.7109375" bestFit="1" customWidth="1"/>
    <col min="6" max="6" width="17.7109375" bestFit="1" customWidth="1"/>
    <col min="7" max="7" width="26.140625" bestFit="1" customWidth="1"/>
    <col min="8" max="8" width="20.5703125" bestFit="1" customWidth="1"/>
    <col min="9" max="9" width="27.42578125" bestFit="1" customWidth="1"/>
    <col min="10" max="10" width="22" bestFit="1" customWidth="1"/>
    <col min="11" max="11" width="11.7109375" bestFit="1" customWidth="1"/>
    <col min="12" max="12" width="21.7109375" customWidth="1"/>
  </cols>
  <sheetData>
    <row r="1" spans="2:13" ht="2.25" customHeight="1" thickBot="1" x14ac:dyDescent="0.3"/>
    <row r="2" spans="2:13" ht="45.75" thickBot="1" x14ac:dyDescent="0.3">
      <c r="B2" s="32" t="s">
        <v>0</v>
      </c>
      <c r="C2" s="33" t="s">
        <v>1</v>
      </c>
      <c r="D2" s="34" t="s">
        <v>6</v>
      </c>
      <c r="E2" s="33" t="s">
        <v>3</v>
      </c>
      <c r="F2" s="34" t="s">
        <v>4</v>
      </c>
      <c r="G2" s="33" t="s">
        <v>5</v>
      </c>
      <c r="H2" s="34" t="s">
        <v>7</v>
      </c>
      <c r="I2" s="33" t="s">
        <v>8</v>
      </c>
      <c r="J2" s="34" t="s">
        <v>9</v>
      </c>
      <c r="K2" s="32" t="s">
        <v>11</v>
      </c>
      <c r="L2" s="35" t="s">
        <v>20</v>
      </c>
    </row>
    <row r="3" spans="2:13" ht="30" x14ac:dyDescent="0.25">
      <c r="B3" s="15" t="s">
        <v>2</v>
      </c>
      <c r="C3" s="16">
        <v>0.32</v>
      </c>
      <c r="D3" s="16" t="s">
        <v>12</v>
      </c>
      <c r="E3" s="16">
        <v>1</v>
      </c>
      <c r="F3" s="16">
        <f>E3*C3</f>
        <v>0.32</v>
      </c>
      <c r="G3" s="17">
        <v>0</v>
      </c>
      <c r="H3" s="17">
        <f>G3*F3</f>
        <v>0</v>
      </c>
      <c r="I3" s="18">
        <v>0</v>
      </c>
      <c r="J3" s="18">
        <f>I3*F3</f>
        <v>0</v>
      </c>
      <c r="K3" s="18">
        <f>J3+H3</f>
        <v>0</v>
      </c>
      <c r="L3" s="19"/>
    </row>
    <row r="4" spans="2:13" ht="45" x14ac:dyDescent="0.25">
      <c r="B4" s="7" t="s">
        <v>16</v>
      </c>
      <c r="C4" s="1">
        <v>0.05</v>
      </c>
      <c r="D4" s="1" t="s">
        <v>13</v>
      </c>
      <c r="E4" s="1">
        <v>1</v>
      </c>
      <c r="F4" s="1">
        <f>E4*C4</f>
        <v>0.05</v>
      </c>
      <c r="G4" s="3">
        <v>0</v>
      </c>
      <c r="H4" s="3">
        <f>G4*F4</f>
        <v>0</v>
      </c>
      <c r="I4" s="3">
        <v>0</v>
      </c>
      <c r="J4" s="3">
        <f>I4*F4</f>
        <v>0</v>
      </c>
      <c r="K4" s="3">
        <f>J4+H4</f>
        <v>0</v>
      </c>
      <c r="L4" s="6"/>
    </row>
    <row r="5" spans="2:13" ht="30" x14ac:dyDescent="0.25">
      <c r="B5" s="7" t="s">
        <v>15</v>
      </c>
      <c r="C5" s="1">
        <v>13</v>
      </c>
      <c r="D5" s="1" t="s">
        <v>14</v>
      </c>
      <c r="E5" s="1">
        <v>1</v>
      </c>
      <c r="F5" s="1">
        <f t="shared" ref="F5:F15" si="0">E5*C5</f>
        <v>13</v>
      </c>
      <c r="G5" s="3">
        <v>0</v>
      </c>
      <c r="H5" s="3">
        <f>G5*F5</f>
        <v>0</v>
      </c>
      <c r="I5" s="2">
        <v>0</v>
      </c>
      <c r="J5" s="2">
        <f t="shared" ref="J5:J15" si="1">I5*F5</f>
        <v>0</v>
      </c>
      <c r="K5" s="3">
        <f t="shared" ref="K5:K14" si="2">J5+H5</f>
        <v>0</v>
      </c>
      <c r="L5" s="8"/>
    </row>
    <row r="6" spans="2:13" ht="30" x14ac:dyDescent="0.25">
      <c r="B6" s="7" t="s">
        <v>29</v>
      </c>
      <c r="C6" s="1">
        <v>0.53</v>
      </c>
      <c r="D6" s="1" t="s">
        <v>12</v>
      </c>
      <c r="E6" s="1">
        <v>1</v>
      </c>
      <c r="F6" s="1">
        <f t="shared" si="0"/>
        <v>0.53</v>
      </c>
      <c r="G6" s="2">
        <v>0</v>
      </c>
      <c r="H6" s="2">
        <f t="shared" ref="H6:H15" si="3">G6*F6</f>
        <v>0</v>
      </c>
      <c r="I6" s="4">
        <v>0</v>
      </c>
      <c r="J6" s="3">
        <f t="shared" si="1"/>
        <v>0</v>
      </c>
      <c r="K6" s="3">
        <f t="shared" si="2"/>
        <v>0</v>
      </c>
      <c r="L6" s="8"/>
    </row>
    <row r="7" spans="2:13" ht="30" x14ac:dyDescent="0.25">
      <c r="B7" s="7" t="s">
        <v>17</v>
      </c>
      <c r="C7" s="1">
        <v>8</v>
      </c>
      <c r="D7" s="1" t="s">
        <v>14</v>
      </c>
      <c r="E7" s="1">
        <v>1</v>
      </c>
      <c r="F7" s="1">
        <f t="shared" si="0"/>
        <v>8</v>
      </c>
      <c r="G7" s="3">
        <v>0</v>
      </c>
      <c r="H7" s="3">
        <f t="shared" si="3"/>
        <v>0</v>
      </c>
      <c r="I7" s="5">
        <v>0</v>
      </c>
      <c r="J7" s="2">
        <f t="shared" si="1"/>
        <v>0</v>
      </c>
      <c r="K7" s="3">
        <f t="shared" si="2"/>
        <v>0</v>
      </c>
      <c r="L7" s="8"/>
    </row>
    <row r="8" spans="2:13" ht="30" x14ac:dyDescent="0.25">
      <c r="B8" s="7" t="s">
        <v>18</v>
      </c>
      <c r="C8" s="1">
        <v>4</v>
      </c>
      <c r="D8" s="1" t="s">
        <v>19</v>
      </c>
      <c r="E8" s="1">
        <v>1</v>
      </c>
      <c r="F8" s="1">
        <f t="shared" si="0"/>
        <v>4</v>
      </c>
      <c r="G8" s="3">
        <v>0</v>
      </c>
      <c r="H8" s="3">
        <f t="shared" si="3"/>
        <v>0</v>
      </c>
      <c r="I8" s="5">
        <v>0</v>
      </c>
      <c r="J8" s="2">
        <f t="shared" si="1"/>
        <v>0</v>
      </c>
      <c r="K8" s="3">
        <f t="shared" si="2"/>
        <v>0</v>
      </c>
      <c r="L8" s="8"/>
    </row>
    <row r="9" spans="2:13" ht="30" x14ac:dyDescent="0.25">
      <c r="B9" s="7" t="s">
        <v>21</v>
      </c>
      <c r="C9" s="1">
        <v>8</v>
      </c>
      <c r="D9" s="1" t="s">
        <v>14</v>
      </c>
      <c r="E9" s="1">
        <v>1</v>
      </c>
      <c r="F9" s="1">
        <f t="shared" si="0"/>
        <v>8</v>
      </c>
      <c r="G9" s="2">
        <v>0</v>
      </c>
      <c r="H9" s="2">
        <f t="shared" si="3"/>
        <v>0</v>
      </c>
      <c r="I9" s="4">
        <v>0</v>
      </c>
      <c r="J9" s="3">
        <f t="shared" si="1"/>
        <v>0</v>
      </c>
      <c r="K9" s="3">
        <f t="shared" si="2"/>
        <v>0</v>
      </c>
      <c r="L9" s="8"/>
    </row>
    <row r="10" spans="2:13" ht="30" x14ac:dyDescent="0.25">
      <c r="B10" s="7" t="s">
        <v>22</v>
      </c>
      <c r="C10" s="1">
        <v>0.3</v>
      </c>
      <c r="D10" s="1" t="s">
        <v>12</v>
      </c>
      <c r="E10" s="1">
        <v>1</v>
      </c>
      <c r="F10" s="1">
        <f t="shared" si="0"/>
        <v>0.3</v>
      </c>
      <c r="G10" s="3">
        <v>0</v>
      </c>
      <c r="H10" s="3">
        <f t="shared" si="3"/>
        <v>0</v>
      </c>
      <c r="I10" s="4">
        <v>0</v>
      </c>
      <c r="J10" s="3">
        <f t="shared" si="1"/>
        <v>0</v>
      </c>
      <c r="K10" s="3">
        <f t="shared" si="2"/>
        <v>0</v>
      </c>
      <c r="L10" s="8"/>
    </row>
    <row r="11" spans="2:13" ht="30" x14ac:dyDescent="0.25">
      <c r="B11" s="7" t="s">
        <v>23</v>
      </c>
      <c r="C11" s="1">
        <v>1</v>
      </c>
      <c r="D11" s="1" t="s">
        <v>19</v>
      </c>
      <c r="E11" s="1">
        <v>1</v>
      </c>
      <c r="F11" s="1">
        <f t="shared" si="0"/>
        <v>1</v>
      </c>
      <c r="G11" s="3">
        <v>0</v>
      </c>
      <c r="H11" s="3">
        <f t="shared" si="3"/>
        <v>0</v>
      </c>
      <c r="I11" s="3">
        <v>0</v>
      </c>
      <c r="J11" s="3">
        <f t="shared" si="1"/>
        <v>0</v>
      </c>
      <c r="K11" s="3">
        <f t="shared" si="2"/>
        <v>0</v>
      </c>
      <c r="L11" s="8"/>
    </row>
    <row r="12" spans="2:13" ht="60" x14ac:dyDescent="0.25">
      <c r="B12" s="7" t="s">
        <v>24</v>
      </c>
      <c r="C12" s="1">
        <v>1</v>
      </c>
      <c r="D12" s="1" t="s">
        <v>19</v>
      </c>
      <c r="E12" s="1">
        <v>1</v>
      </c>
      <c r="F12" s="1">
        <f t="shared" si="0"/>
        <v>1</v>
      </c>
      <c r="G12" s="3">
        <v>0</v>
      </c>
      <c r="H12" s="3">
        <f t="shared" si="3"/>
        <v>0</v>
      </c>
      <c r="I12" s="3">
        <v>0</v>
      </c>
      <c r="J12" s="3">
        <f t="shared" si="1"/>
        <v>0</v>
      </c>
      <c r="K12" s="3">
        <f t="shared" si="2"/>
        <v>0</v>
      </c>
      <c r="L12" s="8"/>
    </row>
    <row r="13" spans="2:13" ht="45" x14ac:dyDescent="0.25">
      <c r="B13" s="7" t="s">
        <v>31</v>
      </c>
      <c r="C13" s="1">
        <v>10</v>
      </c>
      <c r="D13" s="1" t="s">
        <v>14</v>
      </c>
      <c r="E13" s="1">
        <v>1</v>
      </c>
      <c r="F13" s="1">
        <f t="shared" si="0"/>
        <v>10</v>
      </c>
      <c r="G13" s="3">
        <v>0</v>
      </c>
      <c r="H13" s="3">
        <f t="shared" si="3"/>
        <v>0</v>
      </c>
      <c r="I13" s="3">
        <v>0</v>
      </c>
      <c r="J13" s="3">
        <f t="shared" si="1"/>
        <v>0</v>
      </c>
      <c r="K13" s="3">
        <f t="shared" si="2"/>
        <v>0</v>
      </c>
      <c r="L13" s="8"/>
    </row>
    <row r="14" spans="2:13" ht="30" x14ac:dyDescent="0.25">
      <c r="B14" s="36" t="s">
        <v>43</v>
      </c>
      <c r="C14" s="1">
        <v>1</v>
      </c>
      <c r="D14" s="1" t="s">
        <v>19</v>
      </c>
      <c r="E14" s="1">
        <v>1</v>
      </c>
      <c r="F14" s="1">
        <f t="shared" si="0"/>
        <v>1</v>
      </c>
      <c r="G14" s="3">
        <v>0</v>
      </c>
      <c r="H14" s="3">
        <f>G14*F14</f>
        <v>0</v>
      </c>
      <c r="I14" s="3">
        <v>0</v>
      </c>
      <c r="J14" s="3">
        <f t="shared" si="1"/>
        <v>0</v>
      </c>
      <c r="K14" s="3">
        <f t="shared" si="2"/>
        <v>0</v>
      </c>
      <c r="L14" s="8"/>
    </row>
    <row r="15" spans="2:13" ht="30.75" thickBot="1" x14ac:dyDescent="0.3">
      <c r="B15" s="9" t="s">
        <v>25</v>
      </c>
      <c r="C15" s="10">
        <v>1</v>
      </c>
      <c r="D15" s="10" t="s">
        <v>19</v>
      </c>
      <c r="E15" s="10">
        <v>1</v>
      </c>
      <c r="F15" s="10">
        <f t="shared" si="0"/>
        <v>1</v>
      </c>
      <c r="G15" s="11">
        <v>0</v>
      </c>
      <c r="H15" s="11">
        <f t="shared" si="3"/>
        <v>0</v>
      </c>
      <c r="I15" s="31">
        <v>0</v>
      </c>
      <c r="J15" s="31">
        <f t="shared" si="1"/>
        <v>0</v>
      </c>
      <c r="K15" s="31">
        <v>0</v>
      </c>
      <c r="L15" s="12"/>
    </row>
    <row r="16" spans="2:13" x14ac:dyDescent="0.25">
      <c r="I16" s="38" t="s">
        <v>10</v>
      </c>
      <c r="J16" s="39"/>
      <c r="K16" s="45">
        <f>SUM(K3:K15)</f>
        <v>0</v>
      </c>
      <c r="L16" s="13"/>
      <c r="M16" s="14"/>
    </row>
    <row r="17" spans="9:13" x14ac:dyDescent="0.25">
      <c r="I17" s="41" t="s">
        <v>27</v>
      </c>
      <c r="J17" s="37"/>
      <c r="K17" s="46">
        <f>K16*0.01</f>
        <v>0</v>
      </c>
      <c r="L17" s="13"/>
      <c r="M17" s="14"/>
    </row>
    <row r="18" spans="9:13" ht="15.75" thickBot="1" x14ac:dyDescent="0.3">
      <c r="I18" s="28" t="s">
        <v>28</v>
      </c>
      <c r="J18" s="43"/>
      <c r="K18" s="47">
        <f>K16*0.05</f>
        <v>0</v>
      </c>
      <c r="L18" s="13"/>
      <c r="M18" s="14"/>
    </row>
    <row r="19" spans="9:13" ht="21.75" thickBot="1" x14ac:dyDescent="0.35">
      <c r="I19" s="26" t="s">
        <v>26</v>
      </c>
      <c r="J19" s="27"/>
      <c r="K19" s="21">
        <f>K18+K16</f>
        <v>0</v>
      </c>
      <c r="L19" s="20"/>
      <c r="M19" s="14"/>
    </row>
    <row r="20" spans="9:13" x14ac:dyDescent="0.25">
      <c r="L20" s="14"/>
      <c r="M20" s="14"/>
    </row>
  </sheetData>
  <mergeCells count="4">
    <mergeCell ref="I16:J16"/>
    <mergeCell ref="I18:J18"/>
    <mergeCell ref="I19:J19"/>
    <mergeCell ref="I17:J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C17F-805E-494F-9BDB-A1819C9C05B5}">
  <dimension ref="B1:M20"/>
  <sheetViews>
    <sheetView workbookViewId="0">
      <selection activeCell="K18" sqref="I16:K18"/>
    </sheetView>
  </sheetViews>
  <sheetFormatPr defaultRowHeight="15" x14ac:dyDescent="0.25"/>
  <cols>
    <col min="1" max="1" width="0.7109375" customWidth="1"/>
    <col min="2" max="2" width="47.7109375" bestFit="1" customWidth="1"/>
    <col min="3" max="3" width="24.28515625" bestFit="1" customWidth="1"/>
    <col min="4" max="4" width="15" bestFit="1" customWidth="1"/>
    <col min="5" max="5" width="12.7109375" bestFit="1" customWidth="1"/>
    <col min="6" max="6" width="17.7109375" bestFit="1" customWidth="1"/>
    <col min="7" max="7" width="26.140625" bestFit="1" customWidth="1"/>
    <col min="8" max="8" width="20.5703125" bestFit="1" customWidth="1"/>
    <col min="9" max="9" width="27.42578125" bestFit="1" customWidth="1"/>
    <col min="10" max="10" width="22" bestFit="1" customWidth="1"/>
    <col min="11" max="11" width="11.7109375" bestFit="1" customWidth="1"/>
    <col min="12" max="12" width="12.28515625" bestFit="1" customWidth="1"/>
  </cols>
  <sheetData>
    <row r="1" spans="2:13" ht="2.25" customHeight="1" thickBot="1" x14ac:dyDescent="0.3"/>
    <row r="2" spans="2:13" ht="45.75" thickBot="1" x14ac:dyDescent="0.3">
      <c r="B2" s="25" t="s">
        <v>0</v>
      </c>
      <c r="C2" s="22" t="s">
        <v>1</v>
      </c>
      <c r="D2" s="23" t="s">
        <v>6</v>
      </c>
      <c r="E2" s="22" t="s">
        <v>3</v>
      </c>
      <c r="F2" s="23" t="s">
        <v>4</v>
      </c>
      <c r="G2" s="22" t="s">
        <v>5</v>
      </c>
      <c r="H2" s="23" t="s">
        <v>7</v>
      </c>
      <c r="I2" s="22" t="s">
        <v>8</v>
      </c>
      <c r="J2" s="23" t="s">
        <v>9</v>
      </c>
      <c r="K2" s="25" t="s">
        <v>11</v>
      </c>
      <c r="L2" s="24" t="s">
        <v>20</v>
      </c>
    </row>
    <row r="3" spans="2:13" ht="30" x14ac:dyDescent="0.25">
      <c r="B3" s="15" t="s">
        <v>2</v>
      </c>
      <c r="C3" s="16">
        <v>0.32</v>
      </c>
      <c r="D3" s="16" t="s">
        <v>12</v>
      </c>
      <c r="E3" s="16">
        <v>1</v>
      </c>
      <c r="F3" s="16">
        <f>E3*C3</f>
        <v>0.32</v>
      </c>
      <c r="G3" s="17">
        <v>0</v>
      </c>
      <c r="H3" s="17">
        <f>G3*F3</f>
        <v>0</v>
      </c>
      <c r="I3" s="18">
        <v>0</v>
      </c>
      <c r="J3" s="18">
        <f>I3*F3</f>
        <v>0</v>
      </c>
      <c r="K3" s="18">
        <f>J3+H3</f>
        <v>0</v>
      </c>
      <c r="L3" s="19"/>
    </row>
    <row r="4" spans="2:13" ht="45" x14ac:dyDescent="0.25">
      <c r="B4" s="7" t="s">
        <v>16</v>
      </c>
      <c r="C4" s="1">
        <v>0.05</v>
      </c>
      <c r="D4" s="1" t="s">
        <v>13</v>
      </c>
      <c r="E4" s="1">
        <v>1</v>
      </c>
      <c r="F4" s="1">
        <f>E4*C4</f>
        <v>0.05</v>
      </c>
      <c r="G4" s="3">
        <v>0</v>
      </c>
      <c r="H4" s="3">
        <f>G4*F4</f>
        <v>0</v>
      </c>
      <c r="I4" s="3">
        <v>0</v>
      </c>
      <c r="J4" s="3">
        <f>I4*F4</f>
        <v>0</v>
      </c>
      <c r="K4" s="3">
        <f>J4+H4</f>
        <v>0</v>
      </c>
      <c r="L4" s="6"/>
    </row>
    <row r="5" spans="2:13" ht="30" x14ac:dyDescent="0.25">
      <c r="B5" s="7" t="s">
        <v>15</v>
      </c>
      <c r="C5" s="1">
        <v>13</v>
      </c>
      <c r="D5" s="1" t="s">
        <v>14</v>
      </c>
      <c r="E5" s="1">
        <v>1</v>
      </c>
      <c r="F5" s="1">
        <f t="shared" ref="F5:F15" si="0">E5*C5</f>
        <v>13</v>
      </c>
      <c r="G5" s="3">
        <v>0</v>
      </c>
      <c r="H5" s="3">
        <f>G5*F5</f>
        <v>0</v>
      </c>
      <c r="I5" s="2">
        <v>0</v>
      </c>
      <c r="J5" s="2">
        <f t="shared" ref="J5:J15" si="1">I5*F5</f>
        <v>0</v>
      </c>
      <c r="K5" s="3">
        <f t="shared" ref="K5:K14" si="2">J5+H5</f>
        <v>0</v>
      </c>
      <c r="L5" s="8"/>
    </row>
    <row r="6" spans="2:13" ht="30" x14ac:dyDescent="0.25">
      <c r="B6" s="7" t="s">
        <v>29</v>
      </c>
      <c r="C6" s="1">
        <v>0.53</v>
      </c>
      <c r="D6" s="1" t="s">
        <v>12</v>
      </c>
      <c r="E6" s="1">
        <v>1</v>
      </c>
      <c r="F6" s="1">
        <f t="shared" si="0"/>
        <v>0.53</v>
      </c>
      <c r="G6" s="2">
        <v>0</v>
      </c>
      <c r="H6" s="2">
        <f t="shared" ref="H6:H15" si="3">G6*F6</f>
        <v>0</v>
      </c>
      <c r="I6" s="4">
        <v>0</v>
      </c>
      <c r="J6" s="3">
        <f t="shared" si="1"/>
        <v>0</v>
      </c>
      <c r="K6" s="3">
        <f t="shared" si="2"/>
        <v>0</v>
      </c>
      <c r="L6" s="8"/>
    </row>
    <row r="7" spans="2:13" ht="30" x14ac:dyDescent="0.25">
      <c r="B7" s="7" t="s">
        <v>17</v>
      </c>
      <c r="C7" s="1">
        <v>8</v>
      </c>
      <c r="D7" s="1" t="s">
        <v>14</v>
      </c>
      <c r="E7" s="1">
        <v>1</v>
      </c>
      <c r="F7" s="1">
        <f t="shared" si="0"/>
        <v>8</v>
      </c>
      <c r="G7" s="3">
        <v>0</v>
      </c>
      <c r="H7" s="3">
        <f t="shared" si="3"/>
        <v>0</v>
      </c>
      <c r="I7" s="5">
        <v>0</v>
      </c>
      <c r="J7" s="2">
        <f t="shared" si="1"/>
        <v>0</v>
      </c>
      <c r="K7" s="3">
        <f t="shared" si="2"/>
        <v>0</v>
      </c>
      <c r="L7" s="8"/>
    </row>
    <row r="8" spans="2:13" ht="30" x14ac:dyDescent="0.25">
      <c r="B8" s="7" t="s">
        <v>18</v>
      </c>
      <c r="C8" s="1">
        <v>4</v>
      </c>
      <c r="D8" s="1" t="s">
        <v>19</v>
      </c>
      <c r="E8" s="1">
        <v>1</v>
      </c>
      <c r="F8" s="1">
        <f t="shared" si="0"/>
        <v>4</v>
      </c>
      <c r="G8" s="3">
        <v>0</v>
      </c>
      <c r="H8" s="3">
        <f t="shared" si="3"/>
        <v>0</v>
      </c>
      <c r="I8" s="5">
        <v>0</v>
      </c>
      <c r="J8" s="2">
        <f t="shared" si="1"/>
        <v>0</v>
      </c>
      <c r="K8" s="3">
        <f t="shared" si="2"/>
        <v>0</v>
      </c>
      <c r="L8" s="8"/>
    </row>
    <row r="9" spans="2:13" ht="30" x14ac:dyDescent="0.25">
      <c r="B9" s="7" t="s">
        <v>21</v>
      </c>
      <c r="C9" s="1">
        <v>8</v>
      </c>
      <c r="D9" s="1" t="s">
        <v>14</v>
      </c>
      <c r="E9" s="1">
        <v>1</v>
      </c>
      <c r="F9" s="1">
        <f t="shared" si="0"/>
        <v>8</v>
      </c>
      <c r="G9" s="2">
        <v>0</v>
      </c>
      <c r="H9" s="2">
        <f t="shared" si="3"/>
        <v>0</v>
      </c>
      <c r="I9" s="4">
        <v>0</v>
      </c>
      <c r="J9" s="3">
        <f t="shared" si="1"/>
        <v>0</v>
      </c>
      <c r="K9" s="3">
        <f t="shared" si="2"/>
        <v>0</v>
      </c>
      <c r="L9" s="8"/>
    </row>
    <row r="10" spans="2:13" ht="30" x14ac:dyDescent="0.25">
      <c r="B10" s="7" t="s">
        <v>22</v>
      </c>
      <c r="C10" s="1">
        <v>0.3</v>
      </c>
      <c r="D10" s="1" t="s">
        <v>12</v>
      </c>
      <c r="E10" s="1">
        <v>1</v>
      </c>
      <c r="F10" s="1">
        <f t="shared" si="0"/>
        <v>0.3</v>
      </c>
      <c r="G10" s="3">
        <v>0</v>
      </c>
      <c r="H10" s="3">
        <f t="shared" si="3"/>
        <v>0</v>
      </c>
      <c r="I10" s="4">
        <v>0</v>
      </c>
      <c r="J10" s="3">
        <f t="shared" si="1"/>
        <v>0</v>
      </c>
      <c r="K10" s="3">
        <f t="shared" si="2"/>
        <v>0</v>
      </c>
      <c r="L10" s="8"/>
    </row>
    <row r="11" spans="2:13" ht="30" x14ac:dyDescent="0.25">
      <c r="B11" s="7" t="s">
        <v>23</v>
      </c>
      <c r="C11" s="1">
        <v>1</v>
      </c>
      <c r="D11" s="1" t="s">
        <v>19</v>
      </c>
      <c r="E11" s="1">
        <v>1</v>
      </c>
      <c r="F11" s="1">
        <f t="shared" si="0"/>
        <v>1</v>
      </c>
      <c r="G11" s="3">
        <v>0</v>
      </c>
      <c r="H11" s="3">
        <f t="shared" si="3"/>
        <v>0</v>
      </c>
      <c r="I11" s="3">
        <v>0</v>
      </c>
      <c r="J11" s="3">
        <f t="shared" si="1"/>
        <v>0</v>
      </c>
      <c r="K11" s="3">
        <f t="shared" si="2"/>
        <v>0</v>
      </c>
      <c r="L11" s="8"/>
    </row>
    <row r="12" spans="2:13" ht="60" x14ac:dyDescent="0.25">
      <c r="B12" s="7" t="s">
        <v>24</v>
      </c>
      <c r="C12" s="1">
        <v>1</v>
      </c>
      <c r="D12" s="1" t="s">
        <v>19</v>
      </c>
      <c r="E12" s="1">
        <v>1</v>
      </c>
      <c r="F12" s="1">
        <f t="shared" si="0"/>
        <v>1</v>
      </c>
      <c r="G12" s="3">
        <v>0</v>
      </c>
      <c r="H12" s="3">
        <f t="shared" si="3"/>
        <v>0</v>
      </c>
      <c r="I12" s="3">
        <v>0</v>
      </c>
      <c r="J12" s="3">
        <f t="shared" si="1"/>
        <v>0</v>
      </c>
      <c r="K12" s="3">
        <f t="shared" si="2"/>
        <v>0</v>
      </c>
      <c r="L12" s="8"/>
    </row>
    <row r="13" spans="2:13" ht="45" x14ac:dyDescent="0.25">
      <c r="B13" s="7" t="s">
        <v>32</v>
      </c>
      <c r="C13" s="1">
        <v>10</v>
      </c>
      <c r="D13" s="1" t="s">
        <v>14</v>
      </c>
      <c r="E13" s="1">
        <v>1</v>
      </c>
      <c r="F13" s="1">
        <f t="shared" si="0"/>
        <v>10</v>
      </c>
      <c r="G13" s="3">
        <v>0</v>
      </c>
      <c r="H13" s="3">
        <f t="shared" si="3"/>
        <v>0</v>
      </c>
      <c r="I13" s="3">
        <v>0</v>
      </c>
      <c r="J13" s="3">
        <f t="shared" si="1"/>
        <v>0</v>
      </c>
      <c r="K13" s="3">
        <f t="shared" si="2"/>
        <v>0</v>
      </c>
      <c r="L13" s="8"/>
    </row>
    <row r="14" spans="2:13" ht="30" x14ac:dyDescent="0.25">
      <c r="B14" s="36" t="s">
        <v>43</v>
      </c>
      <c r="C14" s="1">
        <v>1</v>
      </c>
      <c r="D14" s="1" t="s">
        <v>19</v>
      </c>
      <c r="E14" s="1">
        <v>1</v>
      </c>
      <c r="F14" s="1">
        <f t="shared" si="0"/>
        <v>1</v>
      </c>
      <c r="G14" s="3">
        <v>0</v>
      </c>
      <c r="H14" s="3">
        <f>G14*F14</f>
        <v>0</v>
      </c>
      <c r="I14" s="3">
        <v>0</v>
      </c>
      <c r="J14" s="3">
        <f t="shared" si="1"/>
        <v>0</v>
      </c>
      <c r="K14" s="3">
        <f t="shared" si="2"/>
        <v>0</v>
      </c>
      <c r="L14" s="8"/>
    </row>
    <row r="15" spans="2:13" ht="30.75" thickBot="1" x14ac:dyDescent="0.3">
      <c r="B15" s="9" t="s">
        <v>25</v>
      </c>
      <c r="C15" s="10">
        <v>1</v>
      </c>
      <c r="D15" s="10" t="s">
        <v>19</v>
      </c>
      <c r="E15" s="10">
        <v>1</v>
      </c>
      <c r="F15" s="10">
        <f t="shared" si="0"/>
        <v>1</v>
      </c>
      <c r="G15" s="11">
        <v>0</v>
      </c>
      <c r="H15" s="11">
        <f t="shared" si="3"/>
        <v>0</v>
      </c>
      <c r="I15" s="31">
        <v>0</v>
      </c>
      <c r="J15" s="31">
        <f t="shared" si="1"/>
        <v>0</v>
      </c>
      <c r="K15" s="31">
        <v>0</v>
      </c>
      <c r="L15" s="12"/>
    </row>
    <row r="16" spans="2:13" x14ac:dyDescent="0.25">
      <c r="I16" s="38" t="s">
        <v>10</v>
      </c>
      <c r="J16" s="39"/>
      <c r="K16" s="45">
        <f>SUM(K3:K15)</f>
        <v>0</v>
      </c>
      <c r="L16" s="13"/>
      <c r="M16" s="14"/>
    </row>
    <row r="17" spans="9:13" x14ac:dyDescent="0.25">
      <c r="I17" s="41" t="s">
        <v>27</v>
      </c>
      <c r="J17" s="37"/>
      <c r="K17" s="46">
        <f>K16*0.01</f>
        <v>0</v>
      </c>
      <c r="L17" s="13"/>
      <c r="M17" s="14"/>
    </row>
    <row r="18" spans="9:13" ht="15.75" thickBot="1" x14ac:dyDescent="0.3">
      <c r="I18" s="28" t="s">
        <v>28</v>
      </c>
      <c r="J18" s="43"/>
      <c r="K18" s="47">
        <f>K16*0.05</f>
        <v>0</v>
      </c>
      <c r="L18" s="13"/>
      <c r="M18" s="14"/>
    </row>
    <row r="19" spans="9:13" ht="21.75" thickBot="1" x14ac:dyDescent="0.35">
      <c r="I19" s="26" t="s">
        <v>26</v>
      </c>
      <c r="J19" s="27"/>
      <c r="K19" s="21">
        <f>K18+K16</f>
        <v>0</v>
      </c>
      <c r="L19" s="20"/>
      <c r="M19" s="14"/>
    </row>
    <row r="20" spans="9:13" x14ac:dyDescent="0.25">
      <c r="L20" s="14"/>
      <c r="M20" s="14"/>
    </row>
  </sheetData>
  <mergeCells count="4">
    <mergeCell ref="I16:J16"/>
    <mergeCell ref="I17:J17"/>
    <mergeCell ref="I18:J18"/>
    <mergeCell ref="I19:J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7840-7202-4909-B6B9-1507AD0EB1F4}">
  <dimension ref="B1:M20"/>
  <sheetViews>
    <sheetView workbookViewId="0">
      <selection activeCell="H7" sqref="H7"/>
    </sheetView>
  </sheetViews>
  <sheetFormatPr defaultRowHeight="15" x14ac:dyDescent="0.25"/>
  <cols>
    <col min="1" max="1" width="0.7109375" customWidth="1"/>
    <col min="2" max="2" width="47.7109375" bestFit="1" customWidth="1"/>
    <col min="3" max="3" width="24.28515625" bestFit="1" customWidth="1"/>
    <col min="4" max="4" width="15" bestFit="1" customWidth="1"/>
    <col min="5" max="5" width="12.7109375" bestFit="1" customWidth="1"/>
    <col min="6" max="6" width="17.7109375" bestFit="1" customWidth="1"/>
    <col min="7" max="7" width="26.140625" bestFit="1" customWidth="1"/>
    <col min="8" max="8" width="20.5703125" bestFit="1" customWidth="1"/>
    <col min="9" max="9" width="27.42578125" bestFit="1" customWidth="1"/>
    <col min="10" max="10" width="22" bestFit="1" customWidth="1"/>
    <col min="11" max="11" width="11.7109375" bestFit="1" customWidth="1"/>
    <col min="12" max="12" width="12.28515625" bestFit="1" customWidth="1"/>
  </cols>
  <sheetData>
    <row r="1" spans="2:13" ht="2.25" customHeight="1" thickBot="1" x14ac:dyDescent="0.3"/>
    <row r="2" spans="2:13" ht="45.75" thickBot="1" x14ac:dyDescent="0.3">
      <c r="B2" s="25" t="s">
        <v>0</v>
      </c>
      <c r="C2" s="22" t="s">
        <v>1</v>
      </c>
      <c r="D2" s="23" t="s">
        <v>6</v>
      </c>
      <c r="E2" s="22" t="s">
        <v>3</v>
      </c>
      <c r="F2" s="23" t="s">
        <v>4</v>
      </c>
      <c r="G2" s="22" t="s">
        <v>5</v>
      </c>
      <c r="H2" s="23" t="s">
        <v>7</v>
      </c>
      <c r="I2" s="22" t="s">
        <v>8</v>
      </c>
      <c r="J2" s="23" t="s">
        <v>9</v>
      </c>
      <c r="K2" s="25" t="s">
        <v>11</v>
      </c>
      <c r="L2" s="24" t="s">
        <v>20</v>
      </c>
    </row>
    <row r="3" spans="2:13" ht="30" x14ac:dyDescent="0.25">
      <c r="B3" s="15" t="s">
        <v>2</v>
      </c>
      <c r="C3" s="16">
        <v>0.32</v>
      </c>
      <c r="D3" s="16" t="s">
        <v>12</v>
      </c>
      <c r="E3" s="16">
        <v>1</v>
      </c>
      <c r="F3" s="16">
        <f>E3*C3</f>
        <v>0.32</v>
      </c>
      <c r="G3" s="17">
        <v>0</v>
      </c>
      <c r="H3" s="17">
        <f>G3*F3</f>
        <v>0</v>
      </c>
      <c r="I3" s="18">
        <v>0</v>
      </c>
      <c r="J3" s="18">
        <f>I3*F3</f>
        <v>0</v>
      </c>
      <c r="K3" s="18">
        <f>J3+H3</f>
        <v>0</v>
      </c>
      <c r="L3" s="19"/>
    </row>
    <row r="4" spans="2:13" ht="45" x14ac:dyDescent="0.25">
      <c r="B4" s="7" t="s">
        <v>16</v>
      </c>
      <c r="C4" s="1">
        <v>0.05</v>
      </c>
      <c r="D4" s="1" t="s">
        <v>13</v>
      </c>
      <c r="E4" s="1">
        <v>1</v>
      </c>
      <c r="F4" s="1">
        <f>E4*C4</f>
        <v>0.05</v>
      </c>
      <c r="G4" s="3">
        <v>0</v>
      </c>
      <c r="H4" s="3">
        <f>G4*F4</f>
        <v>0</v>
      </c>
      <c r="I4" s="3">
        <v>0</v>
      </c>
      <c r="J4" s="3">
        <f>I4*F4</f>
        <v>0</v>
      </c>
      <c r="K4" s="3">
        <f>J4+H4</f>
        <v>0</v>
      </c>
      <c r="L4" s="6"/>
    </row>
    <row r="5" spans="2:13" ht="30" x14ac:dyDescent="0.25">
      <c r="B5" s="7" t="s">
        <v>15</v>
      </c>
      <c r="C5" s="1">
        <v>13</v>
      </c>
      <c r="D5" s="1" t="s">
        <v>14</v>
      </c>
      <c r="E5" s="1">
        <v>1</v>
      </c>
      <c r="F5" s="1">
        <f t="shared" ref="F5:F15" si="0">E5*C5</f>
        <v>13</v>
      </c>
      <c r="G5" s="3">
        <v>0</v>
      </c>
      <c r="H5" s="3">
        <f>G5*F5</f>
        <v>0</v>
      </c>
      <c r="I5" s="2">
        <v>0</v>
      </c>
      <c r="J5" s="2">
        <f t="shared" ref="J5:J15" si="1">I5*F5</f>
        <v>0</v>
      </c>
      <c r="K5" s="3">
        <f t="shared" ref="K5:K14" si="2">J5+H5</f>
        <v>0</v>
      </c>
      <c r="L5" s="8"/>
    </row>
    <row r="6" spans="2:13" ht="30" x14ac:dyDescent="0.25">
      <c r="B6" s="7" t="s">
        <v>29</v>
      </c>
      <c r="C6" s="1">
        <v>0.53</v>
      </c>
      <c r="D6" s="1" t="s">
        <v>12</v>
      </c>
      <c r="E6" s="1">
        <v>1</v>
      </c>
      <c r="F6" s="1">
        <f t="shared" si="0"/>
        <v>0.53</v>
      </c>
      <c r="G6" s="2">
        <v>0</v>
      </c>
      <c r="H6" s="2">
        <f t="shared" ref="H6:H15" si="3">G6*F6</f>
        <v>0</v>
      </c>
      <c r="I6" s="4">
        <v>0</v>
      </c>
      <c r="J6" s="3">
        <f t="shared" si="1"/>
        <v>0</v>
      </c>
      <c r="K6" s="3">
        <f t="shared" si="2"/>
        <v>0</v>
      </c>
      <c r="L6" s="8"/>
    </row>
    <row r="7" spans="2:13" ht="30" x14ac:dyDescent="0.25">
      <c r="B7" s="7" t="s">
        <v>17</v>
      </c>
      <c r="C7" s="1">
        <v>8</v>
      </c>
      <c r="D7" s="1" t="s">
        <v>14</v>
      </c>
      <c r="E7" s="1">
        <v>1</v>
      </c>
      <c r="F7" s="1">
        <f t="shared" si="0"/>
        <v>8</v>
      </c>
      <c r="G7" s="3">
        <v>0</v>
      </c>
      <c r="H7" s="3">
        <f t="shared" si="3"/>
        <v>0</v>
      </c>
      <c r="I7" s="5">
        <v>0</v>
      </c>
      <c r="J7" s="2">
        <f t="shared" si="1"/>
        <v>0</v>
      </c>
      <c r="K7" s="3">
        <f t="shared" si="2"/>
        <v>0</v>
      </c>
      <c r="L7" s="8"/>
    </row>
    <row r="8" spans="2:13" ht="30" x14ac:dyDescent="0.25">
      <c r="B8" s="7" t="s">
        <v>18</v>
      </c>
      <c r="C8" s="1">
        <v>4</v>
      </c>
      <c r="D8" s="1" t="s">
        <v>19</v>
      </c>
      <c r="E8" s="1">
        <v>1</v>
      </c>
      <c r="F8" s="1">
        <f t="shared" si="0"/>
        <v>4</v>
      </c>
      <c r="G8" s="3">
        <v>0</v>
      </c>
      <c r="H8" s="3">
        <f t="shared" si="3"/>
        <v>0</v>
      </c>
      <c r="I8" s="5">
        <v>0</v>
      </c>
      <c r="J8" s="2">
        <f t="shared" si="1"/>
        <v>0</v>
      </c>
      <c r="K8" s="3">
        <f t="shared" si="2"/>
        <v>0</v>
      </c>
      <c r="L8" s="8"/>
    </row>
    <row r="9" spans="2:13" ht="30" x14ac:dyDescent="0.25">
      <c r="B9" s="7" t="s">
        <v>21</v>
      </c>
      <c r="C9" s="1">
        <v>8</v>
      </c>
      <c r="D9" s="1" t="s">
        <v>14</v>
      </c>
      <c r="E9" s="1">
        <v>1</v>
      </c>
      <c r="F9" s="1">
        <f t="shared" si="0"/>
        <v>8</v>
      </c>
      <c r="G9" s="2">
        <v>0</v>
      </c>
      <c r="H9" s="2">
        <f t="shared" si="3"/>
        <v>0</v>
      </c>
      <c r="I9" s="4">
        <v>0</v>
      </c>
      <c r="J9" s="3">
        <f t="shared" si="1"/>
        <v>0</v>
      </c>
      <c r="K9" s="3">
        <f t="shared" si="2"/>
        <v>0</v>
      </c>
      <c r="L9" s="8"/>
    </row>
    <row r="10" spans="2:13" ht="30" x14ac:dyDescent="0.25">
      <c r="B10" s="7" t="s">
        <v>22</v>
      </c>
      <c r="C10" s="1">
        <v>0.3</v>
      </c>
      <c r="D10" s="1" t="s">
        <v>12</v>
      </c>
      <c r="E10" s="1">
        <v>1</v>
      </c>
      <c r="F10" s="1">
        <f t="shared" si="0"/>
        <v>0.3</v>
      </c>
      <c r="G10" s="3">
        <v>0</v>
      </c>
      <c r="H10" s="3">
        <f t="shared" si="3"/>
        <v>0</v>
      </c>
      <c r="I10" s="4">
        <v>0</v>
      </c>
      <c r="J10" s="3">
        <f t="shared" si="1"/>
        <v>0</v>
      </c>
      <c r="K10" s="3">
        <f t="shared" si="2"/>
        <v>0</v>
      </c>
      <c r="L10" s="8"/>
    </row>
    <row r="11" spans="2:13" ht="30" x14ac:dyDescent="0.25">
      <c r="B11" s="7" t="s">
        <v>23</v>
      </c>
      <c r="C11" s="1">
        <v>1</v>
      </c>
      <c r="D11" s="1" t="s">
        <v>19</v>
      </c>
      <c r="E11" s="1">
        <v>1</v>
      </c>
      <c r="F11" s="1">
        <f t="shared" si="0"/>
        <v>1</v>
      </c>
      <c r="G11" s="3">
        <v>0</v>
      </c>
      <c r="H11" s="3">
        <f t="shared" si="3"/>
        <v>0</v>
      </c>
      <c r="I11" s="3">
        <v>0</v>
      </c>
      <c r="J11" s="3">
        <f t="shared" si="1"/>
        <v>0</v>
      </c>
      <c r="K11" s="3">
        <f t="shared" si="2"/>
        <v>0</v>
      </c>
      <c r="L11" s="8"/>
    </row>
    <row r="12" spans="2:13" ht="60" x14ac:dyDescent="0.25">
      <c r="B12" s="7" t="s">
        <v>24</v>
      </c>
      <c r="C12" s="1">
        <v>1</v>
      </c>
      <c r="D12" s="1" t="s">
        <v>19</v>
      </c>
      <c r="E12" s="1">
        <v>1</v>
      </c>
      <c r="F12" s="1">
        <f t="shared" si="0"/>
        <v>1</v>
      </c>
      <c r="G12" s="3">
        <v>0</v>
      </c>
      <c r="H12" s="3">
        <f t="shared" si="3"/>
        <v>0</v>
      </c>
      <c r="I12" s="3">
        <v>0</v>
      </c>
      <c r="J12" s="3">
        <f t="shared" si="1"/>
        <v>0</v>
      </c>
      <c r="K12" s="3">
        <f t="shared" si="2"/>
        <v>0</v>
      </c>
      <c r="L12" s="8"/>
    </row>
    <row r="13" spans="2:13" ht="45" x14ac:dyDescent="0.25">
      <c r="B13" s="7" t="s">
        <v>33</v>
      </c>
      <c r="C13" s="1">
        <v>10</v>
      </c>
      <c r="D13" s="1" t="s">
        <v>14</v>
      </c>
      <c r="E13" s="1">
        <v>1</v>
      </c>
      <c r="F13" s="1">
        <f t="shared" si="0"/>
        <v>10</v>
      </c>
      <c r="G13" s="3">
        <v>0</v>
      </c>
      <c r="H13" s="3">
        <f t="shared" si="3"/>
        <v>0</v>
      </c>
      <c r="I13" s="3">
        <v>0</v>
      </c>
      <c r="J13" s="3">
        <f t="shared" si="1"/>
        <v>0</v>
      </c>
      <c r="K13" s="3">
        <f t="shared" si="2"/>
        <v>0</v>
      </c>
      <c r="L13" s="8"/>
    </row>
    <row r="14" spans="2:13" ht="30" x14ac:dyDescent="0.25">
      <c r="B14" s="36" t="s">
        <v>43</v>
      </c>
      <c r="C14" s="1">
        <v>1</v>
      </c>
      <c r="D14" s="1" t="s">
        <v>19</v>
      </c>
      <c r="E14" s="1">
        <v>1</v>
      </c>
      <c r="F14" s="1">
        <f t="shared" si="0"/>
        <v>1</v>
      </c>
      <c r="G14" s="3">
        <v>0</v>
      </c>
      <c r="H14" s="3">
        <f>G14*F14</f>
        <v>0</v>
      </c>
      <c r="I14" s="3">
        <v>0</v>
      </c>
      <c r="J14" s="3">
        <f t="shared" si="1"/>
        <v>0</v>
      </c>
      <c r="K14" s="3">
        <f t="shared" si="2"/>
        <v>0</v>
      </c>
      <c r="L14" s="8"/>
    </row>
    <row r="15" spans="2:13" ht="30.75" thickBot="1" x14ac:dyDescent="0.3">
      <c r="B15" s="9" t="s">
        <v>25</v>
      </c>
      <c r="C15" s="10">
        <v>1</v>
      </c>
      <c r="D15" s="10" t="s">
        <v>19</v>
      </c>
      <c r="E15" s="10">
        <v>1</v>
      </c>
      <c r="F15" s="10">
        <f t="shared" si="0"/>
        <v>1</v>
      </c>
      <c r="G15" s="11">
        <v>0</v>
      </c>
      <c r="H15" s="11">
        <f t="shared" si="3"/>
        <v>0</v>
      </c>
      <c r="I15" s="31">
        <v>0</v>
      </c>
      <c r="J15" s="31">
        <f t="shared" si="1"/>
        <v>0</v>
      </c>
      <c r="K15" s="31">
        <v>0</v>
      </c>
      <c r="L15" s="12"/>
    </row>
    <row r="16" spans="2:13" x14ac:dyDescent="0.25">
      <c r="I16" s="38" t="s">
        <v>10</v>
      </c>
      <c r="J16" s="39"/>
      <c r="K16" s="45">
        <f>SUM(K3:K15)</f>
        <v>0</v>
      </c>
      <c r="L16" s="13"/>
      <c r="M16" s="14"/>
    </row>
    <row r="17" spans="9:13" x14ac:dyDescent="0.25">
      <c r="I17" s="41" t="s">
        <v>27</v>
      </c>
      <c r="J17" s="37"/>
      <c r="K17" s="46">
        <f>K16*0.01</f>
        <v>0</v>
      </c>
      <c r="L17" s="13"/>
      <c r="M17" s="14"/>
    </row>
    <row r="18" spans="9:13" ht="15.75" thickBot="1" x14ac:dyDescent="0.3">
      <c r="I18" s="28" t="s">
        <v>28</v>
      </c>
      <c r="J18" s="43"/>
      <c r="K18" s="47">
        <f>K16*0.05</f>
        <v>0</v>
      </c>
      <c r="L18" s="13"/>
      <c r="M18" s="14"/>
    </row>
    <row r="19" spans="9:13" ht="21.75" thickBot="1" x14ac:dyDescent="0.35">
      <c r="I19" s="26" t="s">
        <v>26</v>
      </c>
      <c r="J19" s="27"/>
      <c r="K19" s="21">
        <f>K18+K16</f>
        <v>0</v>
      </c>
      <c r="L19" s="20"/>
      <c r="M19" s="14"/>
    </row>
    <row r="20" spans="9:13" x14ac:dyDescent="0.25">
      <c r="L20" s="14"/>
      <c r="M20" s="14"/>
    </row>
  </sheetData>
  <mergeCells count="4">
    <mergeCell ref="I16:J16"/>
    <mergeCell ref="I17:J17"/>
    <mergeCell ref="I18:J18"/>
    <mergeCell ref="I19:J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E8B5-FBB3-4F6A-B7CB-C349C26B996B}">
  <dimension ref="B1:E7"/>
  <sheetViews>
    <sheetView tabSelected="1" workbookViewId="0">
      <selection activeCell="C12" sqref="C12"/>
    </sheetView>
  </sheetViews>
  <sheetFormatPr defaultRowHeight="15" x14ac:dyDescent="0.25"/>
  <cols>
    <col min="2" max="2" width="30.28515625" bestFit="1" customWidth="1"/>
    <col min="3" max="3" width="23.85546875" bestFit="1" customWidth="1"/>
    <col min="4" max="4" width="28.140625" bestFit="1" customWidth="1"/>
    <col min="5" max="5" width="25.140625" bestFit="1" customWidth="1"/>
  </cols>
  <sheetData>
    <row r="1" spans="2:5" ht="15.75" thickBot="1" x14ac:dyDescent="0.3"/>
    <row r="2" spans="2:5" ht="45.75" thickBot="1" x14ac:dyDescent="0.3">
      <c r="B2" s="58" t="s">
        <v>39</v>
      </c>
      <c r="C2" s="59" t="s">
        <v>38</v>
      </c>
      <c r="D2" s="60" t="s">
        <v>40</v>
      </c>
      <c r="E2" s="61" t="s">
        <v>41</v>
      </c>
    </row>
    <row r="3" spans="2:5" x14ac:dyDescent="0.25">
      <c r="B3" s="48" t="s">
        <v>35</v>
      </c>
      <c r="C3" s="49">
        <v>61</v>
      </c>
      <c r="D3" s="50">
        <f>'47კვტ. დამტენი  47kw. charg '!K19</f>
        <v>0</v>
      </c>
      <c r="E3" s="51">
        <f>D3*C3</f>
        <v>0</v>
      </c>
    </row>
    <row r="4" spans="2:5" x14ac:dyDescent="0.25">
      <c r="B4" s="52" t="s">
        <v>34</v>
      </c>
      <c r="C4" s="29">
        <v>1</v>
      </c>
      <c r="D4" s="30">
        <f>'120კვტ. დამტენი  120kw. charger'!K19</f>
        <v>0</v>
      </c>
      <c r="E4" s="53">
        <f>D4*C4</f>
        <v>0</v>
      </c>
    </row>
    <row r="5" spans="2:5" x14ac:dyDescent="0.25">
      <c r="B5" s="52" t="s">
        <v>36</v>
      </c>
      <c r="C5" s="29">
        <v>1</v>
      </c>
      <c r="D5" s="30">
        <f>'180კვტ. დამტენი  180kw. charger'!K19</f>
        <v>0</v>
      </c>
      <c r="E5" s="53">
        <f>D5*C5</f>
        <v>0</v>
      </c>
    </row>
    <row r="6" spans="2:5" ht="15.75" thickBot="1" x14ac:dyDescent="0.3">
      <c r="B6" s="54" t="s">
        <v>37</v>
      </c>
      <c r="C6" s="55">
        <v>4</v>
      </c>
      <c r="D6" s="56">
        <f>'240კვტ. დამტენი  240kw. charger'!K19</f>
        <v>0</v>
      </c>
      <c r="E6" s="57">
        <f>D6*C6</f>
        <v>0</v>
      </c>
    </row>
    <row r="7" spans="2:5" ht="19.5" thickBot="1" x14ac:dyDescent="0.35">
      <c r="D7" s="63" t="s">
        <v>42</v>
      </c>
      <c r="E7" s="62">
        <f>SUM(E3:E6)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47კვტ. დამტენი  47kw. charg </vt:lpstr>
      <vt:lpstr>120კვტ. დამტენი  120kw. charger</vt:lpstr>
      <vt:lpstr>180კვტ. დამტენი  180kw. charger</vt:lpstr>
      <vt:lpstr>240კვტ. დამტენი  240kw. charger</vt:lpstr>
      <vt:lpstr>სულ 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PCZONE.GE</dc:creator>
  <cp:lastModifiedBy>PCZONE.GE</cp:lastModifiedBy>
  <dcterms:created xsi:type="dcterms:W3CDTF">2015-06-05T18:17:20Z</dcterms:created>
  <dcterms:modified xsi:type="dcterms:W3CDTF">2025-03-03T08:38:15Z</dcterms:modified>
</cp:coreProperties>
</file>