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tsiklauri\Desktop\x\PRs\TENDERs\ტენდერი ჟინვალჰესის გამყვანი გვირაბის სარეაბილიტაციო სამუშაოების შესყიდვაზე\"/>
    </mc:Choice>
  </mc:AlternateContent>
  <bookViews>
    <workbookView xWindow="0" yWindow="0" windowWidth="19200" windowHeight="8130"/>
  </bookViews>
  <sheets>
    <sheet name="BOQ 2025" sheetId="2" r:id="rId1"/>
  </sheets>
  <definedNames>
    <definedName name="_xlnm._FilterDatabase" localSheetId="0" hidden="1">'BOQ 2025'!$A$5:$F$86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6" i="2" l="1"/>
  <c r="D65" i="2"/>
  <c r="F79" i="2" l="1"/>
  <c r="D78" i="2"/>
  <c r="D81" i="2"/>
  <c r="F81" i="2" s="1"/>
  <c r="F65" i="2"/>
  <c r="F66" i="2"/>
  <c r="F64" i="2" s="1"/>
  <c r="D56" i="2"/>
  <c r="D28" i="2"/>
  <c r="D12" i="2"/>
  <c r="F74" i="2" l="1"/>
  <c r="F75" i="2"/>
  <c r="F71" i="2"/>
  <c r="F73" i="2"/>
  <c r="F72" i="2"/>
  <c r="F70" i="2"/>
  <c r="F69" i="2"/>
  <c r="F61" i="2"/>
  <c r="F60" i="2"/>
  <c r="D50" i="2"/>
  <c r="D49" i="2"/>
  <c r="F49" i="2" s="1"/>
  <c r="F45" i="2"/>
  <c r="F63" i="2"/>
  <c r="F58" i="2"/>
  <c r="F57" i="2"/>
  <c r="F56" i="2"/>
  <c r="F68" i="2" l="1"/>
  <c r="F67" i="2" s="1"/>
  <c r="F53" i="2"/>
  <c r="F52" i="2"/>
  <c r="F50" i="2"/>
  <c r="F46" i="2"/>
  <c r="F44" i="2"/>
  <c r="F59" i="2"/>
  <c r="F48" i="2"/>
  <c r="D62" i="2"/>
  <c r="F62" i="2" s="1"/>
  <c r="F54" i="2" l="1"/>
  <c r="F43" i="2"/>
  <c r="F51" i="2"/>
  <c r="F55" i="2"/>
  <c r="F47" i="2" l="1"/>
  <c r="F42" i="2" s="1"/>
  <c r="D82" i="2" l="1"/>
  <c r="F86" i="2" l="1"/>
  <c r="F85" i="2"/>
  <c r="F84" i="2"/>
  <c r="F83" i="2"/>
  <c r="F82" i="2"/>
  <c r="F78" i="2"/>
  <c r="F77" i="2" s="1"/>
  <c r="F80" i="2" l="1"/>
  <c r="F76" i="2" s="1"/>
  <c r="D41" i="2" l="1"/>
  <c r="D39" i="2"/>
  <c r="D36" i="2"/>
  <c r="D20" i="2" l="1"/>
  <c r="F41" i="2" l="1"/>
  <c r="F40" i="2"/>
  <c r="F39" i="2"/>
  <c r="F37" i="2"/>
  <c r="F36" i="2"/>
  <c r="F35" i="2"/>
  <c r="F33" i="2"/>
  <c r="F32" i="2" s="1"/>
  <c r="F30" i="2"/>
  <c r="D29" i="2"/>
  <c r="F29" i="2" s="1"/>
  <c r="D31" i="2"/>
  <c r="F31" i="2" s="1"/>
  <c r="F38" i="2" l="1"/>
  <c r="F34" i="2"/>
  <c r="F28" i="2"/>
  <c r="F27" i="2" s="1"/>
  <c r="D23" i="2"/>
  <c r="D15" i="2"/>
  <c r="F26" i="2" l="1"/>
  <c r="D13" i="2"/>
  <c r="D17" i="2"/>
  <c r="F17" i="2" s="1"/>
  <c r="F16" i="2" s="1"/>
  <c r="F21" i="2"/>
  <c r="F20" i="2"/>
  <c r="F24" i="2" l="1"/>
  <c r="F23" i="2"/>
  <c r="F19" i="2"/>
  <c r="F18" i="2" s="1"/>
  <c r="F14" i="2"/>
  <c r="F12" i="2"/>
  <c r="F25" i="2" l="1"/>
  <c r="F22" i="2" s="1"/>
  <c r="F15" i="2"/>
  <c r="F13" i="2"/>
  <c r="F11" i="2" l="1"/>
  <c r="F9" i="2" l="1"/>
  <c r="F8" i="2"/>
  <c r="F7" i="2"/>
  <c r="F6" i="2"/>
  <c r="F5" i="2" l="1"/>
  <c r="F10" i="2"/>
  <c r="F88" i="2" l="1"/>
  <c r="F89" i="2" s="1"/>
  <c r="F90" i="2" s="1"/>
</calcChain>
</file>

<file path=xl/sharedStrings.xml><?xml version="1.0" encoding="utf-8"?>
<sst xmlns="http://schemas.openxmlformats.org/spreadsheetml/2006/main" count="208" uniqueCount="134">
  <si>
    <t>#</t>
  </si>
  <si>
    <t>სამუშაოს დასახელება</t>
  </si>
  <si>
    <t>განზ. ერთ.</t>
  </si>
  <si>
    <t>რაოდენობა</t>
  </si>
  <si>
    <t>მობილიზაციის და დემობილიზაციის სამუშაოები</t>
  </si>
  <si>
    <t xml:space="preserve">კონტრაქტორისათვის საჭირო ყველა დროებითი სათავსოს მოწყობა, შენახვა და დემონტაჟი, მათ შორის გვირაბის გასასვლელ პორტალთან მისასვლელი გზის მოწყობა (სამშენებლო სამუშაოების ტექნიკური სპეციფიკაცია; თავი 1).  </t>
  </si>
  <si>
    <t>ჯამური_x000D_
თანხა</t>
  </si>
  <si>
    <t>გვირაბის სარეაბილიტაციო მონაკვეთის მთელ სიგრძეზე, წყლის სატუმბი სისტემის მოწყობა, შენახვა და დემონტაჟი (სამშენებლო სამუშაოების ტექნიკური სპეციფიკაცია; თავი 2.4)</t>
  </si>
  <si>
    <t xml:space="preserve">მეთოდოლოგიასთან დაკავშირებული ხარჯები (სპეცტექნიკის მომსახურება და გვირაბში გადაადგილება, ხარაჩოების მონტაჟი და გადაადგილება, გვირაბის ფსკერის გაწმენდა (ნაწილი 1, ტექნიკური ანგარიში, პარაგრაფი 7.2) და დაზიანებული უბნების ხრეშით შევსება, სხვადასხვა დამხმარე მოწყობილობები, მასალები და სხვა.) </t>
  </si>
  <si>
    <t>ბურღვა ფილტრაციის წყაროს ირგვლივ (25-40 მმ მდე) და ბურღილის მომზადება ინექციისათვის</t>
  </si>
  <si>
    <t>ბურღ.</t>
  </si>
  <si>
    <t>საინექციო პაკერების მოწოდება და მათი მონტაჟი</t>
  </si>
  <si>
    <t>ნაპრალების დამუშავება სწრაფშემკვრელი ცემენტით</t>
  </si>
  <si>
    <t>გ/მ</t>
  </si>
  <si>
    <t>ორკომპონენტიანი პოლიურეთანის ფისის მოწოდება და ინექცია</t>
  </si>
  <si>
    <t>ლიტრი</t>
  </si>
  <si>
    <t>ბეტონის სარემონტო ზედაპირის გაწმენდა მაღალი წნევის ჭავლით და მოწესრიგება</t>
  </si>
  <si>
    <r>
      <t>მ</t>
    </r>
    <r>
      <rPr>
        <vertAlign val="superscript"/>
        <sz val="10"/>
        <rFont val="Sylfaen"/>
        <family val="1"/>
      </rPr>
      <t>2</t>
    </r>
  </si>
  <si>
    <t xml:space="preserve">სამშენებლო ხსნარით (ბეტონის ჯდენის საწინააღმდეგო დანამატით, ალუმინის ფქვილი) დაზიანებული ზედაპირის დაფარვა მაქსიმუმ 5 სმ სისქით.  </t>
  </si>
  <si>
    <t>სამშენებლო ხსნარით დამატებითი ფენის დატანა (მეორე ფენა) 10 სმ-მდე</t>
  </si>
  <si>
    <t xml:space="preserve">10 სმ-ზე მეტი სიღრმის დაზიანებული ადგილების აღდგენა </t>
  </si>
  <si>
    <r>
      <t>მ</t>
    </r>
    <r>
      <rPr>
        <vertAlign val="superscript"/>
        <sz val="10"/>
        <rFont val="Sylfaen"/>
        <family val="1"/>
      </rPr>
      <t>3</t>
    </r>
  </si>
  <si>
    <t>საკონტროლო ბურღილების ბურღვა ხელის ბურღით (1 მ-მდე სიღრმით)</t>
  </si>
  <si>
    <t>მ</t>
  </si>
  <si>
    <t xml:space="preserve">ყალიბების (ლითონის ან ხის) მომზადება შესაბამისი ფორმის და რადიუსის, არსებულ მოსახვაზე დამაგრება (ბოლტებით ან საყრდენებით), მათ შორის მილი და სარქველი, ყველა მასალა და მოწყობილობა სამუშაოთა განხორციელებისათვის </t>
  </si>
  <si>
    <t>პაკერის დაყენება საცემენტაციო ბურღილებში (41-58 მმ) ერთ-ეტაპიანი ცემენტაციისათვის</t>
  </si>
  <si>
    <t>ერთ.</t>
  </si>
  <si>
    <t>ცემენტის ნარევისთვის ცემენტის მიწოდება</t>
  </si>
  <si>
    <t>ტ</t>
  </si>
  <si>
    <t xml:space="preserve">სუპერპლასტიფიკატორის "SIKA products" მიწოდება </t>
  </si>
  <si>
    <t>ქვიშის მიწოდება</t>
  </si>
  <si>
    <t>შემავსებელი ცემენტაცია (ცემენტის ხსნარით) გალერეაში</t>
  </si>
  <si>
    <t>სთ</t>
  </si>
  <si>
    <t>ჯამი</t>
  </si>
  <si>
    <t>დღგ, 18%</t>
  </si>
  <si>
    <t>სულ</t>
  </si>
  <si>
    <t>ცალი</t>
  </si>
  <si>
    <t>სადრენაჟო მილების ჩადება გვირაბის სამაგრში</t>
  </si>
  <si>
    <t>არმატურის კოჭების მონტაჟი (10 კვეთი)</t>
  </si>
  <si>
    <t>ჟინვალჰესის გამყვანი გვირაბის რეაბილიტაცია - ფაზა 8</t>
  </si>
  <si>
    <t>დაზიანებული კვეთის აღდგენა ტორკრეტ ბეტონით</t>
  </si>
  <si>
    <t>სადრენაჟო მილებისთვის შპურების ბურღვა და გეოტექსტილში გახვეული 120 მმ დიამეტრის პერფორირებული პლასტმასის მილების ჩადება გვირაბის თაღში</t>
  </si>
  <si>
    <t>არმატურის კარკასის მონტაჟი ტორკრეტისთვის (Ø12 B500, ბიჯი 250 მმ)</t>
  </si>
  <si>
    <t>არმატურის კოჭების მონტაჟი (25 კვეთი)</t>
  </si>
  <si>
    <t>არმატურის  ბადის მონტაჟი (B500B, Ø12 მმ, ბიჯი 250 მმ)</t>
  </si>
  <si>
    <t>ბეტონის ნიმუშების გამოცდა ერთღეძა კუმშვაზე</t>
  </si>
  <si>
    <t>პეტროგრაფიული ანალიზი ქანის ნიმუშებზე</t>
  </si>
  <si>
    <t>Huder-Amberg ცდა (გაჯირჯვების პოტენციალი)</t>
  </si>
  <si>
    <t>წყლის ქიმიური ანალიზი (აგრესიულობა ბეტონის მიმართ, სულფატები და ქლორიდები)</t>
  </si>
  <si>
    <t>მიღებული შედეგების დამუშვება და ტექნიკური ანგარის მომზადება</t>
  </si>
  <si>
    <t>გვირაბის თაღში არსებული სიცარიელეების შევსება საცემენტაციო ხსნარით მაღალი სიმტკიცის ცემენტით. (ნაწილი 1  ტექნიკური ანგარიში, პარაგრაფი 7.5)</t>
  </si>
  <si>
    <t>ბეტონის მოსახვის ზედაპირის აღდგენა ჯდენის საწინააღმდეგო სპეციალური სამშენებლო ხსნარით 10 სმ სისქემდე, მაქსიმუმ 5 სმ სისქის ფენებით (MAPEI ან SIKA ტიპის, იხილე ტექნიკური ანგარიში). მოიცავს ყველა საჭირო მასალის მოწოდებას, მომზადებას და დატანას ადგილზე. (ნაწილი 1 ტექნიკური ანგარიში, პარაგრაფი 7.5)</t>
  </si>
  <si>
    <t>პკ46+00-60+00 მონაკვეთის რეაბილიტაცია</t>
  </si>
  <si>
    <t xml:space="preserve">გვირაბის ფსკერის ეროზირებული უბნის გაწმენდა ბეტონის ნარჩენებისგან, ტრანსპორტირება გვირაბის გარეთ და გატანა ნაგავსაყარზე  </t>
  </si>
  <si>
    <t>არმატურის მონტაჟი (B500B, Ø12 მმ - ბიჯი 150 მმ, Ø14 მმ - ბიჯი 150 მმ)</t>
  </si>
  <si>
    <t>C-30/37 (SCC იხილეთ ნაწილი 2, დანართი 1) კლასის ბეტონის (გამაგრების დამაჩქარებელი დანამატით) მიწოდება გვირაბში ძირზე რკინაბეტონის მოწყობის და ზედაპირის F3 ტიპამდე მოსწორების ჩათვლით</t>
  </si>
  <si>
    <t xml:space="preserve">პანდუსების (2 ადგილი) მოსაწყობად გვირაბის ფსკერის ამოტეხვა, ტრანსპორტირება გვირაბის გარეთ და გატანა ნაგავსაყარზე  </t>
  </si>
  <si>
    <t xml:space="preserve">C-35 კლასის ტორკრეტის მიწოდება გვირაბში; 15 სმ სისქის ტორკრეტბეტონის ფენის მოწყობა; ტორკრეტბეტონის საველე ტესტირება და ზედაპირის მოსწორება. </t>
  </si>
  <si>
    <t>1მ-მდე სიგრძის ბურღილების ბურღვა და Ø14 B500 ცემენტქვიშის ანკერების მოწყობა (L=1m)</t>
  </si>
  <si>
    <t>საყრდენი კოჭების არმატურის მონტაჟი (3 Ø25 ბიჯი 100მმ, B500). ცალუღი (Ø6 B240, ბიჯი 250მმ)</t>
  </si>
  <si>
    <t>0.3მ-მდე სიგრძის ბურღილების ბურღვა და Ø14 B500 ცემენტქვიშის ანკერების მოწყობა (L=0.45მ)</t>
  </si>
  <si>
    <t xml:space="preserve">0.3მ-მდე სიგრძის ბურღილების ბურღვა და Ø14მმ ცემენტქვიშის ანკერების მოწყობა (L=0.45 მ) </t>
  </si>
  <si>
    <t>ბურღვა კერნის ამოღებით ბეტონში და ქანებში (5მ-მდე სიღრმით)</t>
  </si>
  <si>
    <t>2.1.1</t>
  </si>
  <si>
    <t>2.1.2</t>
  </si>
  <si>
    <t>2.1.3</t>
  </si>
  <si>
    <t>2.1.4.</t>
  </si>
  <si>
    <t>2.2.1</t>
  </si>
  <si>
    <t>2.3.1</t>
  </si>
  <si>
    <t>2.3.2</t>
  </si>
  <si>
    <t>2.3.3</t>
  </si>
  <si>
    <t>2.4.1</t>
  </si>
  <si>
    <t>2.4.2</t>
  </si>
  <si>
    <t>2.4.3</t>
  </si>
  <si>
    <t>3.1.1</t>
  </si>
  <si>
    <t>3.1.2</t>
  </si>
  <si>
    <t>3.1.3</t>
  </si>
  <si>
    <t>3.1.4</t>
  </si>
  <si>
    <t>3.2.1</t>
  </si>
  <si>
    <t>3.3.1</t>
  </si>
  <si>
    <t>3.3.2</t>
  </si>
  <si>
    <t>3.3.3</t>
  </si>
  <si>
    <t>3.4.1</t>
  </si>
  <si>
    <t>3.4.2</t>
  </si>
  <si>
    <t>3.4.3</t>
  </si>
  <si>
    <t>4.1.1</t>
  </si>
  <si>
    <t>4.1.2</t>
  </si>
  <si>
    <t>4.1.3</t>
  </si>
  <si>
    <t>4.2.1</t>
  </si>
  <si>
    <t>4.2.2</t>
  </si>
  <si>
    <t>4.2.3</t>
  </si>
  <si>
    <t>4.2.4</t>
  </si>
  <si>
    <t>4.2.5</t>
  </si>
  <si>
    <t>4.2.6</t>
  </si>
  <si>
    <t>4.2.7</t>
  </si>
  <si>
    <t>4.3.1</t>
  </si>
  <si>
    <t>4.3.2</t>
  </si>
  <si>
    <t>4.3.3</t>
  </si>
  <si>
    <t>4.3.4</t>
  </si>
  <si>
    <t>4.3.5</t>
  </si>
  <si>
    <t>4.3.6</t>
  </si>
  <si>
    <t>4.3.7</t>
  </si>
  <si>
    <t>4.3.8</t>
  </si>
  <si>
    <t>ეროზირებულ ფსკერზე რკინაბეტონის ფილის მოწყობა</t>
  </si>
  <si>
    <t>6.1.1</t>
  </si>
  <si>
    <t>6.1.2</t>
  </si>
  <si>
    <t>6.1.3</t>
  </si>
  <si>
    <t>6.1.4</t>
  </si>
  <si>
    <t>6.1.5</t>
  </si>
  <si>
    <t>6.1.6</t>
  </si>
  <si>
    <t>6.1.7</t>
  </si>
  <si>
    <t>გეოტექნიკური სამუშაოები</t>
  </si>
  <si>
    <t>7.1.1</t>
  </si>
  <si>
    <t>7.2.2</t>
  </si>
  <si>
    <t>7.2.1</t>
  </si>
  <si>
    <t>7.2.3</t>
  </si>
  <si>
    <t>7.2.4</t>
  </si>
  <si>
    <t>7.2.5</t>
  </si>
  <si>
    <t>7.2.6</t>
  </si>
  <si>
    <t xml:space="preserve">გვირაბის სარეაბილიტაციო მონაკვეთის მთელ სიგრძეზე (1500 მ), სამუშაო უბნების ენერგომომარაგებისა და განათების სისტემის მოწყობა, შენახვა და დემონტაჟი; დიზელგენერატორის მოწოდება და ექსპლუატაცია განათებისა და ელექტრომომარაგებისათვის ცალკეულ საპროექტო უბნებზე (სამშენებლო სამუშაოების ტექნიკური სპეციფიკაცია; თავი 2.3) </t>
  </si>
  <si>
    <t>პკ. 60+75 - 61+00 მონაკვეთზე დაზიანებული კვეთის აღდგენა (L=25მ) 
(ნაწილი 1  ტექნიკური ანგარიში, პარაგრაფი 7.2)</t>
  </si>
  <si>
    <t>პკ. 43+58 - 43+72 მონაკვეთზე დაზიანებული კვეთის აღდგენა (L=14მ)
(ნაწილი 1  ტექნიკური ანგარიში, პარაგრაფი 7.2)</t>
  </si>
  <si>
    <t>ლოკალური ცემენტაცია წყლის ფილტრაციის შესაჩერებლად ორკომპონენტიანი პოლიურეთანის ფისით (ნაწილი 1 ტექნიკური ანგარიში, პარაგრაფი 7.4)</t>
  </si>
  <si>
    <t>პკ25+10 - 34+82 ბზარების დამუშავება (ნაწილი 1 ტექნიკური ანგარიში, პარაგრაფი 7.6)</t>
  </si>
  <si>
    <t>პკ65+90 - პკ66+50 გვირაბის ეროზირებულ ფსკერის რეაბილიტაცია 
(ნაწილი 1 ტექნიკური ანგარიში, პარაგრაფი 7.3)</t>
  </si>
  <si>
    <t>კვლევითი სამუშაოები. (ნაწილი 1 ტექნიკური ანგარიში, პარაგრაფი 7.7)</t>
  </si>
  <si>
    <t xml:space="preserve">გვირაბის პიკეტაჟის ლითონის ფირფიტების გარეცხვა </t>
  </si>
  <si>
    <t>7.1.2</t>
  </si>
  <si>
    <t>გვირაბის პიკეტაჟის განახლება</t>
  </si>
  <si>
    <t>ოფცია - გამოტოვებულ ადგილებში პიკეტაჟის ლითონის ფირფიტების დამზადება და მონტაჟი (საორიენტაციოდ 40 ცალი, რაოდენობა დაზუსტდება ადგილზე).</t>
  </si>
  <si>
    <t>ჯამური ფასი,        ლარი</t>
  </si>
  <si>
    <t>ერთეულის ფასი,              ლარი</t>
  </si>
  <si>
    <t>ბეტონის სარემონტო ზედაპირის გაწმენდა/ჩამოწმენდა მაღალი წნევის ჭავლით და მოწესრიგება</t>
  </si>
  <si>
    <t xml:space="preserve">სამშენებლო ხსნარით (ბეტონის ჯდენის საწინააღმდეგო დანამატით, ალუმინის ფქვილი) დაზიანებული ზედაპირის დაფარვა მაქსიმუმ 5 სმ სისქით (ჯამური სიგრძე 100მ).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</si>
</sst>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
    <numFmt numFmtId="166" formatCode="0.0"/>
  </numFmts>
  <fonts count="18" x14ac:knownFonts="1">
    <font>
      <sz val="11"/>
      <color theme="1"/>
      <name val="Sylfaen"/>
      <family val="2"/>
      <scheme val="minor"/>
    </font>
    <font>
      <sz val="11"/>
      <color theme="1"/>
      <name val="Sylfaen"/>
      <family val="2"/>
      <scheme val="minor"/>
    </font>
    <font>
      <sz val="11"/>
      <color theme="1"/>
      <name val="Sylfaen"/>
      <family val="1"/>
    </font>
    <font>
      <sz val="10"/>
      <color theme="1"/>
      <name val="Sylfaen"/>
      <family val="1"/>
    </font>
    <font>
      <sz val="10"/>
      <name val="Sylfaen"/>
      <family val="1"/>
    </font>
    <font>
      <b/>
      <sz val="10"/>
      <color theme="1"/>
      <name val="Sylfaen"/>
      <family val="1"/>
    </font>
    <font>
      <sz val="9"/>
      <color theme="1"/>
      <name val="Sylfaen"/>
      <family val="1"/>
    </font>
    <font>
      <b/>
      <sz val="10"/>
      <color rgb="FFFF0000"/>
      <name val="Sylfaen"/>
      <family val="1"/>
    </font>
    <font>
      <vertAlign val="superscript"/>
      <sz val="10"/>
      <name val="Sylfaen"/>
      <family val="1"/>
    </font>
    <font>
      <b/>
      <sz val="10"/>
      <name val="Sylfaen"/>
      <family val="1"/>
    </font>
    <font>
      <b/>
      <sz val="11"/>
      <color theme="1"/>
      <name val="Sylfaen"/>
      <family val="1"/>
    </font>
    <font>
      <sz val="10"/>
      <name val="Arial Cyr"/>
      <charset val="204"/>
    </font>
    <font>
      <sz val="10"/>
      <name val="Arial"/>
      <family val="2"/>
      <charset val="204"/>
    </font>
    <font>
      <sz val="10"/>
      <color theme="1"/>
      <name val="Sylfaen"/>
      <family val="1"/>
      <charset val="204"/>
    </font>
    <font>
      <sz val="10"/>
      <name val="Sylfaen"/>
      <family val="1"/>
      <charset val="204"/>
    </font>
    <font>
      <sz val="9"/>
      <name val="Sylfaen"/>
      <family val="1"/>
    </font>
    <font>
      <sz val="8"/>
      <name val="Sylfaen"/>
      <family val="2"/>
      <scheme val="minor"/>
    </font>
    <font>
      <b/>
      <sz val="14"/>
      <color theme="1"/>
      <name val="Sylfaen"/>
      <family val="1"/>
      <charset val="204"/>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5">
    <xf numFmtId="0" fontId="0" fillId="0" borderId="0"/>
    <xf numFmtId="164" fontId="1" fillId="0" borderId="0" applyFont="0" applyFill="0" applyBorder="0" applyAlignment="0" applyProtection="0"/>
    <xf numFmtId="0" fontId="11" fillId="0" borderId="0"/>
    <xf numFmtId="0" fontId="11" fillId="0" borderId="0"/>
    <xf numFmtId="0" fontId="12" fillId="0" borderId="0"/>
  </cellStyleXfs>
  <cellXfs count="76">
    <xf numFmtId="0" fontId="0" fillId="0" borderId="0" xfId="0"/>
    <xf numFmtId="0" fontId="2" fillId="0" borderId="0" xfId="0" applyFont="1"/>
    <xf numFmtId="0" fontId="3" fillId="0" borderId="0" xfId="0" applyFont="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4" fillId="0" borderId="4" xfId="0" applyFont="1" applyBorder="1" applyAlignment="1">
      <alignment horizontal="left" vertical="center" wrapText="1"/>
    </xf>
    <xf numFmtId="2" fontId="3" fillId="0" borderId="4" xfId="0" applyNumberFormat="1" applyFont="1" applyBorder="1" applyAlignment="1">
      <alignment horizontal="center" vertical="center"/>
    </xf>
    <xf numFmtId="0" fontId="4" fillId="0" borderId="4" xfId="0" applyFont="1" applyBorder="1" applyAlignment="1">
      <alignment horizontal="center" vertical="center" wrapText="1" shrinkToFit="1"/>
    </xf>
    <xf numFmtId="0" fontId="3" fillId="0" borderId="4" xfId="0" applyFont="1" applyBorder="1" applyAlignment="1">
      <alignment horizontal="left" vertical="center" wrapText="1"/>
    </xf>
    <xf numFmtId="0" fontId="4" fillId="0" borderId="4" xfId="0" applyFont="1" applyBorder="1" applyAlignment="1">
      <alignment vertical="center" wrapText="1" shrinkToFit="1"/>
    </xf>
    <xf numFmtId="0" fontId="14" fillId="0" borderId="4" xfId="0" applyFont="1" applyBorder="1" applyAlignment="1">
      <alignment horizontal="left" vertical="center" wrapText="1"/>
    </xf>
    <xf numFmtId="0" fontId="14" fillId="0" borderId="4" xfId="0" applyFont="1" applyBorder="1" applyAlignment="1">
      <alignment horizontal="center" vertical="center" wrapText="1" shrinkToFit="1"/>
    </xf>
    <xf numFmtId="1" fontId="5" fillId="0" borderId="1" xfId="0" applyNumberFormat="1" applyFont="1" applyBorder="1" applyAlignment="1">
      <alignment horizontal="center" vertical="center"/>
    </xf>
    <xf numFmtId="0" fontId="10" fillId="0" borderId="2" xfId="0" applyFont="1" applyBorder="1"/>
    <xf numFmtId="0" fontId="2" fillId="0" borderId="3" xfId="0" applyFont="1" applyBorder="1"/>
    <xf numFmtId="166" fontId="3" fillId="0" borderId="4" xfId="0" applyNumberFormat="1" applyFont="1" applyBorder="1"/>
    <xf numFmtId="0" fontId="6" fillId="0" borderId="0" xfId="0" applyFont="1"/>
    <xf numFmtId="1" fontId="5" fillId="0" borderId="6" xfId="0" applyNumberFormat="1" applyFont="1" applyBorder="1" applyAlignment="1">
      <alignment horizontal="center" vertical="center"/>
    </xf>
    <xf numFmtId="0" fontId="10" fillId="0" borderId="7" xfId="0" applyFont="1" applyBorder="1"/>
    <xf numFmtId="0" fontId="2" fillId="0" borderId="8" xfId="0" applyFont="1" applyBorder="1"/>
    <xf numFmtId="166" fontId="3" fillId="0" borderId="9" xfId="0" applyNumberFormat="1" applyFont="1" applyBorder="1"/>
    <xf numFmtId="0" fontId="9" fillId="3" borderId="4" xfId="0" applyFont="1" applyFill="1" applyBorder="1" applyAlignment="1">
      <alignment horizontal="left" vertical="center" wrapText="1"/>
    </xf>
    <xf numFmtId="0" fontId="4" fillId="3" borderId="4" xfId="0" applyFont="1" applyFill="1" applyBorder="1" applyAlignment="1">
      <alignment horizontal="center" vertical="center"/>
    </xf>
    <xf numFmtId="0" fontId="9" fillId="3" borderId="4" xfId="0" applyFont="1" applyFill="1" applyBorder="1" applyAlignment="1">
      <alignment horizontal="center" vertical="center"/>
    </xf>
    <xf numFmtId="0" fontId="9" fillId="5" borderId="4" xfId="0" applyFont="1" applyFill="1" applyBorder="1" applyAlignment="1">
      <alignment horizontal="left" vertical="center" wrapText="1"/>
    </xf>
    <xf numFmtId="0" fontId="4" fillId="5" borderId="4" xfId="0" applyFont="1" applyFill="1" applyBorder="1" applyAlignment="1">
      <alignment horizontal="center" vertical="center" wrapText="1" shrinkToFit="1"/>
    </xf>
    <xf numFmtId="0" fontId="5" fillId="3" borderId="4" xfId="0" applyFont="1" applyFill="1" applyBorder="1" applyAlignment="1">
      <alignment horizontal="center" vertical="center"/>
    </xf>
    <xf numFmtId="0" fontId="4" fillId="3" borderId="4" xfId="0" applyFont="1" applyFill="1" applyBorder="1" applyAlignment="1">
      <alignment horizontal="center" vertical="center" wrapText="1" shrinkToFit="1"/>
    </xf>
    <xf numFmtId="0" fontId="5" fillId="5" borderId="4" xfId="0" applyFont="1" applyFill="1" applyBorder="1" applyAlignment="1">
      <alignment horizontal="left" vertical="center" wrapText="1"/>
    </xf>
    <xf numFmtId="0" fontId="3" fillId="5" borderId="4" xfId="0" applyFont="1" applyFill="1" applyBorder="1" applyAlignment="1">
      <alignment horizontal="center" vertical="center"/>
    </xf>
    <xf numFmtId="0" fontId="15" fillId="0" borderId="4" xfId="0" applyFont="1" applyBorder="1" applyAlignment="1">
      <alignment horizontal="left" vertical="center" wrapText="1"/>
    </xf>
    <xf numFmtId="0" fontId="15" fillId="0" borderId="4" xfId="0" applyFont="1" applyBorder="1" applyAlignment="1">
      <alignment horizontal="center" vertical="center" wrapText="1" shrinkToFit="1"/>
    </xf>
    <xf numFmtId="0" fontId="15" fillId="0" borderId="4" xfId="0" applyFont="1" applyBorder="1" applyAlignment="1">
      <alignment vertical="center" wrapText="1" shrinkToFit="1"/>
    </xf>
    <xf numFmtId="166" fontId="5" fillId="0" borderId="5" xfId="1" applyNumberFormat="1" applyFont="1" applyFill="1" applyBorder="1" applyAlignment="1">
      <alignment horizontal="right"/>
    </xf>
    <xf numFmtId="166" fontId="5" fillId="0" borderId="10" xfId="1" applyNumberFormat="1" applyFont="1" applyFill="1" applyBorder="1" applyAlignment="1">
      <alignment horizontal="right"/>
    </xf>
    <xf numFmtId="0" fontId="5" fillId="3" borderId="4" xfId="0" applyFont="1" applyFill="1" applyBorder="1" applyAlignment="1">
      <alignment horizontal="left" vertical="center" wrapText="1"/>
    </xf>
    <xf numFmtId="0" fontId="4" fillId="5" borderId="4" xfId="0" applyFont="1" applyFill="1" applyBorder="1" applyAlignment="1">
      <alignment horizontal="center" vertical="center"/>
    </xf>
    <xf numFmtId="2" fontId="4" fillId="4" borderId="4" xfId="0" applyNumberFormat="1" applyFont="1" applyFill="1" applyBorder="1" applyAlignment="1">
      <alignment horizontal="center" vertical="center"/>
    </xf>
    <xf numFmtId="2" fontId="3" fillId="5" borderId="4" xfId="0" applyNumberFormat="1" applyFont="1" applyFill="1" applyBorder="1" applyAlignment="1">
      <alignment horizontal="center" vertical="center"/>
    </xf>
    <xf numFmtId="2" fontId="3" fillId="3" borderId="4" xfId="0" applyNumberFormat="1" applyFont="1" applyFill="1" applyBorder="1" applyAlignment="1">
      <alignment horizontal="center" vertical="center"/>
    </xf>
    <xf numFmtId="2" fontId="5" fillId="3" borderId="4" xfId="0" applyNumberFormat="1" applyFont="1" applyFill="1" applyBorder="1" applyAlignment="1">
      <alignment horizontal="center" vertical="center"/>
    </xf>
    <xf numFmtId="2" fontId="4" fillId="3" borderId="4" xfId="0" applyNumberFormat="1" applyFont="1" applyFill="1" applyBorder="1" applyAlignment="1">
      <alignment horizontal="center" vertical="center"/>
    </xf>
    <xf numFmtId="2" fontId="9" fillId="3" borderId="4" xfId="0" applyNumberFormat="1" applyFont="1" applyFill="1" applyBorder="1" applyAlignment="1">
      <alignment horizontal="center" vertical="center"/>
    </xf>
    <xf numFmtId="2" fontId="4" fillId="5" borderId="4" xfId="0" applyNumberFormat="1" applyFont="1" applyFill="1" applyBorder="1" applyAlignment="1">
      <alignment horizontal="center" vertical="center"/>
    </xf>
    <xf numFmtId="1" fontId="5" fillId="0" borderId="11" xfId="0" applyNumberFormat="1" applyFont="1" applyBorder="1" applyAlignment="1">
      <alignment horizontal="center" vertical="center"/>
    </xf>
    <xf numFmtId="0" fontId="9" fillId="0" borderId="12" xfId="0" applyFont="1" applyBorder="1" applyAlignment="1">
      <alignment horizontal="left" vertical="center" wrapText="1"/>
    </xf>
    <xf numFmtId="0" fontId="4" fillId="0" borderId="13" xfId="0" applyFont="1" applyBorder="1" applyAlignment="1">
      <alignment horizontal="center" vertical="center" wrapText="1" shrinkToFit="1"/>
    </xf>
    <xf numFmtId="166" fontId="3" fillId="0" borderId="14" xfId="0" applyNumberFormat="1" applyFont="1" applyBorder="1" applyAlignment="1">
      <alignment horizontal="center" vertical="center"/>
    </xf>
    <xf numFmtId="166" fontId="5" fillId="0" borderId="15" xfId="1" applyNumberFormat="1" applyFont="1" applyFill="1" applyBorder="1" applyAlignment="1">
      <alignment horizontal="right" vertical="center"/>
    </xf>
    <xf numFmtId="0" fontId="4" fillId="2" borderId="16" xfId="0" applyFont="1" applyFill="1" applyBorder="1" applyAlignment="1">
      <alignment horizontal="center" vertical="center" wrapText="1" shrinkToFit="1"/>
    </xf>
    <xf numFmtId="0" fontId="4" fillId="2" borderId="14" xfId="0" applyFont="1" applyFill="1" applyBorder="1" applyAlignment="1">
      <alignment horizontal="center" vertical="center" wrapText="1" shrinkToFit="1"/>
    </xf>
    <xf numFmtId="0" fontId="4" fillId="2" borderId="15" xfId="0" applyFont="1" applyFill="1" applyBorder="1" applyAlignment="1">
      <alignment horizontal="center" vertical="center" wrapText="1" shrinkToFit="1"/>
    </xf>
    <xf numFmtId="0" fontId="5" fillId="5" borderId="17" xfId="0" applyFont="1" applyFill="1" applyBorder="1" applyAlignment="1">
      <alignment horizontal="center" vertical="center"/>
    </xf>
    <xf numFmtId="165" fontId="7" fillId="5" borderId="5" xfId="0" applyNumberFormat="1" applyFont="1" applyFill="1" applyBorder="1" applyAlignment="1">
      <alignment horizontal="center" vertical="center"/>
    </xf>
    <xf numFmtId="0" fontId="3" fillId="0" borderId="17" xfId="0" applyFont="1" applyBorder="1" applyAlignment="1">
      <alignment horizontal="center" vertical="center"/>
    </xf>
    <xf numFmtId="2" fontId="3" fillId="0" borderId="5" xfId="0" applyNumberFormat="1" applyFont="1" applyBorder="1" applyAlignment="1">
      <alignment horizontal="center" vertical="center"/>
    </xf>
    <xf numFmtId="2" fontId="7" fillId="5" borderId="5" xfId="0" applyNumberFormat="1" applyFont="1" applyFill="1" applyBorder="1" applyAlignment="1">
      <alignment horizontal="center" vertical="center"/>
    </xf>
    <xf numFmtId="0" fontId="5" fillId="3" borderId="17" xfId="0" applyFont="1" applyFill="1" applyBorder="1" applyAlignment="1">
      <alignment horizontal="center" vertical="center"/>
    </xf>
    <xf numFmtId="2" fontId="5" fillId="3" borderId="5" xfId="0" applyNumberFormat="1" applyFont="1" applyFill="1" applyBorder="1" applyAlignment="1">
      <alignment horizontal="center" vertical="center"/>
    </xf>
    <xf numFmtId="0" fontId="13" fillId="0" borderId="17" xfId="0" applyFont="1" applyBorder="1" applyAlignment="1">
      <alignment horizontal="center" vertical="center"/>
    </xf>
    <xf numFmtId="2" fontId="13" fillId="0" borderId="5" xfId="0" applyNumberFormat="1" applyFont="1" applyBorder="1" applyAlignment="1">
      <alignment horizontal="center" vertical="center"/>
    </xf>
    <xf numFmtId="166" fontId="3" fillId="0" borderId="17" xfId="0" applyNumberFormat="1" applyFont="1" applyBorder="1" applyAlignment="1">
      <alignment horizontal="center" vertical="center"/>
    </xf>
    <xf numFmtId="2" fontId="4" fillId="0" borderId="5" xfId="0" applyNumberFormat="1" applyFont="1" applyBorder="1" applyAlignment="1">
      <alignment horizontal="center" vertical="center"/>
    </xf>
    <xf numFmtId="2" fontId="9" fillId="3" borderId="5" xfId="0" applyNumberFormat="1" applyFont="1" applyFill="1" applyBorder="1" applyAlignment="1">
      <alignment horizontal="center" vertical="center"/>
    </xf>
    <xf numFmtId="0" fontId="9" fillId="5" borderId="17" xfId="0" applyFont="1" applyFill="1" applyBorder="1" applyAlignment="1">
      <alignment horizontal="center" vertical="center"/>
    </xf>
    <xf numFmtId="0" fontId="9" fillId="3" borderId="17" xfId="0" applyFont="1" applyFill="1" applyBorder="1" applyAlignment="1">
      <alignment horizontal="center" vertical="center"/>
    </xf>
    <xf numFmtId="0" fontId="4" fillId="0" borderId="17" xfId="0" applyFont="1" applyBorder="1" applyAlignment="1">
      <alignment horizontal="center" vertical="center"/>
    </xf>
    <xf numFmtId="166" fontId="3" fillId="0" borderId="18" xfId="0" applyNumberFormat="1" applyFont="1" applyBorder="1" applyAlignment="1">
      <alignment horizontal="center" vertical="center"/>
    </xf>
    <xf numFmtId="0" fontId="15" fillId="0" borderId="9" xfId="0" applyFont="1" applyBorder="1" applyAlignment="1">
      <alignment horizontal="left" vertical="center" wrapText="1"/>
    </xf>
    <xf numFmtId="0" fontId="15" fillId="0" borderId="9" xfId="0" applyFont="1" applyBorder="1" applyAlignment="1">
      <alignment horizontal="center" vertical="center" wrapText="1" shrinkToFit="1"/>
    </xf>
    <xf numFmtId="2" fontId="3" fillId="0" borderId="10" xfId="0" applyNumberFormat="1" applyFont="1" applyBorder="1" applyAlignment="1">
      <alignment horizontal="center" vertical="center"/>
    </xf>
    <xf numFmtId="2" fontId="4" fillId="0" borderId="4" xfId="0" applyNumberFormat="1" applyFont="1" applyBorder="1" applyAlignment="1">
      <alignment horizontal="center" vertical="center"/>
    </xf>
    <xf numFmtId="2" fontId="13" fillId="0" borderId="4" xfId="0" applyNumberFormat="1" applyFont="1" applyBorder="1" applyAlignment="1">
      <alignment horizontal="center" vertical="center"/>
    </xf>
    <xf numFmtId="2" fontId="4" fillId="0" borderId="4" xfId="0" applyNumberFormat="1" applyFont="1" applyBorder="1" applyAlignment="1">
      <alignment horizontal="center" vertical="center" wrapText="1" shrinkToFit="1"/>
    </xf>
    <xf numFmtId="2" fontId="3" fillId="0" borderId="9" xfId="0" applyNumberFormat="1" applyFont="1" applyBorder="1" applyAlignment="1">
      <alignment horizontal="center" vertical="center"/>
    </xf>
    <xf numFmtId="0" fontId="17" fillId="0" borderId="0" xfId="0" applyFont="1" applyAlignment="1">
      <alignment horizontal="center" vertical="center" wrapText="1"/>
    </xf>
  </cellXfs>
  <cellStyles count="5">
    <cellStyle name="Comma" xfId="1" builtinId="3"/>
    <cellStyle name="Normal" xfId="0" builtinId="0"/>
    <cellStyle name="Normal 12" xfId="3"/>
    <cellStyle name="Normal 2 11" xfId="4"/>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tabSelected="1" view="pageBreakPreview" zoomScale="70" zoomScaleNormal="130" zoomScaleSheetLayoutView="70" workbookViewId="0">
      <selection activeCell="A67" sqref="A67"/>
    </sheetView>
  </sheetViews>
  <sheetFormatPr defaultColWidth="9.1796875" defaultRowHeight="14.5" x14ac:dyDescent="0.35"/>
  <cols>
    <col min="1" max="1" width="6.26953125" style="1" customWidth="1"/>
    <col min="2" max="2" width="96" style="1" customWidth="1"/>
    <col min="3" max="3" width="16.26953125" style="1" customWidth="1"/>
    <col min="4" max="5" width="15.453125" style="1" customWidth="1"/>
    <col min="6" max="6" width="20.26953125" style="1" customWidth="1"/>
    <col min="7" max="7" width="9.54296875" style="1" customWidth="1"/>
    <col min="8" max="16384" width="9.1796875" style="1"/>
  </cols>
  <sheetData>
    <row r="1" spans="1:6" x14ac:dyDescent="0.35">
      <c r="E1" s="2"/>
      <c r="F1" s="2"/>
    </row>
    <row r="2" spans="1:6" ht="43.5" customHeight="1" x14ac:dyDescent="0.35">
      <c r="A2" s="75" t="s">
        <v>39</v>
      </c>
      <c r="B2" s="75"/>
      <c r="C2" s="75"/>
      <c r="D2" s="75"/>
      <c r="E2" s="75"/>
      <c r="F2" s="75"/>
    </row>
    <row r="3" spans="1:6" ht="15" thickBot="1" x14ac:dyDescent="0.4">
      <c r="E3" s="2"/>
      <c r="F3" s="2"/>
    </row>
    <row r="4" spans="1:6" ht="54" customHeight="1" x14ac:dyDescent="0.35">
      <c r="A4" s="49" t="s">
        <v>0</v>
      </c>
      <c r="B4" s="50" t="s">
        <v>1</v>
      </c>
      <c r="C4" s="50" t="s">
        <v>2</v>
      </c>
      <c r="D4" s="50" t="s">
        <v>3</v>
      </c>
      <c r="E4" s="50" t="s">
        <v>131</v>
      </c>
      <c r="F4" s="51" t="s">
        <v>130</v>
      </c>
    </row>
    <row r="5" spans="1:6" x14ac:dyDescent="0.35">
      <c r="A5" s="52">
        <v>1</v>
      </c>
      <c r="B5" s="28" t="s">
        <v>4</v>
      </c>
      <c r="C5" s="29"/>
      <c r="D5" s="29"/>
      <c r="E5" s="29"/>
      <c r="F5" s="53">
        <f>SUM(F6:F9)</f>
        <v>0</v>
      </c>
    </row>
    <row r="6" spans="1:6" ht="40.5" x14ac:dyDescent="0.35">
      <c r="A6" s="54">
        <v>1.1000000000000001</v>
      </c>
      <c r="B6" s="5" t="s">
        <v>5</v>
      </c>
      <c r="C6" s="7" t="s">
        <v>6</v>
      </c>
      <c r="D6" s="6">
        <v>1</v>
      </c>
      <c r="E6" s="37"/>
      <c r="F6" s="55">
        <f>E6*D6</f>
        <v>0</v>
      </c>
    </row>
    <row r="7" spans="1:6" ht="54" x14ac:dyDescent="0.35">
      <c r="A7" s="54">
        <v>1.2</v>
      </c>
      <c r="B7" s="5" t="s">
        <v>119</v>
      </c>
      <c r="C7" s="7" t="s">
        <v>6</v>
      </c>
      <c r="D7" s="6">
        <v>1</v>
      </c>
      <c r="E7" s="37"/>
      <c r="F7" s="55">
        <f>E7*D7</f>
        <v>0</v>
      </c>
    </row>
    <row r="8" spans="1:6" ht="27" x14ac:dyDescent="0.35">
      <c r="A8" s="54">
        <v>1.3</v>
      </c>
      <c r="B8" s="8" t="s">
        <v>7</v>
      </c>
      <c r="C8" s="7" t="s">
        <v>6</v>
      </c>
      <c r="D8" s="6">
        <v>1</v>
      </c>
      <c r="E8" s="37"/>
      <c r="F8" s="55">
        <f>E8*D8</f>
        <v>0</v>
      </c>
    </row>
    <row r="9" spans="1:6" ht="54" x14ac:dyDescent="0.35">
      <c r="A9" s="54">
        <v>1.4</v>
      </c>
      <c r="B9" s="8" t="s">
        <v>8</v>
      </c>
      <c r="C9" s="7" t="s">
        <v>6</v>
      </c>
      <c r="D9" s="6">
        <v>1</v>
      </c>
      <c r="E9" s="6"/>
      <c r="F9" s="55">
        <f>E9*D9</f>
        <v>0</v>
      </c>
    </row>
    <row r="10" spans="1:6" customFormat="1" ht="27" x14ac:dyDescent="0.35">
      <c r="A10" s="52">
        <v>2</v>
      </c>
      <c r="B10" s="24" t="s">
        <v>120</v>
      </c>
      <c r="C10" s="25"/>
      <c r="D10" s="38"/>
      <c r="E10" s="38"/>
      <c r="F10" s="56">
        <f>F11+F16+F18+F22</f>
        <v>0</v>
      </c>
    </row>
    <row r="11" spans="1:6" customFormat="1" ht="27" x14ac:dyDescent="0.35">
      <c r="A11" s="57">
        <v>2.1</v>
      </c>
      <c r="B11" s="21" t="s">
        <v>122</v>
      </c>
      <c r="C11" s="27"/>
      <c r="D11" s="39"/>
      <c r="E11" s="39"/>
      <c r="F11" s="58">
        <f>SUM(F12:F15)</f>
        <v>0</v>
      </c>
    </row>
    <row r="12" spans="1:6" s="3" customFormat="1" x14ac:dyDescent="0.35">
      <c r="A12" s="54" t="s">
        <v>63</v>
      </c>
      <c r="B12" s="8" t="s">
        <v>9</v>
      </c>
      <c r="C12" s="7" t="s">
        <v>10</v>
      </c>
      <c r="D12" s="71">
        <f>8*15</f>
        <v>120</v>
      </c>
      <c r="E12" s="71"/>
      <c r="F12" s="55">
        <f>E12*D12</f>
        <v>0</v>
      </c>
    </row>
    <row r="13" spans="1:6" s="3" customFormat="1" x14ac:dyDescent="0.35">
      <c r="A13" s="54" t="s">
        <v>64</v>
      </c>
      <c r="B13" s="9" t="s">
        <v>11</v>
      </c>
      <c r="C13" s="7" t="s">
        <v>10</v>
      </c>
      <c r="D13" s="71">
        <f>D12</f>
        <v>120</v>
      </c>
      <c r="E13" s="71"/>
      <c r="F13" s="55">
        <f>E13*D13</f>
        <v>0</v>
      </c>
    </row>
    <row r="14" spans="1:6" s="3" customFormat="1" x14ac:dyDescent="0.35">
      <c r="A14" s="54" t="s">
        <v>65</v>
      </c>
      <c r="B14" s="9" t="s">
        <v>12</v>
      </c>
      <c r="C14" s="7" t="s">
        <v>13</v>
      </c>
      <c r="D14" s="71">
        <v>100</v>
      </c>
      <c r="E14" s="71"/>
      <c r="F14" s="55">
        <f>E14*D14</f>
        <v>0</v>
      </c>
    </row>
    <row r="15" spans="1:6" s="3" customFormat="1" x14ac:dyDescent="0.35">
      <c r="A15" s="54" t="s">
        <v>66</v>
      </c>
      <c r="B15" s="9" t="s">
        <v>14</v>
      </c>
      <c r="C15" s="7" t="s">
        <v>15</v>
      </c>
      <c r="D15" s="71">
        <f>D12*4</f>
        <v>480</v>
      </c>
      <c r="E15" s="71"/>
      <c r="F15" s="55">
        <f>E15*D15</f>
        <v>0</v>
      </c>
    </row>
    <row r="16" spans="1:6" customFormat="1" x14ac:dyDescent="0.35">
      <c r="A16" s="57">
        <v>2.2000000000000002</v>
      </c>
      <c r="B16" s="21" t="s">
        <v>37</v>
      </c>
      <c r="C16" s="27"/>
      <c r="D16" s="39"/>
      <c r="E16" s="39"/>
      <c r="F16" s="58">
        <f>F17</f>
        <v>0</v>
      </c>
    </row>
    <row r="17" spans="1:6" customFormat="1" ht="27" x14ac:dyDescent="0.35">
      <c r="A17" s="59" t="s">
        <v>67</v>
      </c>
      <c r="B17" s="10" t="s">
        <v>41</v>
      </c>
      <c r="C17" s="11" t="s">
        <v>23</v>
      </c>
      <c r="D17" s="72">
        <f>3.1*10</f>
        <v>31</v>
      </c>
      <c r="E17" s="72"/>
      <c r="F17" s="60">
        <f>D17*E17</f>
        <v>0</v>
      </c>
    </row>
    <row r="18" spans="1:6" customFormat="1" x14ac:dyDescent="0.35">
      <c r="A18" s="57">
        <v>2.2999999999999998</v>
      </c>
      <c r="B18" s="35" t="s">
        <v>43</v>
      </c>
      <c r="C18" s="26"/>
      <c r="D18" s="40"/>
      <c r="E18" s="40"/>
      <c r="F18" s="58">
        <f>SUM(F19:F21)</f>
        <v>0</v>
      </c>
    </row>
    <row r="19" spans="1:6" customFormat="1" ht="15.5" x14ac:dyDescent="0.35">
      <c r="A19" s="61" t="s">
        <v>68</v>
      </c>
      <c r="B19" s="8" t="s">
        <v>16</v>
      </c>
      <c r="C19" s="7" t="s">
        <v>17</v>
      </c>
      <c r="D19" s="71">
        <v>375</v>
      </c>
      <c r="E19" s="71"/>
      <c r="F19" s="55">
        <f>E19*D19</f>
        <v>0</v>
      </c>
    </row>
    <row r="20" spans="1:6" customFormat="1" x14ac:dyDescent="0.35">
      <c r="A20" s="61" t="s">
        <v>69</v>
      </c>
      <c r="B20" s="8" t="s">
        <v>58</v>
      </c>
      <c r="C20" s="7" t="s">
        <v>36</v>
      </c>
      <c r="D20" s="71">
        <f>7*25</f>
        <v>175</v>
      </c>
      <c r="E20" s="6"/>
      <c r="F20" s="55">
        <f t="shared" ref="F20:F21" si="0">E20*D20</f>
        <v>0</v>
      </c>
    </row>
    <row r="21" spans="1:6" customFormat="1" x14ac:dyDescent="0.35">
      <c r="A21" s="61" t="s">
        <v>70</v>
      </c>
      <c r="B21" s="8" t="s">
        <v>59</v>
      </c>
      <c r="C21" s="7" t="s">
        <v>28</v>
      </c>
      <c r="D21" s="71">
        <v>5</v>
      </c>
      <c r="E21" s="71"/>
      <c r="F21" s="55">
        <f t="shared" si="0"/>
        <v>0</v>
      </c>
    </row>
    <row r="22" spans="1:6" customFormat="1" x14ac:dyDescent="0.35">
      <c r="A22" s="57">
        <v>2.4</v>
      </c>
      <c r="B22" s="21" t="s">
        <v>40</v>
      </c>
      <c r="C22" s="27"/>
      <c r="D22" s="39"/>
      <c r="E22" s="39"/>
      <c r="F22" s="58">
        <f>SUM(F23:F25)</f>
        <v>0</v>
      </c>
    </row>
    <row r="23" spans="1:6" customFormat="1" x14ac:dyDescent="0.35">
      <c r="A23" s="61" t="s">
        <v>71</v>
      </c>
      <c r="B23" s="8" t="s">
        <v>60</v>
      </c>
      <c r="C23" s="7" t="s">
        <v>36</v>
      </c>
      <c r="D23" s="6">
        <f>26*17</f>
        <v>442</v>
      </c>
      <c r="E23" s="6"/>
      <c r="F23" s="55">
        <f t="shared" ref="F23" si="1">E23*D23</f>
        <v>0</v>
      </c>
    </row>
    <row r="24" spans="1:6" customFormat="1" x14ac:dyDescent="0.35">
      <c r="A24" s="61" t="s">
        <v>72</v>
      </c>
      <c r="B24" s="8" t="s">
        <v>42</v>
      </c>
      <c r="C24" s="7" t="s">
        <v>28</v>
      </c>
      <c r="D24" s="6">
        <v>2.8</v>
      </c>
      <c r="E24" s="71"/>
      <c r="F24" s="55">
        <f>E24*D24</f>
        <v>0</v>
      </c>
    </row>
    <row r="25" spans="1:6" customFormat="1" ht="27" x14ac:dyDescent="0.35">
      <c r="A25" s="61" t="s">
        <v>73</v>
      </c>
      <c r="B25" s="8" t="s">
        <v>57</v>
      </c>
      <c r="C25" s="7" t="s">
        <v>17</v>
      </c>
      <c r="D25" s="6">
        <v>338</v>
      </c>
      <c r="E25" s="6"/>
      <c r="F25" s="55">
        <f>E25*D25</f>
        <v>0</v>
      </c>
    </row>
    <row r="26" spans="1:6" customFormat="1" ht="27" x14ac:dyDescent="0.35">
      <c r="A26" s="52">
        <v>3</v>
      </c>
      <c r="B26" s="24" t="s">
        <v>121</v>
      </c>
      <c r="C26" s="25"/>
      <c r="D26" s="38"/>
      <c r="E26" s="38"/>
      <c r="F26" s="56">
        <f>F27+F32+F34+F38</f>
        <v>0</v>
      </c>
    </row>
    <row r="27" spans="1:6" customFormat="1" ht="27" x14ac:dyDescent="0.35">
      <c r="A27" s="57">
        <v>3.1</v>
      </c>
      <c r="B27" s="21" t="s">
        <v>122</v>
      </c>
      <c r="C27" s="27"/>
      <c r="D27" s="39"/>
      <c r="E27" s="39"/>
      <c r="F27" s="58">
        <f>SUM(F28:F31)</f>
        <v>0</v>
      </c>
    </row>
    <row r="28" spans="1:6" s="3" customFormat="1" x14ac:dyDescent="0.35">
      <c r="A28" s="54" t="s">
        <v>74</v>
      </c>
      <c r="B28" s="8" t="s">
        <v>9</v>
      </c>
      <c r="C28" s="7" t="s">
        <v>10</v>
      </c>
      <c r="D28" s="71">
        <f>5*10</f>
        <v>50</v>
      </c>
      <c r="E28" s="71"/>
      <c r="F28" s="62">
        <f>E28*D28</f>
        <v>0</v>
      </c>
    </row>
    <row r="29" spans="1:6" s="3" customFormat="1" x14ac:dyDescent="0.35">
      <c r="A29" s="54" t="s">
        <v>75</v>
      </c>
      <c r="B29" s="9" t="s">
        <v>11</v>
      </c>
      <c r="C29" s="7" t="s">
        <v>10</v>
      </c>
      <c r="D29" s="71">
        <f>D28</f>
        <v>50</v>
      </c>
      <c r="E29" s="71"/>
      <c r="F29" s="62">
        <f>E29*D29</f>
        <v>0</v>
      </c>
    </row>
    <row r="30" spans="1:6" s="3" customFormat="1" x14ac:dyDescent="0.35">
      <c r="A30" s="54" t="s">
        <v>76</v>
      </c>
      <c r="B30" s="9" t="s">
        <v>12</v>
      </c>
      <c r="C30" s="7" t="s">
        <v>13</v>
      </c>
      <c r="D30" s="71">
        <v>100</v>
      </c>
      <c r="E30" s="71"/>
      <c r="F30" s="62">
        <f>E30*D30</f>
        <v>0</v>
      </c>
    </row>
    <row r="31" spans="1:6" s="3" customFormat="1" x14ac:dyDescent="0.35">
      <c r="A31" s="54" t="s">
        <v>77</v>
      </c>
      <c r="B31" s="9" t="s">
        <v>14</v>
      </c>
      <c r="C31" s="7" t="s">
        <v>15</v>
      </c>
      <c r="D31" s="71">
        <f>D28*4</f>
        <v>200</v>
      </c>
      <c r="E31" s="71"/>
      <c r="F31" s="62">
        <f>E31*D31</f>
        <v>0</v>
      </c>
    </row>
    <row r="32" spans="1:6" customFormat="1" x14ac:dyDescent="0.35">
      <c r="A32" s="57">
        <v>3.2</v>
      </c>
      <c r="B32" s="21" t="s">
        <v>37</v>
      </c>
      <c r="C32" s="27"/>
      <c r="D32" s="41"/>
      <c r="E32" s="41"/>
      <c r="F32" s="63">
        <f>F33</f>
        <v>0</v>
      </c>
    </row>
    <row r="33" spans="1:6" customFormat="1" ht="27" x14ac:dyDescent="0.35">
      <c r="A33" s="59" t="s">
        <v>78</v>
      </c>
      <c r="B33" s="10" t="s">
        <v>41</v>
      </c>
      <c r="C33" s="7" t="s">
        <v>23</v>
      </c>
      <c r="D33" s="71">
        <v>19</v>
      </c>
      <c r="E33" s="71"/>
      <c r="F33" s="62">
        <f>D33*E33</f>
        <v>0</v>
      </c>
    </row>
    <row r="34" spans="1:6" customFormat="1" x14ac:dyDescent="0.35">
      <c r="A34" s="57">
        <v>3.3</v>
      </c>
      <c r="B34" s="35" t="s">
        <v>38</v>
      </c>
      <c r="C34" s="23"/>
      <c r="D34" s="42"/>
      <c r="E34" s="42"/>
      <c r="F34" s="63">
        <f>SUM(F35:F37)</f>
        <v>0</v>
      </c>
    </row>
    <row r="35" spans="1:6" customFormat="1" ht="15.5" x14ac:dyDescent="0.35">
      <c r="A35" s="61" t="s">
        <v>79</v>
      </c>
      <c r="B35" s="8" t="s">
        <v>16</v>
      </c>
      <c r="C35" s="7" t="s">
        <v>17</v>
      </c>
      <c r="D35" s="71">
        <v>208</v>
      </c>
      <c r="E35" s="71"/>
      <c r="F35" s="62">
        <f>E35*D35</f>
        <v>0</v>
      </c>
    </row>
    <row r="36" spans="1:6" customFormat="1" x14ac:dyDescent="0.35">
      <c r="A36" s="61" t="s">
        <v>80</v>
      </c>
      <c r="B36" s="8" t="s">
        <v>58</v>
      </c>
      <c r="C36" s="7" t="s">
        <v>36</v>
      </c>
      <c r="D36" s="71">
        <f>7*14</f>
        <v>98</v>
      </c>
      <c r="E36" s="71"/>
      <c r="F36" s="62">
        <f t="shared" ref="F36:F37" si="2">E36*D36</f>
        <v>0</v>
      </c>
    </row>
    <row r="37" spans="1:6" customFormat="1" x14ac:dyDescent="0.35">
      <c r="A37" s="61" t="s">
        <v>81</v>
      </c>
      <c r="B37" s="8" t="s">
        <v>59</v>
      </c>
      <c r="C37" s="7" t="s">
        <v>28</v>
      </c>
      <c r="D37" s="71">
        <v>2.8</v>
      </c>
      <c r="E37" s="71"/>
      <c r="F37" s="62">
        <f t="shared" si="2"/>
        <v>0</v>
      </c>
    </row>
    <row r="38" spans="1:6" customFormat="1" x14ac:dyDescent="0.35">
      <c r="A38" s="57">
        <v>3.4</v>
      </c>
      <c r="B38" s="21" t="s">
        <v>40</v>
      </c>
      <c r="C38" s="27"/>
      <c r="D38" s="41"/>
      <c r="E38" s="41"/>
      <c r="F38" s="63">
        <f>SUM(F39:F41)</f>
        <v>0</v>
      </c>
    </row>
    <row r="39" spans="1:6" customFormat="1" x14ac:dyDescent="0.35">
      <c r="A39" s="61" t="s">
        <v>82</v>
      </c>
      <c r="B39" s="8" t="s">
        <v>60</v>
      </c>
      <c r="C39" s="7" t="s">
        <v>36</v>
      </c>
      <c r="D39" s="71">
        <f>15*17</f>
        <v>255</v>
      </c>
      <c r="E39" s="71"/>
      <c r="F39" s="62">
        <f t="shared" ref="F39" si="3">E39*D39</f>
        <v>0</v>
      </c>
    </row>
    <row r="40" spans="1:6" customFormat="1" x14ac:dyDescent="0.35">
      <c r="A40" s="61" t="s">
        <v>83</v>
      </c>
      <c r="B40" s="8" t="s">
        <v>42</v>
      </c>
      <c r="C40" s="7" t="s">
        <v>28</v>
      </c>
      <c r="D40" s="71">
        <v>1.6</v>
      </c>
      <c r="E40" s="71"/>
      <c r="F40" s="62">
        <f>E40*D40</f>
        <v>0</v>
      </c>
    </row>
    <row r="41" spans="1:6" customFormat="1" ht="27" x14ac:dyDescent="0.35">
      <c r="A41" s="61" t="s">
        <v>84</v>
      </c>
      <c r="B41" s="8" t="s">
        <v>57</v>
      </c>
      <c r="C41" s="7" t="s">
        <v>17</v>
      </c>
      <c r="D41" s="71">
        <f>13.5*14</f>
        <v>189</v>
      </c>
      <c r="E41" s="71"/>
      <c r="F41" s="62">
        <f>E41*D41</f>
        <v>0</v>
      </c>
    </row>
    <row r="42" spans="1:6" s="3" customFormat="1" x14ac:dyDescent="0.35">
      <c r="A42" s="64">
        <v>4</v>
      </c>
      <c r="B42" s="24" t="s">
        <v>52</v>
      </c>
      <c r="C42" s="36"/>
      <c r="D42" s="43"/>
      <c r="E42" s="43"/>
      <c r="F42" s="56">
        <f>F43+F47+F55</f>
        <v>0</v>
      </c>
    </row>
    <row r="43" spans="1:6" s="3" customFormat="1" ht="54" x14ac:dyDescent="0.35">
      <c r="A43" s="65">
        <v>4.0999999999999996</v>
      </c>
      <c r="B43" s="21" t="s">
        <v>51</v>
      </c>
      <c r="C43" s="22"/>
      <c r="D43" s="42"/>
      <c r="E43" s="41"/>
      <c r="F43" s="63">
        <f>SUM(F44:F46)</f>
        <v>0</v>
      </c>
    </row>
    <row r="44" spans="1:6" s="3" customFormat="1" ht="15.5" x14ac:dyDescent="0.35">
      <c r="A44" s="66" t="s">
        <v>85</v>
      </c>
      <c r="B44" s="5" t="s">
        <v>16</v>
      </c>
      <c r="C44" s="7" t="s">
        <v>17</v>
      </c>
      <c r="D44" s="71">
        <v>308</v>
      </c>
      <c r="E44" s="71"/>
      <c r="F44" s="62">
        <f>E44*D44</f>
        <v>0</v>
      </c>
    </row>
    <row r="45" spans="1:6" s="3" customFormat="1" ht="27" x14ac:dyDescent="0.35">
      <c r="A45" s="66" t="s">
        <v>86</v>
      </c>
      <c r="B45" s="5" t="s">
        <v>18</v>
      </c>
      <c r="C45" s="7" t="s">
        <v>17</v>
      </c>
      <c r="D45" s="71">
        <v>280</v>
      </c>
      <c r="E45" s="71"/>
      <c r="F45" s="62">
        <f>E45*D45</f>
        <v>0</v>
      </c>
    </row>
    <row r="46" spans="1:6" s="3" customFormat="1" ht="15.5" x14ac:dyDescent="0.35">
      <c r="A46" s="66" t="s">
        <v>87</v>
      </c>
      <c r="B46" s="5" t="s">
        <v>19</v>
      </c>
      <c r="C46" s="7" t="s">
        <v>17</v>
      </c>
      <c r="D46" s="71">
        <v>60</v>
      </c>
      <c r="E46" s="71"/>
      <c r="F46" s="62">
        <f>E46*D46</f>
        <v>0</v>
      </c>
    </row>
    <row r="47" spans="1:6" s="3" customFormat="1" x14ac:dyDescent="0.35">
      <c r="A47" s="65">
        <v>4.2</v>
      </c>
      <c r="B47" s="21" t="s">
        <v>20</v>
      </c>
      <c r="C47" s="23"/>
      <c r="D47" s="42"/>
      <c r="E47" s="42"/>
      <c r="F47" s="63">
        <f>SUM(F48:F54)</f>
        <v>0</v>
      </c>
    </row>
    <row r="48" spans="1:6" s="3" customFormat="1" ht="15.5" x14ac:dyDescent="0.35">
      <c r="A48" s="66" t="s">
        <v>88</v>
      </c>
      <c r="B48" s="5" t="s">
        <v>16</v>
      </c>
      <c r="C48" s="7" t="s">
        <v>17</v>
      </c>
      <c r="D48" s="71">
        <v>106</v>
      </c>
      <c r="E48" s="71"/>
      <c r="F48" s="62">
        <f>E48*D48</f>
        <v>0</v>
      </c>
    </row>
    <row r="49" spans="1:6" s="3" customFormat="1" ht="40.5" x14ac:dyDescent="0.35">
      <c r="A49" s="66" t="s">
        <v>89</v>
      </c>
      <c r="B49" s="5" t="s">
        <v>24</v>
      </c>
      <c r="C49" s="7" t="s">
        <v>17</v>
      </c>
      <c r="D49" s="71">
        <f>D48</f>
        <v>106</v>
      </c>
      <c r="E49" s="71"/>
      <c r="F49" s="62">
        <f t="shared" ref="F49:F54" si="4">E49*D49</f>
        <v>0</v>
      </c>
    </row>
    <row r="50" spans="1:6" s="3" customFormat="1" x14ac:dyDescent="0.35">
      <c r="A50" s="66" t="s">
        <v>90</v>
      </c>
      <c r="B50" s="5" t="s">
        <v>25</v>
      </c>
      <c r="C50" s="7" t="s">
        <v>26</v>
      </c>
      <c r="D50" s="71">
        <f>48+1</f>
        <v>49</v>
      </c>
      <c r="E50" s="71"/>
      <c r="F50" s="62">
        <f t="shared" si="4"/>
        <v>0</v>
      </c>
    </row>
    <row r="51" spans="1:6" s="3" customFormat="1" x14ac:dyDescent="0.35">
      <c r="A51" s="66" t="s">
        <v>91</v>
      </c>
      <c r="B51" s="5" t="s">
        <v>27</v>
      </c>
      <c r="C51" s="7" t="s">
        <v>28</v>
      </c>
      <c r="D51" s="71">
        <v>12.8</v>
      </c>
      <c r="E51" s="71"/>
      <c r="F51" s="62">
        <f t="shared" si="4"/>
        <v>0</v>
      </c>
    </row>
    <row r="52" spans="1:6" s="3" customFormat="1" x14ac:dyDescent="0.35">
      <c r="A52" s="66" t="s">
        <v>92</v>
      </c>
      <c r="B52" s="5" t="s">
        <v>29</v>
      </c>
      <c r="C52" s="7" t="s">
        <v>28</v>
      </c>
      <c r="D52" s="71">
        <v>0.15</v>
      </c>
      <c r="E52" s="71"/>
      <c r="F52" s="62">
        <f t="shared" si="4"/>
        <v>0</v>
      </c>
    </row>
    <row r="53" spans="1:6" s="3" customFormat="1" x14ac:dyDescent="0.35">
      <c r="A53" s="66" t="s">
        <v>93</v>
      </c>
      <c r="B53" s="5" t="s">
        <v>30</v>
      </c>
      <c r="C53" s="7" t="s">
        <v>28</v>
      </c>
      <c r="D53" s="71">
        <v>39</v>
      </c>
      <c r="E53" s="71"/>
      <c r="F53" s="62">
        <f t="shared" si="4"/>
        <v>0</v>
      </c>
    </row>
    <row r="54" spans="1:6" s="3" customFormat="1" x14ac:dyDescent="0.35">
      <c r="A54" s="66" t="s">
        <v>94</v>
      </c>
      <c r="B54" s="5" t="s">
        <v>31</v>
      </c>
      <c r="C54" s="7" t="s">
        <v>32</v>
      </c>
      <c r="D54" s="71">
        <v>31</v>
      </c>
      <c r="E54" s="71"/>
      <c r="F54" s="62">
        <f t="shared" si="4"/>
        <v>0</v>
      </c>
    </row>
    <row r="55" spans="1:6" s="3" customFormat="1" ht="27" x14ac:dyDescent="0.35">
      <c r="A55" s="65">
        <v>4.3</v>
      </c>
      <c r="B55" s="21" t="s">
        <v>50</v>
      </c>
      <c r="C55" s="27"/>
      <c r="D55" s="41"/>
      <c r="E55" s="41"/>
      <c r="F55" s="63">
        <f>SUM(F56:F63)</f>
        <v>0</v>
      </c>
    </row>
    <row r="56" spans="1:6" s="3" customFormat="1" x14ac:dyDescent="0.35">
      <c r="A56" s="66" t="s">
        <v>95</v>
      </c>
      <c r="B56" s="5" t="s">
        <v>22</v>
      </c>
      <c r="C56" s="7" t="s">
        <v>23</v>
      </c>
      <c r="D56" s="71">
        <f>16*3</f>
        <v>48</v>
      </c>
      <c r="E56" s="71"/>
      <c r="F56" s="62">
        <f t="shared" ref="F56:F63" si="5">E56*D56</f>
        <v>0</v>
      </c>
    </row>
    <row r="57" spans="1:6" s="3" customFormat="1" ht="40.5" x14ac:dyDescent="0.35">
      <c r="A57" s="66" t="s">
        <v>96</v>
      </c>
      <c r="B57" s="5" t="s">
        <v>24</v>
      </c>
      <c r="C57" s="7" t="s">
        <v>17</v>
      </c>
      <c r="D57" s="71">
        <v>51</v>
      </c>
      <c r="E57" s="71"/>
      <c r="F57" s="62">
        <f t="shared" si="5"/>
        <v>0</v>
      </c>
    </row>
    <row r="58" spans="1:6" s="3" customFormat="1" x14ac:dyDescent="0.35">
      <c r="A58" s="66" t="s">
        <v>97</v>
      </c>
      <c r="B58" s="5" t="s">
        <v>25</v>
      </c>
      <c r="C58" s="7" t="s">
        <v>26</v>
      </c>
      <c r="D58" s="71">
        <v>16</v>
      </c>
      <c r="E58" s="71"/>
      <c r="F58" s="62">
        <f t="shared" si="5"/>
        <v>0</v>
      </c>
    </row>
    <row r="59" spans="1:6" s="3" customFormat="1" x14ac:dyDescent="0.35">
      <c r="A59" s="66" t="s">
        <v>98</v>
      </c>
      <c r="B59" s="5" t="s">
        <v>27</v>
      </c>
      <c r="C59" s="7" t="s">
        <v>28</v>
      </c>
      <c r="D59" s="71">
        <v>25</v>
      </c>
      <c r="E59" s="71"/>
      <c r="F59" s="62">
        <f t="shared" si="5"/>
        <v>0</v>
      </c>
    </row>
    <row r="60" spans="1:6" s="3" customFormat="1" x14ac:dyDescent="0.35">
      <c r="A60" s="66" t="s">
        <v>99</v>
      </c>
      <c r="B60" s="5" t="s">
        <v>29</v>
      </c>
      <c r="C60" s="7" t="s">
        <v>28</v>
      </c>
      <c r="D60" s="71">
        <v>0.25</v>
      </c>
      <c r="E60" s="71"/>
      <c r="F60" s="62">
        <f t="shared" si="5"/>
        <v>0</v>
      </c>
    </row>
    <row r="61" spans="1:6" s="3" customFormat="1" x14ac:dyDescent="0.35">
      <c r="A61" s="66" t="s">
        <v>100</v>
      </c>
      <c r="B61" s="5" t="s">
        <v>30</v>
      </c>
      <c r="C61" s="7" t="s">
        <v>28</v>
      </c>
      <c r="D61" s="71">
        <v>75</v>
      </c>
      <c r="E61" s="71"/>
      <c r="F61" s="62">
        <f t="shared" si="5"/>
        <v>0</v>
      </c>
    </row>
    <row r="62" spans="1:6" s="3" customFormat="1" x14ac:dyDescent="0.35">
      <c r="A62" s="66" t="s">
        <v>101</v>
      </c>
      <c r="B62" s="5" t="s">
        <v>31</v>
      </c>
      <c r="C62" s="7" t="s">
        <v>32</v>
      </c>
      <c r="D62" s="71">
        <f>D59*2.4</f>
        <v>60</v>
      </c>
      <c r="E62" s="71"/>
      <c r="F62" s="62">
        <f t="shared" si="5"/>
        <v>0</v>
      </c>
    </row>
    <row r="63" spans="1:6" customFormat="1" x14ac:dyDescent="0.35">
      <c r="A63" s="66" t="s">
        <v>102</v>
      </c>
      <c r="B63" s="5" t="s">
        <v>44</v>
      </c>
      <c r="C63" s="7" t="s">
        <v>28</v>
      </c>
      <c r="D63" s="71">
        <v>0.5</v>
      </c>
      <c r="E63" s="71"/>
      <c r="F63" s="62">
        <f t="shared" si="5"/>
        <v>0</v>
      </c>
    </row>
    <row r="64" spans="1:6" s="3" customFormat="1" x14ac:dyDescent="0.35">
      <c r="A64" s="64">
        <v>5</v>
      </c>
      <c r="B64" s="24" t="s">
        <v>123</v>
      </c>
      <c r="C64" s="36"/>
      <c r="D64" s="43"/>
      <c r="E64" s="43"/>
      <c r="F64" s="56">
        <f>F65+F66</f>
        <v>0</v>
      </c>
    </row>
    <row r="65" spans="1:7" s="3" customFormat="1" ht="15.5" x14ac:dyDescent="0.35">
      <c r="A65" s="66">
        <v>5.0999999999999996</v>
      </c>
      <c r="B65" s="5" t="s">
        <v>132</v>
      </c>
      <c r="C65" s="7" t="s">
        <v>17</v>
      </c>
      <c r="D65" s="71">
        <f>100*0.2</f>
        <v>20</v>
      </c>
      <c r="E65" s="71"/>
      <c r="F65" s="62">
        <f>E65*D65</f>
        <v>0</v>
      </c>
    </row>
    <row r="66" spans="1:7" s="3" customFormat="1" ht="27" x14ac:dyDescent="0.35">
      <c r="A66" s="66">
        <v>5.2</v>
      </c>
      <c r="B66" s="5" t="s">
        <v>133</v>
      </c>
      <c r="C66" s="7" t="s">
        <v>17</v>
      </c>
      <c r="D66" s="71">
        <f>100*0.1</f>
        <v>10</v>
      </c>
      <c r="E66" s="71"/>
      <c r="F66" s="62">
        <f>E66*D66</f>
        <v>0</v>
      </c>
    </row>
    <row r="67" spans="1:7" customFormat="1" ht="27" x14ac:dyDescent="0.35">
      <c r="A67" s="52">
        <v>6</v>
      </c>
      <c r="B67" s="24" t="s">
        <v>124</v>
      </c>
      <c r="C67" s="25"/>
      <c r="D67" s="38"/>
      <c r="E67" s="38"/>
      <c r="F67" s="56">
        <f>F68</f>
        <v>0</v>
      </c>
    </row>
    <row r="68" spans="1:7" customFormat="1" x14ac:dyDescent="0.35">
      <c r="A68" s="57">
        <v>6.1</v>
      </c>
      <c r="B68" s="21" t="s">
        <v>103</v>
      </c>
      <c r="C68" s="27"/>
      <c r="D68" s="39"/>
      <c r="E68" s="39"/>
      <c r="F68" s="63">
        <f>SUM(F69:F75)</f>
        <v>0</v>
      </c>
    </row>
    <row r="69" spans="1:7" ht="27" x14ac:dyDescent="0.35">
      <c r="A69" s="66" t="s">
        <v>104</v>
      </c>
      <c r="B69" s="5" t="s">
        <v>56</v>
      </c>
      <c r="C69" s="7" t="s">
        <v>21</v>
      </c>
      <c r="D69" s="73">
        <v>1</v>
      </c>
      <c r="E69" s="71"/>
      <c r="F69" s="62">
        <f>D69*E69</f>
        <v>0</v>
      </c>
    </row>
    <row r="70" spans="1:7" ht="27" x14ac:dyDescent="0.35">
      <c r="A70" s="66" t="s">
        <v>105</v>
      </c>
      <c r="B70" s="5" t="s">
        <v>53</v>
      </c>
      <c r="C70" s="7" t="s">
        <v>21</v>
      </c>
      <c r="D70" s="73">
        <v>3</v>
      </c>
      <c r="E70" s="71"/>
      <c r="F70" s="62">
        <f t="shared" ref="F70:F75" si="6">D70*E70</f>
        <v>0</v>
      </c>
    </row>
    <row r="71" spans="1:7" ht="15.5" x14ac:dyDescent="0.35">
      <c r="A71" s="66" t="s">
        <v>106</v>
      </c>
      <c r="B71" s="5" t="s">
        <v>16</v>
      </c>
      <c r="C71" s="7" t="s">
        <v>17</v>
      </c>
      <c r="D71" s="71">
        <v>310</v>
      </c>
      <c r="E71" s="71"/>
      <c r="F71" s="62">
        <f t="shared" si="6"/>
        <v>0</v>
      </c>
    </row>
    <row r="72" spans="1:7" ht="40.5" x14ac:dyDescent="0.35">
      <c r="A72" s="66" t="s">
        <v>107</v>
      </c>
      <c r="B72" s="5" t="s">
        <v>24</v>
      </c>
      <c r="C72" s="7" t="s">
        <v>17</v>
      </c>
      <c r="D72" s="71">
        <v>21</v>
      </c>
      <c r="E72" s="71"/>
      <c r="F72" s="62">
        <f t="shared" si="6"/>
        <v>0</v>
      </c>
    </row>
    <row r="73" spans="1:7" x14ac:dyDescent="0.35">
      <c r="A73" s="66" t="s">
        <v>108</v>
      </c>
      <c r="B73" s="5" t="s">
        <v>61</v>
      </c>
      <c r="C73" s="7" t="s">
        <v>36</v>
      </c>
      <c r="D73" s="71">
        <v>656</v>
      </c>
      <c r="E73" s="71"/>
      <c r="F73" s="62">
        <f t="shared" si="6"/>
        <v>0</v>
      </c>
    </row>
    <row r="74" spans="1:7" x14ac:dyDescent="0.35">
      <c r="A74" s="66" t="s">
        <v>109</v>
      </c>
      <c r="B74" s="5" t="s">
        <v>54</v>
      </c>
      <c r="C74" s="7" t="s">
        <v>28</v>
      </c>
      <c r="D74" s="71">
        <v>4.2</v>
      </c>
      <c r="E74" s="71"/>
      <c r="F74" s="62">
        <f t="shared" si="6"/>
        <v>0</v>
      </c>
    </row>
    <row r="75" spans="1:7" ht="27" x14ac:dyDescent="0.35">
      <c r="A75" s="66" t="s">
        <v>110</v>
      </c>
      <c r="B75" s="5" t="s">
        <v>55</v>
      </c>
      <c r="C75" s="7" t="s">
        <v>21</v>
      </c>
      <c r="D75" s="71">
        <v>51</v>
      </c>
      <c r="E75" s="71"/>
      <c r="F75" s="62">
        <f t="shared" si="6"/>
        <v>0</v>
      </c>
    </row>
    <row r="76" spans="1:7" s="3" customFormat="1" x14ac:dyDescent="0.35">
      <c r="A76" s="52">
        <v>7</v>
      </c>
      <c r="B76" s="24" t="s">
        <v>125</v>
      </c>
      <c r="C76" s="25"/>
      <c r="D76" s="38"/>
      <c r="E76" s="38"/>
      <c r="F76" s="56">
        <f>F77+F80</f>
        <v>0</v>
      </c>
      <c r="G76" s="4"/>
    </row>
    <row r="77" spans="1:7" s="3" customFormat="1" x14ac:dyDescent="0.35">
      <c r="A77" s="57">
        <v>7.1</v>
      </c>
      <c r="B77" s="21" t="s">
        <v>128</v>
      </c>
      <c r="C77" s="27"/>
      <c r="D77" s="39"/>
      <c r="E77" s="39"/>
      <c r="F77" s="63">
        <f>F78+F79</f>
        <v>0</v>
      </c>
      <c r="G77" s="4"/>
    </row>
    <row r="78" spans="1:7" s="3" customFormat="1" x14ac:dyDescent="0.35">
      <c r="A78" s="61" t="s">
        <v>112</v>
      </c>
      <c r="B78" s="30" t="s">
        <v>126</v>
      </c>
      <c r="C78" s="31" t="s">
        <v>36</v>
      </c>
      <c r="D78" s="6">
        <f>178-D79</f>
        <v>138</v>
      </c>
      <c r="E78" s="6"/>
      <c r="F78" s="55">
        <f>E78*D78</f>
        <v>0</v>
      </c>
      <c r="G78" s="4"/>
    </row>
    <row r="79" spans="1:7" s="3" customFormat="1" ht="24" x14ac:dyDescent="0.35">
      <c r="A79" s="61" t="s">
        <v>127</v>
      </c>
      <c r="B79" s="30" t="s">
        <v>129</v>
      </c>
      <c r="C79" s="31" t="s">
        <v>36</v>
      </c>
      <c r="D79" s="6">
        <v>40</v>
      </c>
      <c r="E79" s="6"/>
      <c r="F79" s="55">
        <f>E79*D79</f>
        <v>0</v>
      </c>
      <c r="G79" s="4"/>
    </row>
    <row r="80" spans="1:7" s="3" customFormat="1" x14ac:dyDescent="0.35">
      <c r="A80" s="57">
        <v>7.2</v>
      </c>
      <c r="B80" s="21" t="s">
        <v>111</v>
      </c>
      <c r="C80" s="27"/>
      <c r="D80" s="39"/>
      <c r="E80" s="39"/>
      <c r="F80" s="63">
        <f>SUM(F81:F86)</f>
        <v>0</v>
      </c>
      <c r="G80" s="4"/>
    </row>
    <row r="81" spans="1:7" s="3" customFormat="1" x14ac:dyDescent="0.35">
      <c r="A81" s="61" t="s">
        <v>114</v>
      </c>
      <c r="B81" s="30" t="s">
        <v>62</v>
      </c>
      <c r="C81" s="31" t="s">
        <v>23</v>
      </c>
      <c r="D81" s="6">
        <f>386+20</f>
        <v>406</v>
      </c>
      <c r="E81" s="6"/>
      <c r="F81" s="55">
        <f>E81*D81</f>
        <v>0</v>
      </c>
      <c r="G81" s="4"/>
    </row>
    <row r="82" spans="1:7" s="3" customFormat="1" x14ac:dyDescent="0.35">
      <c r="A82" s="61" t="s">
        <v>113</v>
      </c>
      <c r="B82" s="32" t="s">
        <v>45</v>
      </c>
      <c r="C82" s="31" t="s">
        <v>26</v>
      </c>
      <c r="D82" s="6">
        <f>88-5-8</f>
        <v>75</v>
      </c>
      <c r="E82" s="6"/>
      <c r="F82" s="55">
        <f>E82*D82</f>
        <v>0</v>
      </c>
      <c r="G82" s="4"/>
    </row>
    <row r="83" spans="1:7" s="3" customFormat="1" x14ac:dyDescent="0.35">
      <c r="A83" s="61" t="s">
        <v>115</v>
      </c>
      <c r="B83" s="32" t="s">
        <v>46</v>
      </c>
      <c r="C83" s="31" t="s">
        <v>26</v>
      </c>
      <c r="D83" s="6">
        <v>20</v>
      </c>
      <c r="E83" s="6"/>
      <c r="F83" s="55">
        <f t="shared" ref="F83:F86" si="7">E83*D83</f>
        <v>0</v>
      </c>
      <c r="G83" s="4"/>
    </row>
    <row r="84" spans="1:7" s="3" customFormat="1" x14ac:dyDescent="0.35">
      <c r="A84" s="61" t="s">
        <v>116</v>
      </c>
      <c r="B84" s="32" t="s">
        <v>47</v>
      </c>
      <c r="C84" s="31" t="s">
        <v>26</v>
      </c>
      <c r="D84" s="6">
        <v>8</v>
      </c>
      <c r="E84" s="6"/>
      <c r="F84" s="55">
        <f t="shared" si="7"/>
        <v>0</v>
      </c>
      <c r="G84" s="4"/>
    </row>
    <row r="85" spans="1:7" s="3" customFormat="1" x14ac:dyDescent="0.35">
      <c r="A85" s="61" t="s">
        <v>117</v>
      </c>
      <c r="B85" s="30" t="s">
        <v>48</v>
      </c>
      <c r="C85" s="31" t="s">
        <v>26</v>
      </c>
      <c r="D85" s="6">
        <v>2</v>
      </c>
      <c r="E85" s="6"/>
      <c r="F85" s="55">
        <f t="shared" si="7"/>
        <v>0</v>
      </c>
      <c r="G85" s="4"/>
    </row>
    <row r="86" spans="1:7" s="3" customFormat="1" ht="15" thickBot="1" x14ac:dyDescent="0.4">
      <c r="A86" s="67" t="s">
        <v>118</v>
      </c>
      <c r="B86" s="68" t="s">
        <v>49</v>
      </c>
      <c r="C86" s="69" t="s">
        <v>26</v>
      </c>
      <c r="D86" s="74">
        <v>1</v>
      </c>
      <c r="E86" s="74"/>
      <c r="F86" s="70">
        <f t="shared" si="7"/>
        <v>0</v>
      </c>
      <c r="G86" s="4"/>
    </row>
    <row r="87" spans="1:7" ht="15" thickBot="1" x14ac:dyDescent="0.4"/>
    <row r="88" spans="1:7" s="3" customFormat="1" x14ac:dyDescent="0.35">
      <c r="A88" s="44">
        <v>8</v>
      </c>
      <c r="B88" s="45" t="s">
        <v>33</v>
      </c>
      <c r="C88" s="46"/>
      <c r="D88" s="47"/>
      <c r="E88" s="47"/>
      <c r="F88" s="48">
        <f>F5+F10+F26+F42+F64+F67+F76</f>
        <v>0</v>
      </c>
      <c r="G88" s="4"/>
    </row>
    <row r="89" spans="1:7" x14ac:dyDescent="0.35">
      <c r="A89" s="12">
        <v>9</v>
      </c>
      <c r="B89" s="13" t="s">
        <v>34</v>
      </c>
      <c r="C89" s="14"/>
      <c r="D89" s="15"/>
      <c r="E89" s="15"/>
      <c r="F89" s="33">
        <f>F88*18%</f>
        <v>0</v>
      </c>
      <c r="G89" s="16"/>
    </row>
    <row r="90" spans="1:7" ht="15" thickBot="1" x14ac:dyDescent="0.4">
      <c r="A90" s="17">
        <v>10</v>
      </c>
      <c r="B90" s="18" t="s">
        <v>35</v>
      </c>
      <c r="C90" s="19"/>
      <c r="D90" s="20"/>
      <c r="E90" s="20"/>
      <c r="F90" s="34">
        <f>SUM(F88:F89)</f>
        <v>0</v>
      </c>
      <c r="G90" s="16"/>
    </row>
  </sheetData>
  <autoFilter ref="A5:F86"/>
  <mergeCells count="1">
    <mergeCell ref="A2:F2"/>
  </mergeCells>
  <phoneticPr fontId="16" type="noConversion"/>
  <pageMargins left="0.95" right="0.7" top="0.75" bottom="0.75" header="0.3" footer="0.3"/>
  <pageSetup scale="50" orientation="portrait" horizontalDpi="4294967295" verticalDpi="4294967295" r:id="rId1"/>
  <rowBreaks count="1" manualBreakCount="1">
    <brk id="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Javakhishvili</dc:creator>
  <cp:lastModifiedBy>Vano Tsiklauri</cp:lastModifiedBy>
  <cp:lastPrinted>2025-02-14T10:03:33Z</cp:lastPrinted>
  <dcterms:created xsi:type="dcterms:W3CDTF">2023-12-18T11:42:08Z</dcterms:created>
  <dcterms:modified xsi:type="dcterms:W3CDTF">2025-03-04T09:58:36Z</dcterms:modified>
</cp:coreProperties>
</file>