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Procurement\Giorgi\ისანი  ქვაბულის სამუშაოები\BOQ\"/>
    </mc:Choice>
  </mc:AlternateContent>
  <xr:revisionPtr revIDLastSave="0" documentId="13_ncr:1_{421821AC-100A-426B-A0B1-2E5EC2CDECFF}" xr6:coauthVersionLast="47" xr6:coauthVersionMax="47" xr10:uidLastSave="{00000000-0000-0000-0000-000000000000}"/>
  <bookViews>
    <workbookView xWindow="-108" yWindow="-108" windowWidth="23256" windowHeight="12456" tabRatio="782" xr2:uid="{00000000-000D-0000-FFFF-FFFF00000000}"/>
  </bookViews>
  <sheets>
    <sheet name="BOQ - ქვაბულის მიწის სამუშაოები" sheetId="4" r:id="rId1"/>
  </sheets>
  <externalReferences>
    <externalReference r:id="rId2"/>
    <externalReference r:id="rId3"/>
    <externalReference r:id="rId4"/>
  </externalReferences>
  <definedNames>
    <definedName name="_xlnm._FilterDatabase" localSheetId="0" hidden="1">'BOQ - ქვაბულის მიწის სამუშაოები'!$A$6:$K$38</definedName>
    <definedName name="euro" localSheetId="0">'BOQ - ქვაბულის მიწის სამუშაოები'!#REF!</definedName>
    <definedName name="euro">'[1]BOQ - კონსტრუქციები '!#REF!</definedName>
    <definedName name="_xlnm.Print_Area" localSheetId="0">'BOQ - ქვაბულის მიწის სამუშაოები'!$A$1:$K$38</definedName>
    <definedName name="_xlnm.Print_Titles" localSheetId="0">'BOQ - ქვაბულის მიწის სამუშაოები'!$6:$6</definedName>
    <definedName name="usd" localSheetId="0">'BOQ - ქვაბულის მიწის სამუშაოები'!#REF!</definedName>
    <definedName name="usd">'[1]BOQ - კონსტრუქციები '!#REF!</definedName>
    <definedName name="დროებითი" localSheetId="0">'[2]BOQ - კონსტრუქციები '!#REF!</definedName>
    <definedName name="დროებითი">'[1]BOQ - კონსტრუქციები '!#REF!</definedName>
    <definedName name="დღიური" localSheetId="0">'[2]BOQ - კონსტრუქციები '!#REF!</definedName>
    <definedName name="დღიური">'[1]BOQ - კონსტრუქციები '!#REF!</definedName>
    <definedName name="კვადრატულზე" localSheetId="0">'[2]BOQ - კონსტრუქციები '!#REF!</definedName>
    <definedName name="კვადრატულზე">'[1]BOQ - კონსტრუქციები '!#REF!</definedName>
    <definedName name="კვადრატულზედოლარი" localSheetId="0">'[2]BOQ - კონსტრუქციები '!#REF!</definedName>
    <definedName name="კვადრატულზედოლარი">'[1]BOQ - კონსტრუქციები '!#REF!</definedName>
    <definedName name="კოეფიციენტი" localSheetId="0">'[2]BOQ - კონსტრუქციები '!#REF!</definedName>
    <definedName name="კოეფიციენტი">'[1]BOQ - კონსტრუქციები '!#REF!</definedName>
    <definedName name="პერიოდი" localSheetId="0">'[2]BOQ - კონსტრუქციები '!#REF!</definedName>
    <definedName name="პერიოდი">'[1]BOQ - კონსტრუქციები '!#REF!</definedName>
    <definedName name="ფართი" localSheetId="0">'[2]BOQ - კონსტრუქციები '!#REF!</definedName>
    <definedName name="ფართი">'[1]BOQ - კონსტრუქციები '!#REF!</definedName>
    <definedName name="ღირებულება">'[1]BOQ - კონსტრუქციები '!$K$108</definedName>
    <definedName name="ღირებულებადოლარში" localSheetId="0">'[2]BOQ - კონსტრუქციები '!#REF!</definedName>
    <definedName name="ღირებულებადოლარში">'[1]BOQ - კონსტრუქციები '!#REF!</definedName>
    <definedName name="ღობე" localSheetId="0">'[2]BOQ - კონსტრუქციები '!#REF!</definedName>
    <definedName name="ღობე">'[1]BOQ - კონსტრუქციები '!#REF!</definedName>
    <definedName name="შესრულება" localSheetId="0">'[2]BOQ - კონსტრუქციები '!$K$104</definedName>
    <definedName name="შესრულება">'[1]BOQ - კონსტრუქციები '!$K$104</definedName>
    <definedName name="ხიმინჯი" localSheetId="0">'BOQ - ქვაბულის მიწის სამუშაოები'!$K$36</definedName>
    <definedName name="ხიმინჯი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4" l="1"/>
  <c r="D24" i="4"/>
  <c r="J24" i="4" s="1"/>
  <c r="K24" i="4" s="1"/>
  <c r="J25" i="4"/>
  <c r="K25" i="4" s="1"/>
  <c r="D8" i="4" l="1"/>
  <c r="D9" i="4" s="1"/>
  <c r="J9" i="4" s="1"/>
  <c r="D11" i="4"/>
  <c r="J11" i="4" s="1"/>
  <c r="K11" i="4" s="1"/>
  <c r="D13" i="4"/>
  <c r="J13" i="4" s="1"/>
  <c r="K13" i="4" s="1"/>
  <c r="I28" i="4"/>
  <c r="D28" i="4"/>
  <c r="D20" i="4"/>
  <c r="F20" i="4" s="1"/>
  <c r="D17" i="4"/>
  <c r="D15" i="4"/>
  <c r="C37" i="4"/>
  <c r="H30" i="4"/>
  <c r="A27" i="4"/>
  <c r="J22" i="4"/>
  <c r="K22" i="4" s="1"/>
  <c r="J28" i="4" l="1"/>
  <c r="K28" i="4" s="1"/>
  <c r="K9" i="4"/>
  <c r="J15" i="4"/>
  <c r="K15" i="4" s="1"/>
  <c r="J17" i="4"/>
  <c r="K17" i="4" s="1"/>
  <c r="K20" i="4"/>
  <c r="F30" i="4"/>
  <c r="D19" i="4"/>
  <c r="J19" i="4" s="1"/>
  <c r="K19" i="4" s="1"/>
  <c r="J30" i="4" l="1"/>
  <c r="K30" i="4"/>
  <c r="K31" i="4" s="1"/>
  <c r="K32" i="4" s="1"/>
  <c r="K33" i="4" l="1"/>
  <c r="K34" i="4" s="1"/>
  <c r="K35" i="4" l="1"/>
  <c r="K36" i="4" s="1"/>
  <c r="K37" i="4" l="1"/>
  <c r="K38" i="4" s="1"/>
</calcChain>
</file>

<file path=xl/sharedStrings.xml><?xml version="1.0" encoding="utf-8"?>
<sst xmlns="http://schemas.openxmlformats.org/spreadsheetml/2006/main" count="68" uniqueCount="40">
  <si>
    <t>N</t>
  </si>
  <si>
    <t>სამუშაოების, ხარჯების დასახელება</t>
  </si>
  <si>
    <t>განზ. ერთ</t>
  </si>
  <si>
    <t xml:space="preserve">რ-ბა   </t>
  </si>
  <si>
    <t xml:space="preserve">მასალა            </t>
  </si>
  <si>
    <t>ხელფასი</t>
  </si>
  <si>
    <t>მანქანა-მექანიზმები</t>
  </si>
  <si>
    <t>ჯამი</t>
  </si>
  <si>
    <t xml:space="preserve">ერთ-ზე  </t>
  </si>
  <si>
    <t>სულ</t>
  </si>
  <si>
    <t>მიწის  სამუშაოები</t>
  </si>
  <si>
    <t>კუბ.მ</t>
  </si>
  <si>
    <t>მანქანა-მექანიზმები (ექსკავატორი და თვითმცლელი)</t>
  </si>
  <si>
    <t>მიწის სამუშაოების მოწყობა (გეოდეზიური)                        +414.38 -დან    +408.70 ნიშნულამდე მეორე ეტაპი</t>
  </si>
  <si>
    <t>ბალასტის ფენის მოწყობა სისქით 40 სმ, დატკეპნით</t>
  </si>
  <si>
    <t>მ2</t>
  </si>
  <si>
    <t>ბალასტი</t>
  </si>
  <si>
    <t>ტერიტორიის მოშანდაკება</t>
  </si>
  <si>
    <t>მანქანა-მექანიზმები (ჯისიბი)</t>
  </si>
  <si>
    <t>მან/დღე</t>
  </si>
  <si>
    <t>ხიმინჯების მოწყობა</t>
  </si>
  <si>
    <t>ხიმინჯებიდან ამოღებული გრუნტის გატანა</t>
  </si>
  <si>
    <t>ლარი</t>
  </si>
  <si>
    <t>ჯ ა მ ი:</t>
  </si>
  <si>
    <t>ზედნადები ხარჯები</t>
  </si>
  <si>
    <t>სახარჯთაღრიცხვო მოგება</t>
  </si>
  <si>
    <t>დროებითი შენობა-ნაგებობები და დანახარჯები უსაფრთხოებაზე ახალი რეგულაციების მიხედვით</t>
  </si>
  <si>
    <t>დღგ</t>
  </si>
  <si>
    <t>სულ ხარჯთაღრიცხვით</t>
  </si>
  <si>
    <t>მიწის სამუშაოების მოწყობა (გეოდეზიური)                        +414.38 -დან    +408.70 ნიშნულამდე მესამე ეტაპი</t>
  </si>
  <si>
    <t>ქ.თბილისი, ისანი, ჰისნი ბლოკი 3-4</t>
  </si>
  <si>
    <t xml:space="preserve">მიწის სამუშაოების მოწყობა (გეოდეზიური)   +414.38  ნიშნულამდე პირველი ეტაპი (მიწის მოჭრა და ტერიტორიაზე დასაწყობება) </t>
  </si>
  <si>
    <t>მიწის სამუშაოების მოწყობა (გეოდეზიური)   +414.38  ნიშნულამდე პირველი ეტაპი (ქვიშახრეშის მოჭრა და ტერიტორიაზე დასაწყობება)</t>
  </si>
  <si>
    <t>მრავალბინიანი საცხოვრებელი სახლის ქვაბულის მიწის მოჭრის სამუშაოების ხარჯთაღრიცხვა</t>
  </si>
  <si>
    <t>წყლის ტუმბოს ექსპლუატაცია</t>
  </si>
  <si>
    <t>წყლის ამოტუმბვა ქვაბულიდან და გადასროლა სანიაღვრე სისტემაში</t>
  </si>
  <si>
    <t>დღე</t>
  </si>
  <si>
    <t>კაც.დღე</t>
  </si>
  <si>
    <t>მანქ.დღე</t>
  </si>
  <si>
    <t xml:space="preserve"> ქვაბულის მიწის სამუშაოების მოწყობა (გეოდეზიური)  +414.38 ნიშნულამდე პირველი ეტაპი(მიწის მოჭრა და გატანა)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</si>
</sst>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-* #,##0.00_р_._-;\-* #,##0.00_р_._-;_-* &quot;-&quot;??_р_._-;_-@_-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 Light"/>
      <family val="1"/>
      <charset val="204"/>
      <scheme val="major"/>
    </font>
    <font>
      <sz val="11"/>
      <name val="Calibri Light"/>
      <family val="1"/>
      <charset val="204"/>
      <scheme val="major"/>
    </font>
    <font>
      <sz val="10"/>
      <name val="Calibri Light"/>
      <family val="1"/>
      <charset val="204"/>
      <scheme val="major"/>
    </font>
    <font>
      <b/>
      <sz val="10"/>
      <name val="Calibri Light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0"/>
      <name val="Calibri Light"/>
      <family val="1"/>
      <scheme val="major"/>
    </font>
    <font>
      <b/>
      <sz val="10"/>
      <color rgb="FF00B050"/>
      <name val="Calibri Light"/>
      <family val="1"/>
      <scheme val="major"/>
    </font>
    <font>
      <sz val="10"/>
      <name val="Calibri Light"/>
      <family val="1"/>
      <scheme val="major"/>
    </font>
    <font>
      <sz val="11"/>
      <name val="Calibri Light"/>
      <family val="1"/>
      <scheme val="major"/>
    </font>
    <font>
      <sz val="9"/>
      <name val="Calibri Light"/>
      <family val="1"/>
      <scheme val="major"/>
    </font>
    <font>
      <sz val="10"/>
      <color theme="1"/>
      <name val="Calibri Light"/>
      <family val="1"/>
      <scheme val="major"/>
    </font>
    <font>
      <b/>
      <sz val="10"/>
      <color rgb="FF0070C0"/>
      <name val="Calibri Light"/>
      <family val="1"/>
      <scheme val="major"/>
    </font>
    <font>
      <b/>
      <sz val="10"/>
      <color rgb="FFFF0000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sz val="10"/>
      <name val="Calibri"/>
      <family val="1"/>
      <scheme val="minor"/>
    </font>
    <font>
      <b/>
      <sz val="11"/>
      <name val="Calibri Light"/>
      <family val="1"/>
      <charset val="204"/>
      <scheme val="major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b/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0" fillId="0" borderId="0"/>
  </cellStyleXfs>
  <cellXfs count="135">
    <xf numFmtId="0" fontId="0" fillId="0" borderId="0" xfId="0"/>
    <xf numFmtId="0" fontId="4" fillId="0" borderId="0" xfId="2" applyFont="1" applyAlignment="1">
      <alignment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wrapText="1"/>
    </xf>
    <xf numFmtId="164" fontId="5" fillId="0" borderId="0" xfId="2" applyNumberFormat="1" applyFont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165" fontId="6" fillId="0" borderId="11" xfId="4" applyFont="1" applyFill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4" applyNumberFormat="1" applyFont="1" applyFill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3" borderId="19" xfId="5" applyFont="1" applyFill="1" applyBorder="1" applyAlignment="1">
      <alignment horizontal="center" vertical="center" wrapText="1"/>
    </xf>
    <xf numFmtId="165" fontId="6" fillId="3" borderId="19" xfId="4" applyFont="1" applyFill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6" fillId="0" borderId="19" xfId="2" applyFont="1" applyBorder="1" applyAlignment="1">
      <alignment vertical="center" wrapText="1"/>
    </xf>
    <xf numFmtId="2" fontId="9" fillId="0" borderId="19" xfId="2" applyNumberFormat="1" applyFont="1" applyBorder="1" applyAlignment="1">
      <alignment horizontal="center" vertical="center" wrapText="1"/>
    </xf>
    <xf numFmtId="165" fontId="10" fillId="0" borderId="19" xfId="4" applyFont="1" applyFill="1" applyBorder="1" applyAlignment="1">
      <alignment vertical="center" wrapText="1"/>
    </xf>
    <xf numFmtId="165" fontId="10" fillId="0" borderId="19" xfId="4" applyFont="1" applyFill="1" applyBorder="1" applyAlignment="1">
      <alignment horizontal="center" vertical="center" wrapText="1"/>
    </xf>
    <xf numFmtId="43" fontId="11" fillId="0" borderId="0" xfId="2" applyNumberFormat="1" applyFont="1" applyAlignment="1">
      <alignment wrapText="1"/>
    </xf>
    <xf numFmtId="0" fontId="11" fillId="0" borderId="0" xfId="2" applyFont="1" applyAlignment="1">
      <alignment wrapText="1"/>
    </xf>
    <xf numFmtId="0" fontId="12" fillId="0" borderId="19" xfId="2" applyFont="1" applyBorder="1" applyAlignment="1">
      <alignment horizontal="center" vertical="center" wrapText="1"/>
    </xf>
    <xf numFmtId="0" fontId="10" fillId="0" borderId="19" xfId="2" applyFont="1" applyBorder="1" applyAlignment="1">
      <alignment vertical="center" wrapText="1"/>
    </xf>
    <xf numFmtId="0" fontId="10" fillId="0" borderId="19" xfId="2" applyFont="1" applyBorder="1" applyAlignment="1">
      <alignment horizontal="center" vertical="center" wrapText="1"/>
    </xf>
    <xf numFmtId="2" fontId="13" fillId="0" borderId="19" xfId="2" applyNumberFormat="1" applyFont="1" applyBorder="1" applyAlignment="1">
      <alignment horizontal="center" vertical="center" wrapText="1"/>
    </xf>
    <xf numFmtId="2" fontId="14" fillId="0" borderId="19" xfId="2" applyNumberFormat="1" applyFont="1" applyBorder="1" applyAlignment="1">
      <alignment horizontal="center" vertical="center" wrapText="1"/>
    </xf>
    <xf numFmtId="2" fontId="15" fillId="0" borderId="19" xfId="2" applyNumberFormat="1" applyFont="1" applyBorder="1" applyAlignment="1">
      <alignment horizontal="center" vertical="center" wrapText="1"/>
    </xf>
    <xf numFmtId="2" fontId="16" fillId="0" borderId="19" xfId="2" applyNumberFormat="1" applyFont="1" applyBorder="1" applyAlignment="1">
      <alignment horizontal="center" vertical="center" wrapText="1"/>
    </xf>
    <xf numFmtId="165" fontId="5" fillId="0" borderId="19" xfId="4" applyFont="1" applyFill="1" applyBorder="1" applyAlignment="1">
      <alignment horizontal="center" vertical="center" wrapText="1"/>
    </xf>
    <xf numFmtId="0" fontId="6" fillId="4" borderId="20" xfId="5" applyFont="1" applyFill="1" applyBorder="1" applyAlignment="1">
      <alignment horizontal="center" vertical="center" wrapText="1"/>
    </xf>
    <xf numFmtId="0" fontId="6" fillId="4" borderId="21" xfId="5" applyFont="1" applyFill="1" applyBorder="1" applyAlignment="1">
      <alignment horizontal="center" vertical="center" wrapText="1"/>
    </xf>
    <xf numFmtId="0" fontId="6" fillId="4" borderId="22" xfId="5" applyFont="1" applyFill="1" applyBorder="1" applyAlignment="1">
      <alignment horizontal="center" vertical="center" wrapText="1"/>
    </xf>
    <xf numFmtId="165" fontId="6" fillId="4" borderId="20" xfId="4" applyFont="1" applyFill="1" applyBorder="1" applyAlignment="1">
      <alignment horizontal="center" vertical="center" wrapText="1"/>
    </xf>
    <xf numFmtId="165" fontId="6" fillId="4" borderId="22" xfId="4" applyFont="1" applyFill="1" applyBorder="1" applyAlignment="1">
      <alignment horizontal="center" vertical="center" wrapText="1"/>
    </xf>
    <xf numFmtId="165" fontId="6" fillId="4" borderId="23" xfId="4" applyFont="1" applyFill="1" applyBorder="1" applyAlignment="1">
      <alignment horizontal="center" vertical="center" wrapText="1"/>
    </xf>
    <xf numFmtId="0" fontId="7" fillId="4" borderId="0" xfId="2" applyFont="1" applyFill="1" applyAlignment="1">
      <alignment wrapText="1"/>
    </xf>
    <xf numFmtId="0" fontId="7" fillId="0" borderId="0" xfId="2" applyFont="1" applyAlignment="1">
      <alignment wrapText="1"/>
    </xf>
    <xf numFmtId="0" fontId="17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43" fontId="2" fillId="0" borderId="0" xfId="2" applyNumberFormat="1" applyAlignment="1">
      <alignment wrapText="1"/>
    </xf>
    <xf numFmtId="0" fontId="2" fillId="0" borderId="0" xfId="2" applyAlignment="1">
      <alignment wrapText="1"/>
    </xf>
    <xf numFmtId="0" fontId="8" fillId="0" borderId="24" xfId="2" applyFont="1" applyBorder="1" applyAlignment="1">
      <alignment horizontal="center" vertical="center" wrapText="1"/>
    </xf>
    <xf numFmtId="0" fontId="6" fillId="0" borderId="25" xfId="2" applyFont="1" applyBorder="1" applyAlignment="1">
      <alignment vertical="center" wrapText="1"/>
    </xf>
    <xf numFmtId="0" fontId="8" fillId="0" borderId="25" xfId="2" applyFont="1" applyBorder="1" applyAlignment="1">
      <alignment horizontal="center" vertical="center" wrapText="1"/>
    </xf>
    <xf numFmtId="2" fontId="16" fillId="0" borderId="26" xfId="2" applyNumberFormat="1" applyFont="1" applyBorder="1" applyAlignment="1">
      <alignment horizontal="center" vertical="center" wrapText="1"/>
    </xf>
    <xf numFmtId="165" fontId="10" fillId="0" borderId="27" xfId="4" applyFont="1" applyFill="1" applyBorder="1" applyAlignment="1">
      <alignment vertical="center" wrapText="1"/>
    </xf>
    <xf numFmtId="165" fontId="10" fillId="0" borderId="26" xfId="4" applyFont="1" applyFill="1" applyBorder="1" applyAlignment="1">
      <alignment vertical="center" wrapText="1"/>
    </xf>
    <xf numFmtId="165" fontId="10" fillId="0" borderId="28" xfId="4" applyFont="1" applyFill="1" applyBorder="1" applyAlignment="1">
      <alignment vertical="center" wrapText="1"/>
    </xf>
    <xf numFmtId="165" fontId="10" fillId="0" borderId="24" xfId="4" applyFont="1" applyFill="1" applyBorder="1" applyAlignment="1">
      <alignment vertical="center" wrapText="1"/>
    </xf>
    <xf numFmtId="165" fontId="10" fillId="0" borderId="5" xfId="4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0" fillId="0" borderId="30" xfId="2" applyFont="1" applyBorder="1" applyAlignment="1">
      <alignment vertical="center" wrapText="1"/>
    </xf>
    <xf numFmtId="0" fontId="10" fillId="0" borderId="30" xfId="2" applyFont="1" applyBorder="1" applyAlignment="1">
      <alignment horizontal="center" vertical="center" wrapText="1"/>
    </xf>
    <xf numFmtId="2" fontId="13" fillId="0" borderId="31" xfId="2" applyNumberFormat="1" applyFont="1" applyBorder="1" applyAlignment="1">
      <alignment horizontal="center" vertical="center" wrapText="1"/>
    </xf>
    <xf numFmtId="165" fontId="10" fillId="0" borderId="32" xfId="4" applyFont="1" applyFill="1" applyBorder="1" applyAlignment="1">
      <alignment horizontal="center" vertical="center" wrapText="1"/>
    </xf>
    <xf numFmtId="165" fontId="10" fillId="0" borderId="31" xfId="4" applyFont="1" applyFill="1" applyBorder="1" applyAlignment="1">
      <alignment vertical="center" wrapText="1"/>
    </xf>
    <xf numFmtId="165" fontId="10" fillId="0" borderId="32" xfId="4" applyFont="1" applyFill="1" applyBorder="1" applyAlignment="1">
      <alignment vertical="center" wrapText="1"/>
    </xf>
    <xf numFmtId="165" fontId="10" fillId="0" borderId="33" xfId="4" applyFont="1" applyFill="1" applyBorder="1" applyAlignment="1">
      <alignment vertical="center" wrapText="1"/>
    </xf>
    <xf numFmtId="165" fontId="10" fillId="0" borderId="34" xfId="4" applyFont="1" applyFill="1" applyBorder="1" applyAlignment="1">
      <alignment horizontal="center" vertical="center" wrapText="1"/>
    </xf>
    <xf numFmtId="165" fontId="10" fillId="0" borderId="35" xfId="4" applyFont="1" applyFill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165" fontId="5" fillId="0" borderId="34" xfId="4" applyFont="1" applyFill="1" applyBorder="1" applyAlignment="1">
      <alignment horizontal="center" vertical="center" wrapText="1"/>
    </xf>
    <xf numFmtId="165" fontId="5" fillId="0" borderId="11" xfId="4" applyFont="1" applyFill="1" applyBorder="1" applyAlignment="1">
      <alignment horizontal="center" vertical="center" wrapText="1"/>
    </xf>
    <xf numFmtId="165" fontId="5" fillId="0" borderId="37" xfId="4" applyFont="1" applyFill="1" applyBorder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0" fontId="5" fillId="4" borderId="20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left" vertical="center" wrapText="1"/>
    </xf>
    <xf numFmtId="0" fontId="5" fillId="4" borderId="21" xfId="2" applyFont="1" applyFill="1" applyBorder="1" applyAlignment="1">
      <alignment horizontal="center" vertical="center" wrapText="1"/>
    </xf>
    <xf numFmtId="165" fontId="5" fillId="4" borderId="40" xfId="4" applyFont="1" applyFill="1" applyBorder="1" applyAlignment="1">
      <alignment horizontal="center" vertical="center" wrapText="1"/>
    </xf>
    <xf numFmtId="165" fontId="5" fillId="4" borderId="22" xfId="4" applyFont="1" applyFill="1" applyBorder="1" applyAlignment="1">
      <alignment horizontal="center" vertical="center" wrapText="1"/>
    </xf>
    <xf numFmtId="165" fontId="5" fillId="4" borderId="41" xfId="4" applyFont="1" applyFill="1" applyBorder="1" applyAlignment="1">
      <alignment horizontal="center" vertical="center" wrapText="1"/>
    </xf>
    <xf numFmtId="165" fontId="5" fillId="4" borderId="42" xfId="4" applyFont="1" applyFill="1" applyBorder="1" applyAlignment="1">
      <alignment horizontal="center" vertical="center" wrapText="1"/>
    </xf>
    <xf numFmtId="165" fontId="5" fillId="4" borderId="43" xfId="4" applyFont="1" applyFill="1" applyBorder="1" applyAlignment="1">
      <alignment horizontal="center" vertical="center" wrapText="1"/>
    </xf>
    <xf numFmtId="0" fontId="4" fillId="4" borderId="0" xfId="2" applyFont="1" applyFill="1" applyAlignment="1">
      <alignment wrapText="1"/>
    </xf>
    <xf numFmtId="0" fontId="5" fillId="0" borderId="24" xfId="2" applyFont="1" applyBorder="1" applyAlignment="1">
      <alignment horizontal="center" vertical="center" wrapText="1"/>
    </xf>
    <xf numFmtId="4" fontId="5" fillId="0" borderId="28" xfId="4" applyNumberFormat="1" applyFont="1" applyFill="1" applyBorder="1" applyAlignment="1">
      <alignment horizontal="center" vertical="center" wrapText="1"/>
    </xf>
    <xf numFmtId="165" fontId="10" fillId="0" borderId="24" xfId="4" applyFont="1" applyFill="1" applyBorder="1" applyAlignment="1">
      <alignment horizontal="center" vertical="center" wrapText="1"/>
    </xf>
    <xf numFmtId="165" fontId="6" fillId="0" borderId="26" xfId="4" applyFont="1" applyFill="1" applyBorder="1" applyAlignment="1">
      <alignment horizontal="center" vertical="center" wrapText="1"/>
    </xf>
    <xf numFmtId="0" fontId="5" fillId="0" borderId="24" xfId="2" applyFont="1" applyBorder="1" applyAlignment="1">
      <alignment vertical="center" wrapText="1"/>
    </xf>
    <xf numFmtId="0" fontId="4" fillId="0" borderId="25" xfId="2" applyFont="1" applyBorder="1" applyAlignment="1">
      <alignment horizontal="center" vertical="center" wrapText="1"/>
    </xf>
    <xf numFmtId="166" fontId="5" fillId="0" borderId="25" xfId="6" applyNumberFormat="1" applyFont="1" applyFill="1" applyBorder="1" applyAlignment="1">
      <alignment horizontal="center" vertical="center" wrapText="1"/>
    </xf>
    <xf numFmtId="9" fontId="4" fillId="0" borderId="28" xfId="6" applyFont="1" applyFill="1" applyBorder="1" applyAlignment="1">
      <alignment horizontal="center" vertical="center" wrapText="1"/>
    </xf>
    <xf numFmtId="4" fontId="10" fillId="0" borderId="24" xfId="4" applyNumberFormat="1" applyFont="1" applyFill="1" applyBorder="1" applyAlignment="1">
      <alignment horizontal="center" vertical="center" wrapText="1"/>
    </xf>
    <xf numFmtId="165" fontId="5" fillId="0" borderId="26" xfId="4" applyFont="1" applyFill="1" applyBorder="1" applyAlignment="1">
      <alignment horizontal="center" vertical="center" wrapText="1"/>
    </xf>
    <xf numFmtId="165" fontId="5" fillId="0" borderId="24" xfId="4" applyFont="1" applyFill="1" applyBorder="1" applyAlignment="1">
      <alignment horizontal="center" vertical="center" wrapText="1"/>
    </xf>
    <xf numFmtId="165" fontId="5" fillId="0" borderId="38" xfId="4" applyFont="1" applyFill="1" applyBorder="1" applyAlignment="1">
      <alignment horizontal="center" vertical="center" wrapText="1"/>
    </xf>
    <xf numFmtId="0" fontId="6" fillId="0" borderId="34" xfId="2" applyFont="1" applyBorder="1" applyAlignment="1">
      <alignment vertical="center" wrapText="1"/>
    </xf>
    <xf numFmtId="0" fontId="18" fillId="0" borderId="19" xfId="2" applyFont="1" applyBorder="1" applyAlignment="1">
      <alignment horizontal="center" vertical="center" wrapText="1"/>
    </xf>
    <xf numFmtId="166" fontId="6" fillId="0" borderId="19" xfId="6" applyNumberFormat="1" applyFont="1" applyFill="1" applyBorder="1" applyAlignment="1">
      <alignment horizontal="center" vertical="center" wrapText="1"/>
    </xf>
    <xf numFmtId="9" fontId="18" fillId="0" borderId="36" xfId="6" applyFont="1" applyFill="1" applyBorder="1" applyAlignment="1">
      <alignment horizontal="center" vertical="center" wrapText="1"/>
    </xf>
    <xf numFmtId="4" fontId="8" fillId="0" borderId="34" xfId="4" applyNumberFormat="1" applyFont="1" applyFill="1" applyBorder="1" applyAlignment="1">
      <alignment horizontal="center" vertical="center" wrapText="1"/>
    </xf>
    <xf numFmtId="165" fontId="6" fillId="0" borderId="34" xfId="4" applyFont="1" applyFill="1" applyBorder="1" applyAlignment="1">
      <alignment horizontal="center" vertical="center" wrapText="1"/>
    </xf>
    <xf numFmtId="165" fontId="6" fillId="0" borderId="37" xfId="4" applyFont="1" applyFill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166" fontId="5" fillId="0" borderId="19" xfId="6" applyNumberFormat="1" applyFont="1" applyFill="1" applyBorder="1" applyAlignment="1">
      <alignment horizontal="center" vertical="center" wrapText="1"/>
    </xf>
    <xf numFmtId="9" fontId="4" fillId="0" borderId="36" xfId="6" applyFont="1" applyFill="1" applyBorder="1" applyAlignment="1">
      <alignment horizontal="center" vertical="center" wrapText="1"/>
    </xf>
    <xf numFmtId="0" fontId="5" fillId="0" borderId="34" xfId="2" applyFont="1" applyBorder="1" applyAlignment="1">
      <alignment vertical="center" wrapText="1"/>
    </xf>
    <xf numFmtId="166" fontId="4" fillId="0" borderId="36" xfId="6" applyNumberFormat="1" applyFont="1" applyFill="1" applyBorder="1" applyAlignment="1">
      <alignment horizontal="center" vertical="center" wrapText="1"/>
    </xf>
    <xf numFmtId="4" fontId="10" fillId="0" borderId="34" xfId="4" applyNumberFormat="1" applyFont="1" applyFill="1" applyBorder="1" applyAlignment="1">
      <alignment horizontal="center" vertical="center" wrapText="1"/>
    </xf>
    <xf numFmtId="0" fontId="6" fillId="0" borderId="29" xfId="2" applyFont="1" applyBorder="1" applyAlignment="1">
      <alignment vertical="center" wrapText="1"/>
    </xf>
    <xf numFmtId="0" fontId="22" fillId="2" borderId="30" xfId="0" applyFont="1" applyFill="1" applyBorder="1" applyAlignment="1">
      <alignment horizontal="left" vertical="center" wrapText="1"/>
    </xf>
    <xf numFmtId="0" fontId="19" fillId="0" borderId="30" xfId="0" applyFont="1" applyBorder="1" applyAlignment="1">
      <alignment vertical="center"/>
    </xf>
    <xf numFmtId="0" fontId="19" fillId="2" borderId="30" xfId="0" applyFont="1" applyFill="1" applyBorder="1" applyAlignment="1">
      <alignment vertical="center"/>
    </xf>
    <xf numFmtId="2" fontId="19" fillId="2" borderId="30" xfId="0" applyNumberFormat="1" applyFont="1" applyFill="1" applyBorder="1" applyAlignment="1">
      <alignment vertical="center"/>
    </xf>
    <xf numFmtId="2" fontId="21" fillId="2" borderId="30" xfId="7" applyNumberFormat="1" applyFont="1" applyFill="1" applyBorder="1" applyAlignment="1">
      <alignment horizontal="center" vertical="center"/>
    </xf>
    <xf numFmtId="43" fontId="22" fillId="2" borderId="30" xfId="1" applyFont="1" applyFill="1" applyBorder="1" applyAlignment="1">
      <alignment horizontal="center" vertical="top" wrapText="1"/>
    </xf>
    <xf numFmtId="43" fontId="21" fillId="2" borderId="30" xfId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8" fillId="0" borderId="30" xfId="2" applyFont="1" applyBorder="1" applyAlignment="1">
      <alignment horizontal="center" vertical="center" wrapText="1"/>
    </xf>
    <xf numFmtId="9" fontId="6" fillId="0" borderId="30" xfId="6" applyFont="1" applyFill="1" applyBorder="1" applyAlignment="1">
      <alignment horizontal="center" vertical="center" wrapText="1"/>
    </xf>
    <xf numFmtId="9" fontId="18" fillId="0" borderId="33" xfId="6" applyFont="1" applyFill="1" applyBorder="1" applyAlignment="1">
      <alignment horizontal="center" vertical="center" wrapText="1"/>
    </xf>
    <xf numFmtId="4" fontId="8" fillId="0" borderId="29" xfId="4" applyNumberFormat="1" applyFont="1" applyFill="1" applyBorder="1" applyAlignment="1">
      <alignment horizontal="center" vertical="center" wrapText="1"/>
    </xf>
    <xf numFmtId="165" fontId="6" fillId="0" borderId="31" xfId="4" applyFont="1" applyFill="1" applyBorder="1" applyAlignment="1">
      <alignment horizontal="center" vertical="center" wrapText="1"/>
    </xf>
    <xf numFmtId="165" fontId="6" fillId="0" borderId="29" xfId="4" applyFont="1" applyFill="1" applyBorder="1" applyAlignment="1">
      <alignment horizontal="center" vertical="center" wrapText="1"/>
    </xf>
    <xf numFmtId="165" fontId="6" fillId="0" borderId="39" xfId="4" applyFont="1" applyFill="1" applyBorder="1" applyAlignment="1">
      <alignment horizontal="center" vertical="center" wrapText="1"/>
    </xf>
    <xf numFmtId="2" fontId="7" fillId="0" borderId="0" xfId="2" applyNumberFormat="1" applyFont="1" applyAlignment="1">
      <alignment wrapText="1"/>
    </xf>
    <xf numFmtId="0" fontId="5" fillId="0" borderId="0" xfId="2" applyFont="1" applyAlignment="1">
      <alignment vertical="center" wrapText="1"/>
    </xf>
    <xf numFmtId="43" fontId="4" fillId="0" borderId="0" xfId="2" applyNumberFormat="1" applyFont="1" applyAlignment="1">
      <alignment horizontal="center" vertical="center" wrapText="1"/>
    </xf>
    <xf numFmtId="0" fontId="10" fillId="0" borderId="19" xfId="2" applyFont="1" applyBorder="1" applyAlignment="1">
      <alignment horizontal="left" vertical="center" wrapText="1"/>
    </xf>
    <xf numFmtId="0" fontId="8" fillId="0" borderId="19" xfId="2" applyFont="1" applyBorder="1" applyAlignment="1">
      <alignment vertical="center" wrapText="1"/>
    </xf>
    <xf numFmtId="2" fontId="8" fillId="0" borderId="19" xfId="2" applyNumberFormat="1" applyFont="1" applyBorder="1" applyAlignment="1">
      <alignment horizontal="center" vertical="center" wrapText="1"/>
    </xf>
    <xf numFmtId="2" fontId="10" fillId="0" borderId="19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</cellXfs>
  <cellStyles count="8">
    <cellStyle name="Comma" xfId="1" builtinId="3"/>
    <cellStyle name="Comma 3" xfId="4" xr:uid="{08523BAF-ACC8-4D99-80A4-6539BCFE8FE2}"/>
    <cellStyle name="Normal" xfId="0" builtinId="0"/>
    <cellStyle name="Normal 2" xfId="2" xr:uid="{614FA0FF-282D-4B5A-9F6C-DCCFC728E433}"/>
    <cellStyle name="Normal_gare wyalsadfenigagarini 10" xfId="7" xr:uid="{F92DF239-29D6-460A-AC93-1DA93BAC832A}"/>
    <cellStyle name="Percent 2" xfId="6" xr:uid="{F2AF40DA-B422-46C0-BC17-3BFD532F2483}"/>
    <cellStyle name="Обычный 2" xfId="3" xr:uid="{86834F6A-08B4-417E-A9C7-61B9E6F1C0AB}"/>
    <cellStyle name="Обычный 2 5" xfId="5" xr:uid="{C110B21B-7DD1-40E6-BFFA-A6D88EA75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3%2017,02,2025.xlsx" TargetMode="External"/><Relationship Id="rId1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3%2017,02,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4%2017,02-25,02,,2025.xlsx" TargetMode="External"/><Relationship Id="rId1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4%2017,02-25,02,,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4%2017,02,2025.xlsx" TargetMode="External"/><Relationship Id="rId1" Type="http://schemas.openxmlformats.org/officeDocument/2006/relationships/externalLinkPath" Target="file:///D:\files\&#4312;&#4321;&#4304;&#4316;&#4312;\&#4306;&#4304;&#4316;&#4324;&#4304;&#4321;&#4308;&#4305;&#4304;%20&#4321;&#4304;&#4317;&#4320;&#4312;&#4308;&#4316;&#4322;&#4304;&#4330;&#4312;&#4317;\BOQ-&#4334;&#4304;&#4320;&#4335;&#4311;%20&#4336;&#4312;&#4321;&#4316;&#4312;%20&#4305;&#4314;&#4317;&#4313;&#4312;%204%2017,02,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კრებსითი"/>
      <sheetName val="კრებსითი (კონსტრუქციები)"/>
      <sheetName val="BOQ - კონსტრუქციები "/>
      <sheetName val="BOQ - კონსტრუქციები  (bloki)"/>
      <sheetName val="BOQ - კონსტრუქციები  (meq)"/>
      <sheetName val="BOQ - ქვაბულის  ხიმინჯები"/>
      <sheetName val="საძირკვლის ხიმინჯები"/>
      <sheetName val="Proof A სიკა"/>
      <sheetName val="არქიტექტურა "/>
    </sheetNames>
    <sheetDataSet>
      <sheetData sheetId="0">
        <row r="19">
          <cell r="D19">
            <v>0.03</v>
          </cell>
        </row>
      </sheetData>
      <sheetData sheetId="1" refreshError="1"/>
      <sheetData sheetId="2">
        <row r="104">
          <cell r="K104">
            <v>52235565.454023525</v>
          </cell>
        </row>
        <row r="108">
          <cell r="K108">
            <v>61920039.289199486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კრებსითი"/>
      <sheetName val="კრებსითი (კონსტრუქციები)"/>
      <sheetName val="BOQ - კონსტრუქციები "/>
      <sheetName val="BOQ - კონსტრუქციები  (bloki)"/>
      <sheetName val="BOQ - კონსტრუქციები  (meq)"/>
      <sheetName val="საძირკვლის ხიმინჯები"/>
      <sheetName val="ქვაბულის ხიმინჯები 2"/>
      <sheetName val="Proof A სიკა"/>
      <sheetName val="არქიტექტურა "/>
    </sheetNames>
    <sheetDataSet>
      <sheetData sheetId="0">
        <row r="1">
          <cell r="C1" t="str">
            <v>ქ.თბილისი, ისანი ,ჰისნი ბლოკი 4</v>
          </cell>
        </row>
      </sheetData>
      <sheetData sheetId="1"/>
      <sheetData sheetId="2">
        <row r="104">
          <cell r="K104">
            <v>47669004.980059244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კრებსითი"/>
      <sheetName val="კრებსითი (კონსტრუქციები)"/>
      <sheetName val="BOQ - კონსტრუქციები "/>
      <sheetName val="BOQ - კონსტრუქციები  (bloki)"/>
      <sheetName val="BOQ - ქვაბულის ხიმინჯები"/>
      <sheetName val="BOQ - კონსტრუქციები  (meq)"/>
      <sheetName val="საძირკვლის ხიმინჯები"/>
      <sheetName val="Proof A სიკა"/>
      <sheetName val="არქიტექტურა "/>
    </sheetNames>
    <sheetDataSet>
      <sheetData sheetId="0">
        <row r="19">
          <cell r="D19">
            <v>0.03</v>
          </cell>
        </row>
        <row r="24">
          <cell r="D24">
            <v>0.18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50BA-E7E2-4652-BA07-777816F3C698}">
  <sheetPr>
    <tabColor rgb="FFFFC000"/>
  </sheetPr>
  <dimension ref="A1:N40"/>
  <sheetViews>
    <sheetView tabSelected="1" topLeftCell="A12" zoomScaleNormal="100" zoomScaleSheetLayoutView="100" workbookViewId="0">
      <selection activeCell="B7" sqref="B7"/>
    </sheetView>
  </sheetViews>
  <sheetFormatPr defaultColWidth="9.109375" defaultRowHeight="14.4" x14ac:dyDescent="0.3"/>
  <cols>
    <col min="1" max="1" width="6.6640625" style="1" bestFit="1" customWidth="1"/>
    <col min="2" max="2" width="52.109375" style="1" bestFit="1" customWidth="1"/>
    <col min="3" max="3" width="13.6640625" style="1" bestFit="1" customWidth="1"/>
    <col min="4" max="4" width="11.6640625" style="1" bestFit="1" customWidth="1"/>
    <col min="5" max="5" width="13.109375" style="109" bestFit="1" customWidth="1"/>
    <col min="6" max="6" width="18.33203125" style="109" customWidth="1"/>
    <col min="7" max="7" width="15.33203125" style="109" customWidth="1"/>
    <col min="8" max="8" width="14.33203125" style="109" customWidth="1"/>
    <col min="9" max="9" width="14" style="109" customWidth="1"/>
    <col min="10" max="10" width="15.33203125" style="109" customWidth="1"/>
    <col min="11" max="11" width="18.33203125" style="109" customWidth="1"/>
    <col min="12" max="12" width="17.44140625" style="1" customWidth="1"/>
    <col min="13" max="13" width="15.109375" style="1" customWidth="1"/>
    <col min="14" max="14" width="9.6640625" style="1" bestFit="1" customWidth="1"/>
    <col min="15" max="16" width="9.109375" style="1"/>
    <col min="17" max="17" width="11.88671875" style="1" bestFit="1" customWidth="1"/>
    <col min="18" max="16384" width="9.109375" style="1"/>
  </cols>
  <sheetData>
    <row r="1" spans="1:14" ht="24" customHeight="1" x14ac:dyDescent="0.3">
      <c r="A1" s="124" t="s">
        <v>30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4" ht="23.25" customHeight="1" x14ac:dyDescent="0.3">
      <c r="A2" s="124" t="s">
        <v>33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4" ht="15" thickBot="1" x14ac:dyDescent="0.35">
      <c r="A3" s="2"/>
      <c r="B3" s="3"/>
      <c r="C3" s="3"/>
      <c r="D3" s="3"/>
      <c r="E3" s="2"/>
      <c r="F3" s="2"/>
      <c r="G3" s="2"/>
      <c r="H3" s="2"/>
      <c r="I3" s="4"/>
      <c r="J3" s="2"/>
      <c r="K3" s="2"/>
    </row>
    <row r="4" spans="1:14" ht="38.25" customHeight="1" x14ac:dyDescent="0.3">
      <c r="A4" s="125" t="s">
        <v>0</v>
      </c>
      <c r="B4" s="127" t="s">
        <v>1</v>
      </c>
      <c r="C4" s="127" t="s">
        <v>2</v>
      </c>
      <c r="D4" s="129" t="s">
        <v>3</v>
      </c>
      <c r="E4" s="131" t="s">
        <v>4</v>
      </c>
      <c r="F4" s="132"/>
      <c r="G4" s="131" t="s">
        <v>5</v>
      </c>
      <c r="H4" s="132"/>
      <c r="I4" s="131" t="s">
        <v>6</v>
      </c>
      <c r="J4" s="132"/>
      <c r="K4" s="133" t="s">
        <v>7</v>
      </c>
    </row>
    <row r="5" spans="1:14" x14ac:dyDescent="0.3">
      <c r="A5" s="126"/>
      <c r="B5" s="128"/>
      <c r="C5" s="128"/>
      <c r="D5" s="130"/>
      <c r="E5" s="5" t="s">
        <v>8</v>
      </c>
      <c r="F5" s="6" t="s">
        <v>9</v>
      </c>
      <c r="G5" s="5" t="s">
        <v>8</v>
      </c>
      <c r="H5" s="6" t="s">
        <v>9</v>
      </c>
      <c r="I5" s="5" t="s">
        <v>8</v>
      </c>
      <c r="J5" s="6" t="s">
        <v>9</v>
      </c>
      <c r="K5" s="134"/>
    </row>
    <row r="6" spans="1:14" ht="15" thickBot="1" x14ac:dyDescent="0.35">
      <c r="A6" s="7">
        <v>1</v>
      </c>
      <c r="B6" s="8">
        <v>2</v>
      </c>
      <c r="C6" s="8">
        <v>3</v>
      </c>
      <c r="D6" s="9">
        <v>4</v>
      </c>
      <c r="E6" s="7">
        <v>5</v>
      </c>
      <c r="F6" s="10">
        <v>6</v>
      </c>
      <c r="G6" s="11">
        <v>7</v>
      </c>
      <c r="H6" s="9">
        <v>8</v>
      </c>
      <c r="I6" s="7">
        <v>9</v>
      </c>
      <c r="J6" s="12">
        <v>10</v>
      </c>
      <c r="K6" s="13">
        <v>11</v>
      </c>
    </row>
    <row r="7" spans="1:14" s="37" customFormat="1" ht="15" thickTop="1" x14ac:dyDescent="0.3">
      <c r="A7" s="14"/>
      <c r="B7" s="14" t="s">
        <v>10</v>
      </c>
      <c r="C7" s="14"/>
      <c r="D7" s="14"/>
      <c r="E7" s="15"/>
      <c r="F7" s="15"/>
      <c r="G7" s="15"/>
      <c r="H7" s="15"/>
      <c r="I7" s="15"/>
      <c r="J7" s="15"/>
      <c r="K7" s="15"/>
    </row>
    <row r="8" spans="1:14" s="38" customFormat="1" ht="38.25" customHeight="1" x14ac:dyDescent="0.3">
      <c r="A8" s="16">
        <v>1</v>
      </c>
      <c r="B8" s="17" t="s">
        <v>39</v>
      </c>
      <c r="C8" s="16" t="s">
        <v>11</v>
      </c>
      <c r="D8" s="18">
        <f>49715.9049-D10-D12</f>
        <v>38715.904900000001</v>
      </c>
      <c r="E8" s="19"/>
      <c r="F8" s="19"/>
      <c r="G8" s="19"/>
      <c r="H8" s="19"/>
      <c r="I8" s="19"/>
      <c r="J8" s="19"/>
      <c r="K8" s="20"/>
      <c r="M8" s="117"/>
    </row>
    <row r="9" spans="1:14" s="22" customFormat="1" ht="18" customHeight="1" x14ac:dyDescent="0.3">
      <c r="A9" s="23"/>
      <c r="B9" s="24" t="s">
        <v>12</v>
      </c>
      <c r="C9" s="25" t="s">
        <v>11</v>
      </c>
      <c r="D9" s="26">
        <f>D8</f>
        <v>38715.904900000001</v>
      </c>
      <c r="E9" s="20"/>
      <c r="F9" s="19"/>
      <c r="G9" s="19"/>
      <c r="H9" s="19"/>
      <c r="I9" s="20"/>
      <c r="J9" s="19">
        <f>D9*I9</f>
        <v>0</v>
      </c>
      <c r="K9" s="20">
        <f>F9+H9+J9</f>
        <v>0</v>
      </c>
      <c r="M9" s="21"/>
    </row>
    <row r="10" spans="1:14" s="38" customFormat="1" ht="41.4" customHeight="1" x14ac:dyDescent="0.3">
      <c r="A10" s="16">
        <v>1.1000000000000001</v>
      </c>
      <c r="B10" s="17" t="s">
        <v>31</v>
      </c>
      <c r="C10" s="16" t="s">
        <v>11</v>
      </c>
      <c r="D10" s="18">
        <v>1000</v>
      </c>
      <c r="E10" s="19"/>
      <c r="F10" s="19"/>
      <c r="G10" s="19"/>
      <c r="H10" s="19"/>
      <c r="I10" s="19"/>
      <c r="J10" s="19"/>
      <c r="K10" s="20"/>
      <c r="M10" s="117"/>
      <c r="N10" s="117"/>
    </row>
    <row r="11" spans="1:14" s="40" customFormat="1" ht="18" customHeight="1" x14ac:dyDescent="0.3">
      <c r="A11" s="23"/>
      <c r="B11" s="24" t="s">
        <v>12</v>
      </c>
      <c r="C11" s="25" t="s">
        <v>11</v>
      </c>
      <c r="D11" s="26">
        <f>D10</f>
        <v>1000</v>
      </c>
      <c r="E11" s="20"/>
      <c r="F11" s="19"/>
      <c r="G11" s="19"/>
      <c r="H11" s="19"/>
      <c r="I11" s="20"/>
      <c r="J11" s="19">
        <f>D11*I11</f>
        <v>0</v>
      </c>
      <c r="K11" s="20">
        <f>F11+H11+J11</f>
        <v>0</v>
      </c>
      <c r="L11" s="39"/>
      <c r="M11" s="21"/>
      <c r="N11" s="39"/>
    </row>
    <row r="12" spans="1:14" s="38" customFormat="1" ht="44.4" customHeight="1" x14ac:dyDescent="0.3">
      <c r="A12" s="16">
        <v>1.2</v>
      </c>
      <c r="B12" s="17" t="s">
        <v>32</v>
      </c>
      <c r="C12" s="16" t="s">
        <v>11</v>
      </c>
      <c r="D12" s="18">
        <v>10000</v>
      </c>
      <c r="E12" s="19"/>
      <c r="F12" s="19"/>
      <c r="G12" s="19"/>
      <c r="H12" s="19"/>
      <c r="I12" s="19"/>
      <c r="J12" s="19"/>
      <c r="K12" s="20"/>
      <c r="M12" s="117"/>
      <c r="N12" s="117"/>
    </row>
    <row r="13" spans="1:14" s="40" customFormat="1" ht="18" customHeight="1" x14ac:dyDescent="0.3">
      <c r="A13" s="23"/>
      <c r="B13" s="24" t="s">
        <v>12</v>
      </c>
      <c r="C13" s="25" t="s">
        <v>11</v>
      </c>
      <c r="D13" s="26">
        <f>D12</f>
        <v>10000</v>
      </c>
      <c r="E13" s="20"/>
      <c r="F13" s="19"/>
      <c r="G13" s="19"/>
      <c r="H13" s="19"/>
      <c r="I13" s="20"/>
      <c r="J13" s="19">
        <f>D13*I13</f>
        <v>0</v>
      </c>
      <c r="K13" s="20">
        <f>F13+H13+J13</f>
        <v>0</v>
      </c>
      <c r="L13" s="39"/>
      <c r="M13" s="21"/>
      <c r="N13" s="39"/>
    </row>
    <row r="14" spans="1:14" s="38" customFormat="1" ht="32.25" customHeight="1" x14ac:dyDescent="0.3">
      <c r="A14" s="16">
        <v>2</v>
      </c>
      <c r="B14" s="17" t="s">
        <v>13</v>
      </c>
      <c r="C14" s="16" t="s">
        <v>11</v>
      </c>
      <c r="D14" s="27">
        <v>50388.027699999999</v>
      </c>
      <c r="E14" s="19"/>
      <c r="F14" s="19"/>
      <c r="G14" s="19"/>
      <c r="H14" s="19"/>
      <c r="I14" s="19"/>
      <c r="J14" s="19"/>
      <c r="K14" s="20"/>
      <c r="M14" s="117"/>
      <c r="N14" s="117"/>
    </row>
    <row r="15" spans="1:14" s="40" customFormat="1" ht="18" customHeight="1" x14ac:dyDescent="0.3">
      <c r="A15" s="23"/>
      <c r="B15" s="24" t="s">
        <v>12</v>
      </c>
      <c r="C15" s="25" t="s">
        <v>11</v>
      </c>
      <c r="D15" s="26">
        <f>D14</f>
        <v>50388.027699999999</v>
      </c>
      <c r="E15" s="20"/>
      <c r="F15" s="19"/>
      <c r="G15" s="19"/>
      <c r="H15" s="19"/>
      <c r="I15" s="20"/>
      <c r="J15" s="19">
        <f>D15*I15</f>
        <v>0</v>
      </c>
      <c r="K15" s="20">
        <f>F15+H15+J15</f>
        <v>0</v>
      </c>
      <c r="L15" s="39"/>
      <c r="M15" s="21"/>
      <c r="N15" s="39"/>
    </row>
    <row r="16" spans="1:14" s="38" customFormat="1" ht="33" customHeight="1" x14ac:dyDescent="0.3">
      <c r="A16" s="16">
        <v>3</v>
      </c>
      <c r="B16" s="17" t="s">
        <v>29</v>
      </c>
      <c r="C16" s="16" t="s">
        <v>11</v>
      </c>
      <c r="D16" s="28">
        <v>5710.0519000000004</v>
      </c>
      <c r="E16" s="19"/>
      <c r="F16" s="19"/>
      <c r="G16" s="19"/>
      <c r="H16" s="19"/>
      <c r="I16" s="19"/>
      <c r="J16" s="19"/>
      <c r="K16" s="20"/>
      <c r="M16" s="117"/>
      <c r="N16" s="117"/>
    </row>
    <row r="17" spans="1:14" s="38" customFormat="1" ht="18" customHeight="1" x14ac:dyDescent="0.3">
      <c r="A17" s="23"/>
      <c r="B17" s="24" t="s">
        <v>12</v>
      </c>
      <c r="C17" s="25" t="s">
        <v>11</v>
      </c>
      <c r="D17" s="26">
        <f>D16</f>
        <v>5710.0519000000004</v>
      </c>
      <c r="E17" s="20"/>
      <c r="F17" s="19"/>
      <c r="G17" s="19"/>
      <c r="H17" s="19"/>
      <c r="I17" s="20"/>
      <c r="J17" s="19">
        <f>D17*I17</f>
        <v>0</v>
      </c>
      <c r="K17" s="20">
        <f>F17+H17+J17</f>
        <v>0</v>
      </c>
      <c r="M17" s="21"/>
    </row>
    <row r="18" spans="1:14" s="38" customFormat="1" ht="33.75" customHeight="1" x14ac:dyDescent="0.3">
      <c r="A18" s="16">
        <v>4</v>
      </c>
      <c r="B18" s="17" t="s">
        <v>14</v>
      </c>
      <c r="C18" s="16" t="s">
        <v>15</v>
      </c>
      <c r="D18" s="29">
        <v>3053.1000000000004</v>
      </c>
      <c r="E18" s="19"/>
      <c r="F18" s="19"/>
      <c r="G18" s="19"/>
      <c r="H18" s="19"/>
      <c r="I18" s="19"/>
      <c r="J18" s="19"/>
      <c r="K18" s="20"/>
      <c r="M18" s="117"/>
    </row>
    <row r="19" spans="1:14" s="38" customFormat="1" ht="18" customHeight="1" x14ac:dyDescent="0.3">
      <c r="A19" s="23"/>
      <c r="B19" s="24" t="s">
        <v>12</v>
      </c>
      <c r="C19" s="25" t="s">
        <v>15</v>
      </c>
      <c r="D19" s="26">
        <f>D18</f>
        <v>3053.1000000000004</v>
      </c>
      <c r="E19" s="20"/>
      <c r="F19" s="19"/>
      <c r="G19" s="19"/>
      <c r="H19" s="19"/>
      <c r="I19" s="20"/>
      <c r="J19" s="19">
        <f>D19*I19</f>
        <v>0</v>
      </c>
      <c r="K19" s="20">
        <f>F19+H19+J19</f>
        <v>0</v>
      </c>
      <c r="M19" s="21"/>
    </row>
    <row r="20" spans="1:14" s="38" customFormat="1" ht="20.25" customHeight="1" x14ac:dyDescent="0.3">
      <c r="A20" s="23"/>
      <c r="B20" s="24" t="s">
        <v>16</v>
      </c>
      <c r="C20" s="25" t="s">
        <v>11</v>
      </c>
      <c r="D20" s="26">
        <f>D18*0.4*1.21</f>
        <v>1477.7004000000002</v>
      </c>
      <c r="E20" s="30"/>
      <c r="F20" s="30">
        <f t="shared" ref="F20" si="0">D20*E20</f>
        <v>0</v>
      </c>
      <c r="G20" s="30"/>
      <c r="H20" s="30"/>
      <c r="I20" s="30"/>
      <c r="J20" s="30"/>
      <c r="K20" s="30">
        <f t="shared" ref="K20" si="1">F20+H20+J20</f>
        <v>0</v>
      </c>
      <c r="M20" s="21"/>
    </row>
    <row r="21" spans="1:14" s="38" customFormat="1" ht="18" customHeight="1" x14ac:dyDescent="0.3">
      <c r="A21" s="16">
        <v>5</v>
      </c>
      <c r="B21" s="17" t="s">
        <v>17</v>
      </c>
      <c r="C21" s="16" t="s">
        <v>15</v>
      </c>
      <c r="D21" s="29">
        <v>9319.6200000000008</v>
      </c>
      <c r="E21" s="19"/>
      <c r="F21" s="19"/>
      <c r="G21" s="19"/>
      <c r="H21" s="19"/>
      <c r="I21" s="19"/>
      <c r="J21" s="19"/>
      <c r="K21" s="20"/>
      <c r="M21" s="117"/>
    </row>
    <row r="22" spans="1:14" s="42" customFormat="1" ht="18" customHeight="1" x14ac:dyDescent="0.3">
      <c r="A22" s="23"/>
      <c r="B22" s="24" t="s">
        <v>18</v>
      </c>
      <c r="C22" s="25" t="s">
        <v>19</v>
      </c>
      <c r="D22" s="26">
        <v>60</v>
      </c>
      <c r="E22" s="20"/>
      <c r="F22" s="19"/>
      <c r="G22" s="19"/>
      <c r="H22" s="19"/>
      <c r="I22" s="20"/>
      <c r="J22" s="19">
        <f>D22*I22</f>
        <v>0</v>
      </c>
      <c r="K22" s="20">
        <f>F22+H22+J22</f>
        <v>0</v>
      </c>
      <c r="L22" s="41"/>
      <c r="M22" s="38"/>
      <c r="N22" s="41"/>
    </row>
    <row r="23" spans="1:14" s="38" customFormat="1" ht="34.200000000000003" customHeight="1" x14ac:dyDescent="0.3">
      <c r="A23" s="16">
        <v>6</v>
      </c>
      <c r="B23" s="121" t="s">
        <v>35</v>
      </c>
      <c r="C23" s="16" t="s">
        <v>36</v>
      </c>
      <c r="D23" s="122">
        <v>120</v>
      </c>
      <c r="E23" s="19"/>
      <c r="F23" s="19"/>
      <c r="G23" s="19"/>
      <c r="H23" s="19"/>
      <c r="I23" s="19"/>
      <c r="J23" s="19"/>
      <c r="K23" s="20"/>
      <c r="M23" s="117"/>
    </row>
    <row r="24" spans="1:14" s="42" customFormat="1" ht="18" customHeight="1" x14ac:dyDescent="0.3">
      <c r="A24" s="23"/>
      <c r="B24" s="120" t="s">
        <v>5</v>
      </c>
      <c r="C24" s="25" t="s">
        <v>37</v>
      </c>
      <c r="D24" s="123">
        <f>D23</f>
        <v>120</v>
      </c>
      <c r="E24" s="20"/>
      <c r="F24" s="19"/>
      <c r="G24" s="19"/>
      <c r="H24" s="19"/>
      <c r="I24" s="20"/>
      <c r="J24" s="19">
        <f>D24*I24</f>
        <v>0</v>
      </c>
      <c r="K24" s="20">
        <f>F24+H24+J24</f>
        <v>0</v>
      </c>
      <c r="L24" s="41"/>
      <c r="M24" s="38"/>
      <c r="N24" s="41"/>
    </row>
    <row r="25" spans="1:14" s="42" customFormat="1" ht="18" customHeight="1" thickBot="1" x14ac:dyDescent="0.35">
      <c r="A25" s="23"/>
      <c r="B25" s="120" t="s">
        <v>34</v>
      </c>
      <c r="C25" s="25" t="s">
        <v>38</v>
      </c>
      <c r="D25" s="123">
        <f>D23</f>
        <v>120</v>
      </c>
      <c r="E25" s="20"/>
      <c r="F25" s="19"/>
      <c r="G25" s="19"/>
      <c r="H25" s="19"/>
      <c r="I25" s="20"/>
      <c r="J25" s="19">
        <f>D25*I25</f>
        <v>0</v>
      </c>
      <c r="K25" s="20">
        <f>F25+H25+J25</f>
        <v>0</v>
      </c>
      <c r="L25" s="41"/>
      <c r="M25" s="38"/>
      <c r="N25" s="41"/>
    </row>
    <row r="26" spans="1:14" s="38" customFormat="1" ht="18" customHeight="1" thickBot="1" x14ac:dyDescent="0.35">
      <c r="A26" s="31"/>
      <c r="B26" s="32" t="s">
        <v>20</v>
      </c>
      <c r="C26" s="32"/>
      <c r="D26" s="33"/>
      <c r="E26" s="34"/>
      <c r="F26" s="35"/>
      <c r="G26" s="34"/>
      <c r="H26" s="35"/>
      <c r="I26" s="34"/>
      <c r="J26" s="35"/>
      <c r="K26" s="36"/>
    </row>
    <row r="27" spans="1:14" s="38" customFormat="1" ht="18" customHeight="1" x14ac:dyDescent="0.3">
      <c r="A27" s="43">
        <f>MAX($A$26:A26)+1</f>
        <v>1</v>
      </c>
      <c r="B27" s="44" t="s">
        <v>21</v>
      </c>
      <c r="C27" s="45" t="s">
        <v>11</v>
      </c>
      <c r="D27" s="46">
        <v>2764.1671199999992</v>
      </c>
      <c r="E27" s="47"/>
      <c r="F27" s="48"/>
      <c r="G27" s="47"/>
      <c r="H27" s="49"/>
      <c r="I27" s="50"/>
      <c r="J27" s="48"/>
      <c r="K27" s="51"/>
      <c r="M27" s="117"/>
    </row>
    <row r="28" spans="1:14" s="38" customFormat="1" ht="27.75" customHeight="1" thickBot="1" x14ac:dyDescent="0.35">
      <c r="A28" s="52"/>
      <c r="B28" s="53" t="s">
        <v>12</v>
      </c>
      <c r="C28" s="54" t="s">
        <v>11</v>
      </c>
      <c r="D28" s="55">
        <f>D27</f>
        <v>2764.1671199999992</v>
      </c>
      <c r="E28" s="56"/>
      <c r="F28" s="57"/>
      <c r="G28" s="58"/>
      <c r="H28" s="59"/>
      <c r="I28" s="60">
        <f>I9</f>
        <v>0</v>
      </c>
      <c r="J28" s="57">
        <f>D28*I28</f>
        <v>0</v>
      </c>
      <c r="K28" s="61">
        <f>F28+H28+J28</f>
        <v>0</v>
      </c>
    </row>
    <row r="29" spans="1:14" s="22" customFormat="1" ht="29.25" customHeight="1" thickBot="1" x14ac:dyDescent="0.35">
      <c r="A29" s="67"/>
      <c r="B29" s="68"/>
      <c r="C29" s="69"/>
      <c r="D29" s="69"/>
      <c r="E29" s="70"/>
      <c r="F29" s="71"/>
      <c r="G29" s="72"/>
      <c r="H29" s="73"/>
      <c r="I29" s="70"/>
      <c r="J29" s="71"/>
      <c r="K29" s="74"/>
      <c r="L29" s="21"/>
    </row>
    <row r="30" spans="1:14" s="38" customFormat="1" ht="18" customHeight="1" thickBot="1" x14ac:dyDescent="0.35">
      <c r="A30" s="76"/>
      <c r="B30" s="62" t="s">
        <v>23</v>
      </c>
      <c r="C30" s="62" t="s">
        <v>22</v>
      </c>
      <c r="D30" s="77"/>
      <c r="E30" s="78"/>
      <c r="F30" s="79">
        <f>SUM(F8:F29)</f>
        <v>0</v>
      </c>
      <c r="G30" s="79"/>
      <c r="H30" s="79">
        <f>SUM(H8:H29)</f>
        <v>0</v>
      </c>
      <c r="I30" s="79"/>
      <c r="J30" s="79">
        <f>SUM(J8:J29)</f>
        <v>0</v>
      </c>
      <c r="K30" s="79">
        <f>SUM(K8:K29)</f>
        <v>0</v>
      </c>
      <c r="L30" s="66"/>
      <c r="M30" s="117"/>
    </row>
    <row r="31" spans="1:14" s="22" customFormat="1" ht="29.25" customHeight="1" x14ac:dyDescent="0.3">
      <c r="A31" s="80"/>
      <c r="B31" s="81" t="s">
        <v>24</v>
      </c>
      <c r="C31" s="82"/>
      <c r="D31" s="83"/>
      <c r="E31" s="84"/>
      <c r="F31" s="85"/>
      <c r="G31" s="86"/>
      <c r="H31" s="85"/>
      <c r="I31" s="86"/>
      <c r="J31" s="85"/>
      <c r="K31" s="87" t="e">
        <f>#REF!*C31</f>
        <v>#REF!</v>
      </c>
    </row>
    <row r="32" spans="1:14" s="38" customFormat="1" ht="18" customHeight="1" x14ac:dyDescent="0.3">
      <c r="A32" s="88"/>
      <c r="B32" s="89" t="s">
        <v>23</v>
      </c>
      <c r="C32" s="90"/>
      <c r="D32" s="91"/>
      <c r="E32" s="92"/>
      <c r="F32" s="6"/>
      <c r="G32" s="93"/>
      <c r="H32" s="6"/>
      <c r="I32" s="93"/>
      <c r="J32" s="6"/>
      <c r="K32" s="94" t="e">
        <f>K31+#REF!</f>
        <v>#REF!</v>
      </c>
      <c r="L32" s="66"/>
      <c r="M32" s="117"/>
    </row>
    <row r="33" spans="1:13" s="38" customFormat="1" ht="18" customHeight="1" x14ac:dyDescent="0.3">
      <c r="A33" s="88"/>
      <c r="B33" s="95" t="s">
        <v>25</v>
      </c>
      <c r="C33" s="96"/>
      <c r="D33" s="97"/>
      <c r="E33" s="92"/>
      <c r="F33" s="6"/>
      <c r="G33" s="93"/>
      <c r="H33" s="6"/>
      <c r="I33" s="93"/>
      <c r="J33" s="6"/>
      <c r="K33" s="65" t="e">
        <f>K32*C33</f>
        <v>#REF!</v>
      </c>
      <c r="L33" s="66"/>
    </row>
    <row r="34" spans="1:13" s="22" customFormat="1" ht="18.75" customHeight="1" x14ac:dyDescent="0.3">
      <c r="A34" s="88"/>
      <c r="B34" s="89" t="s">
        <v>23</v>
      </c>
      <c r="C34" s="90"/>
      <c r="D34" s="91"/>
      <c r="E34" s="92"/>
      <c r="F34" s="6"/>
      <c r="G34" s="93"/>
      <c r="H34" s="6"/>
      <c r="I34" s="93"/>
      <c r="J34" s="6"/>
      <c r="K34" s="94" t="e">
        <f>SUM(K32:K33)</f>
        <v>#REF!</v>
      </c>
      <c r="M34" s="117"/>
    </row>
    <row r="35" spans="1:13" s="75" customFormat="1" ht="28.8" x14ac:dyDescent="0.3">
      <c r="A35" s="98"/>
      <c r="B35" s="95" t="s">
        <v>26</v>
      </c>
      <c r="C35" s="96"/>
      <c r="D35" s="99"/>
      <c r="E35" s="100"/>
      <c r="F35" s="64"/>
      <c r="G35" s="63"/>
      <c r="H35" s="64"/>
      <c r="I35" s="63"/>
      <c r="J35" s="64"/>
      <c r="K35" s="65" t="e">
        <f>K34*C35</f>
        <v>#REF!</v>
      </c>
    </row>
    <row r="36" spans="1:13" ht="15" thickBot="1" x14ac:dyDescent="0.35">
      <c r="A36" s="101"/>
      <c r="B36" s="102" t="s">
        <v>7</v>
      </c>
      <c r="C36" s="103"/>
      <c r="D36" s="104"/>
      <c r="E36" s="105"/>
      <c r="F36" s="106"/>
      <c r="G36" s="107"/>
      <c r="H36" s="108"/>
      <c r="I36" s="107"/>
      <c r="J36" s="108"/>
      <c r="K36" s="116" t="e">
        <f>K34+K35</f>
        <v>#REF!</v>
      </c>
      <c r="L36" s="118"/>
      <c r="M36" s="117"/>
    </row>
    <row r="37" spans="1:13" ht="13.5" customHeight="1" x14ac:dyDescent="0.3">
      <c r="B37" s="95" t="s">
        <v>27</v>
      </c>
      <c r="C37" s="96">
        <f>[3]კრებსითი!D24</f>
        <v>0.18</v>
      </c>
      <c r="D37" s="99"/>
      <c r="E37" s="100"/>
      <c r="F37" s="64"/>
      <c r="G37" s="63"/>
      <c r="H37" s="64"/>
      <c r="I37" s="63"/>
      <c r="J37" s="64"/>
      <c r="K37" s="65" t="e">
        <f>K36*C37</f>
        <v>#REF!</v>
      </c>
    </row>
    <row r="38" spans="1:13" ht="13.5" customHeight="1" thickBot="1" x14ac:dyDescent="0.35">
      <c r="B38" s="110" t="s">
        <v>28</v>
      </c>
      <c r="C38" s="111"/>
      <c r="D38" s="112"/>
      <c r="E38" s="113"/>
      <c r="F38" s="114"/>
      <c r="G38" s="115"/>
      <c r="H38" s="114"/>
      <c r="I38" s="115"/>
      <c r="J38" s="114"/>
      <c r="K38" s="116" t="e">
        <f>K36+K37</f>
        <v>#REF!</v>
      </c>
      <c r="M38" s="117"/>
    </row>
    <row r="39" spans="1:13" x14ac:dyDescent="0.3">
      <c r="K39" s="119"/>
    </row>
    <row r="40" spans="1:13" x14ac:dyDescent="0.3">
      <c r="K40" s="119"/>
      <c r="M40" s="117"/>
    </row>
  </sheetData>
  <autoFilter ref="A6:K38" xr:uid="{00000000-0009-0000-0000-000003000000}"/>
  <mergeCells count="10">
    <mergeCell ref="A1:K1"/>
    <mergeCell ref="A2:K2"/>
    <mergeCell ref="A4:A5"/>
    <mergeCell ref="B4:B5"/>
    <mergeCell ref="C4:C5"/>
    <mergeCell ref="D4:D5"/>
    <mergeCell ref="E4:F4"/>
    <mergeCell ref="G4:H4"/>
    <mergeCell ref="I4:J4"/>
    <mergeCell ref="K4:K5"/>
  </mergeCells>
  <printOptions horizontalCentered="1"/>
  <pageMargins left="0.43307086614173229" right="0.23622047244094491" top="0.43307086614173229" bottom="0.43307086614173229" header="0.31496062992125984" footer="0.31496062992125984"/>
  <pageSetup paperSize="9" scale="77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BOQ - ქვაბულის მიწის სამუშაოები</vt:lpstr>
      <vt:lpstr>'BOQ - ქვაბულის მიწის სამუშაოები'!Print_Area</vt:lpstr>
      <vt:lpstr>'BOQ - ქვაბულის მიწის სამუშაოები'!Print_Titles</vt:lpstr>
      <vt:lpstr>'BOQ - ქვაბულის მიწის სამუშაოები'!ხიმინჯი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D.Malazonia</dc:creator>
  <cp:lastModifiedBy>Giorgi javakhishvili</cp:lastModifiedBy>
  <dcterms:created xsi:type="dcterms:W3CDTF">2015-06-05T18:17:20Z</dcterms:created>
  <dcterms:modified xsi:type="dcterms:W3CDTF">2025-03-11T07:46:08Z</dcterms:modified>
</cp:coreProperties>
</file>