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gizonline-my.sharepoint.com/personal/tamar_khurtsilava_giz_de/Documents/Dokumente/Tender/2025/83484628-Tanslation AZ/"/>
    </mc:Choice>
  </mc:AlternateContent>
  <xr:revisionPtr revIDLastSave="79" documentId="8_{3353F0C9-7C7C-4A74-8BBF-7D4932F68F56}" xr6:coauthVersionLast="47" xr6:coauthVersionMax="47" xr10:uidLastSave="{E1812F6B-B54B-43DC-A271-E6CEE4BF13C8}"/>
  <bookViews>
    <workbookView xWindow="-108" yWindow="-108" windowWidth="30936" windowHeight="16776" xr2:uid="{00000000-000D-0000-FFFF-FFFF00000000}"/>
  </bookViews>
  <sheets>
    <sheet name="Company-Service Contract" sheetId="2"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C11" i="2"/>
  <c r="C12" i="2"/>
  <c r="C13" i="2"/>
  <c r="C14" i="2"/>
  <c r="C15" i="2"/>
  <c r="C16" i="2"/>
  <c r="C17" i="2"/>
  <c r="C18" i="2"/>
  <c r="C5" i="2"/>
  <c r="C6" i="2"/>
  <c r="C4" i="2"/>
  <c r="C3" i="2"/>
  <c r="D48" i="2" l="1"/>
  <c r="F28" i="2" l="1"/>
  <c r="F35" i="2"/>
  <c r="F36" i="2"/>
  <c r="F37" i="2"/>
  <c r="F38" i="2"/>
  <c r="F39" i="2"/>
  <c r="F24" i="2"/>
  <c r="F25" i="2"/>
  <c r="F26" i="2"/>
  <c r="F27" i="2"/>
  <c r="F29" i="2"/>
  <c r="F13" i="2"/>
  <c r="F30" i="2" l="1"/>
  <c r="F40" i="2"/>
  <c r="F16" i="2" l="1"/>
  <c r="F11" i="2" l="1"/>
  <c r="F12" i="2"/>
  <c r="F15" i="2"/>
  <c r="F17" i="2"/>
  <c r="F18" i="2"/>
  <c r="F19" i="2" l="1"/>
  <c r="F43" i="2" s="1"/>
  <c r="F44" i="2" l="1"/>
  <c r="F4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D10" authorId="0" shapeId="0" xr:uid="{00000000-0006-0000-0000-000001000000}">
      <text>
        <r>
          <rPr>
            <b/>
            <sz val="9"/>
            <color indexed="81"/>
            <rFont val="Segoe UI"/>
            <family val="2"/>
          </rPr>
          <t>of expert-days</t>
        </r>
      </text>
    </comment>
    <comment ref="E10" authorId="0" shapeId="0" xr:uid="{00000000-0006-0000-0000-000002000000}">
      <text>
        <r>
          <rPr>
            <b/>
            <sz val="9"/>
            <color indexed="81"/>
            <rFont val="Segoe UI"/>
            <family val="2"/>
          </rPr>
          <t>Fee rate per expert-day</t>
        </r>
      </text>
    </comment>
  </commentList>
</comments>
</file>

<file path=xl/sharedStrings.xml><?xml version="1.0" encoding="utf-8"?>
<sst xmlns="http://schemas.openxmlformats.org/spreadsheetml/2006/main" count="74" uniqueCount="46">
  <si>
    <t>Tender number:</t>
  </si>
  <si>
    <t>Assignment:</t>
  </si>
  <si>
    <t>Project number (PN):</t>
  </si>
  <si>
    <t>Date:</t>
  </si>
  <si>
    <t>1. Fees</t>
  </si>
  <si>
    <t>Fee  ̶  daily rate Item</t>
  </si>
  <si>
    <t>Name</t>
  </si>
  <si>
    <t>Type of reimbursement</t>
  </si>
  <si>
    <t>Number</t>
  </si>
  <si>
    <t>Explanations</t>
  </si>
  <si>
    <t>Expert</t>
  </si>
  <si>
    <t>Subtotal</t>
  </si>
  <si>
    <t>2. Travel expenses</t>
  </si>
  <si>
    <t>Item</t>
  </si>
  <si>
    <t>Subitem</t>
  </si>
  <si>
    <t>Total travel expense budget</t>
  </si>
  <si>
    <t>please choose</t>
  </si>
  <si>
    <t>Transportation</t>
  </si>
  <si>
    <t>Per-diem allowance</t>
  </si>
  <si>
    <t>Overnight1 accommodation allowance</t>
  </si>
  <si>
    <t>Flights</t>
  </si>
  <si>
    <t>Other travel expenses</t>
  </si>
  <si>
    <t>3. Other costs</t>
  </si>
  <si>
    <t xml:space="preserve"> </t>
  </si>
  <si>
    <t>Subcontracts</t>
  </si>
  <si>
    <t>Equipment</t>
  </si>
  <si>
    <t>Workshops</t>
  </si>
  <si>
    <t>Other Expenses</t>
  </si>
  <si>
    <t>Flexible remuneration item</t>
  </si>
  <si>
    <t>4. Total costs</t>
  </si>
  <si>
    <t>VAT</t>
  </si>
  <si>
    <t>21.2235.6-007.00</t>
  </si>
  <si>
    <t>Team Leader</t>
  </si>
  <si>
    <t>against evidence</t>
  </si>
  <si>
    <t>The coordfinator with have the responsibility to coordinate the logistical duties of the assignment set by GIZ</t>
  </si>
  <si>
    <t>2-3 interpreters of Georgian-Azerbaijani language. 20 expert days for simultaneous interpretation and 16 expert days for consecutive interpretation</t>
  </si>
  <si>
    <t>2-3 interpreters of English-Azerbaijani language. 14 expert days for consecutive interpretation</t>
  </si>
  <si>
    <t>A fixed budget of EUR 6 000 is earmarked for settling travel expenses against evidence for all experts (up to 8 persons)</t>
  </si>
  <si>
    <t xml:space="preserve"> (1 page = 2000 characters with spaces)
Translation of the documents might be required during the project implementation phase. Max. 300 pages are projected for the translation, (remuneration will be based against the evidence)</t>
  </si>
  <si>
    <t xml:space="preserve">50 event days are envisaged, with participation of up to 20 participants per event, i.e. 1000 participants in total. per person to rent the translation equipment </t>
  </si>
  <si>
    <t>Price schedule</t>
  </si>
  <si>
    <t>Interpretation services for Georgian – Azerbaijani and English - Azerbaijani for a series of events with representatives of civil society organisations in Azerbaijan</t>
  </si>
  <si>
    <t>Remuneration
GEL</t>
  </si>
  <si>
    <t>Total 
GEL</t>
  </si>
  <si>
    <t>Budget/ Price
GEL</t>
  </si>
  <si>
    <t>Total in 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</si>
</sst>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7"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9"/>
      <color indexed="81"/>
      <name val="Segoe UI"/>
      <family val="2"/>
    </font>
    <font>
      <b/>
      <sz val="14"/>
      <color theme="1"/>
      <name val="Calibri"/>
      <family val="2"/>
      <scheme val="minor"/>
    </font>
    <font>
      <sz val="8"/>
      <name val="Calibri"/>
      <family val="2"/>
      <scheme val="minor"/>
    </font>
    <font>
      <i/>
      <sz val="8"/>
      <color theme="1"/>
      <name val="Arial"/>
      <family val="2"/>
    </font>
    <font>
      <b/>
      <sz val="10"/>
      <color theme="1"/>
      <name val="Arial"/>
      <family val="2"/>
    </font>
    <font>
      <b/>
      <sz val="9"/>
      <color theme="1" tint="4.9989318521683403E-2"/>
      <name val="Arial"/>
      <family val="2"/>
    </font>
    <font>
      <sz val="9"/>
      <color theme="1"/>
      <name val="Arial"/>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35">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bottom style="double">
        <color indexed="64"/>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right/>
      <top/>
      <bottom style="hair">
        <color indexed="64"/>
      </bottom>
      <diagonal/>
    </border>
    <border>
      <left/>
      <right/>
      <top style="hair">
        <color indexed="64"/>
      </top>
      <bottom style="hair">
        <color indexed="64"/>
      </bottom>
      <diagonal/>
    </border>
    <border>
      <left style="hair">
        <color theme="1"/>
      </left>
      <right style="medium">
        <color theme="0"/>
      </right>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hair">
        <color indexed="64"/>
      </left>
      <right style="hair">
        <color indexed="64"/>
      </right>
      <top style="medium">
        <color theme="0"/>
      </top>
      <bottom/>
      <diagonal/>
    </border>
    <border>
      <left style="medium">
        <color theme="0"/>
      </left>
      <right style="hair">
        <color indexed="64"/>
      </right>
      <top/>
      <bottom style="medium">
        <color theme="0"/>
      </bottom>
      <diagonal/>
    </border>
    <border>
      <left style="hair">
        <color indexed="64"/>
      </left>
      <right style="hair">
        <color indexed="64"/>
      </right>
      <top style="medium">
        <color theme="0"/>
      </top>
      <bottom style="hair">
        <color indexed="64"/>
      </bottom>
      <diagonal/>
    </border>
    <border>
      <left/>
      <right/>
      <top style="medium">
        <color theme="0"/>
      </top>
      <bottom style="hair">
        <color indexed="64"/>
      </bottom>
      <diagonal/>
    </border>
    <border>
      <left/>
      <right style="hair">
        <color indexed="64"/>
      </right>
      <top style="medium">
        <color theme="0"/>
      </top>
      <bottom style="hair">
        <color indexed="64"/>
      </bottom>
      <diagonal/>
    </border>
    <border>
      <left style="hair">
        <color theme="1"/>
      </left>
      <right style="hair">
        <color indexed="64"/>
      </right>
      <top style="hair">
        <color indexed="64"/>
      </top>
      <bottom style="hair">
        <color indexed="64"/>
      </bottom>
      <diagonal/>
    </border>
    <border>
      <left/>
      <right/>
      <top style="hair">
        <color indexed="64"/>
      </top>
      <bottom style="double">
        <color indexed="64"/>
      </bottom>
      <diagonal/>
    </border>
    <border>
      <left style="hair">
        <color theme="0"/>
      </left>
      <right style="hair">
        <color theme="0"/>
      </right>
      <top/>
      <bottom style="medium">
        <color theme="0"/>
      </bottom>
      <diagonal/>
    </border>
    <border>
      <left/>
      <right style="dotted">
        <color indexed="64"/>
      </right>
      <top/>
      <bottom style="double">
        <color indexed="64"/>
      </bottom>
      <diagonal/>
    </border>
    <border>
      <left/>
      <right style="hair">
        <color indexed="64"/>
      </right>
      <top/>
      <bottom style="medium">
        <color theme="0"/>
      </bottom>
      <diagonal/>
    </border>
  </borders>
  <cellStyleXfs count="8">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4" fontId="8" fillId="0" borderId="4" applyFont="0" applyFill="0" applyAlignment="0" applyProtection="0"/>
    <xf numFmtId="0" fontId="9" fillId="0" borderId="6" applyNumberFormat="0" applyFill="0" applyAlignment="0" applyProtection="0"/>
    <xf numFmtId="0" fontId="8" fillId="0" borderId="4" applyNumberFormat="0">
      <alignment vertical="center" wrapText="1"/>
    </xf>
  </cellStyleXfs>
  <cellXfs count="91">
    <xf numFmtId="0" fontId="0" fillId="0" borderId="0" xfId="0"/>
    <xf numFmtId="0" fontId="3" fillId="0" borderId="0" xfId="0" applyFont="1"/>
    <xf numFmtId="0" fontId="3" fillId="4" borderId="0" xfId="0" applyFont="1" applyFill="1"/>
    <xf numFmtId="0" fontId="3" fillId="0" borderId="20" xfId="0" applyFont="1" applyBorder="1"/>
    <xf numFmtId="0" fontId="3" fillId="0" borderId="21" xfId="0" applyFont="1" applyBorder="1"/>
    <xf numFmtId="0" fontId="3" fillId="0" borderId="10" xfId="7" applyFont="1" applyBorder="1">
      <alignment vertical="center" wrapText="1"/>
    </xf>
    <xf numFmtId="0" fontId="6" fillId="0" borderId="0" xfId="1" applyFont="1" applyFill="1" applyBorder="1" applyAlignment="1">
      <alignment vertical="center"/>
    </xf>
    <xf numFmtId="9" fontId="3" fillId="0" borderId="21" xfId="0" applyNumberFormat="1" applyFont="1" applyBorder="1" applyAlignment="1">
      <alignment horizontal="center"/>
    </xf>
    <xf numFmtId="0" fontId="2" fillId="0" borderId="21" xfId="0" applyFont="1" applyBorder="1"/>
    <xf numFmtId="0" fontId="3" fillId="5" borderId="4" xfId="0" applyFont="1" applyFill="1" applyBorder="1" applyProtection="1">
      <protection locked="0"/>
    </xf>
    <xf numFmtId="0" fontId="3" fillId="5" borderId="5" xfId="0" applyFont="1" applyFill="1" applyBorder="1" applyProtection="1">
      <protection locked="0"/>
    </xf>
    <xf numFmtId="0" fontId="3" fillId="5" borderId="27" xfId="0" applyFont="1" applyFill="1" applyBorder="1" applyProtection="1">
      <protection locked="0"/>
    </xf>
    <xf numFmtId="0" fontId="3" fillId="5" borderId="4" xfId="0" applyFont="1" applyFill="1" applyBorder="1" applyAlignment="1" applyProtection="1">
      <alignment wrapText="1"/>
      <protection locked="0"/>
    </xf>
    <xf numFmtId="0" fontId="3" fillId="5" borderId="11" xfId="0" applyFont="1" applyFill="1" applyBorder="1" applyAlignment="1" applyProtection="1">
      <alignment wrapText="1"/>
      <protection locked="0"/>
    </xf>
    <xf numFmtId="0" fontId="3" fillId="5" borderId="5" xfId="0" applyFont="1" applyFill="1" applyBorder="1" applyAlignment="1" applyProtection="1">
      <alignment horizontal="left" wrapText="1"/>
      <protection locked="0"/>
    </xf>
    <xf numFmtId="0" fontId="3" fillId="5" borderId="4" xfId="0" applyFont="1" applyFill="1" applyBorder="1" applyAlignment="1" applyProtection="1">
      <alignment horizontal="left" wrapText="1"/>
      <protection locked="0"/>
    </xf>
    <xf numFmtId="0" fontId="3" fillId="5" borderId="13" xfId="0" applyFont="1" applyFill="1" applyBorder="1" applyAlignment="1" applyProtection="1">
      <alignment horizontal="left" wrapText="1"/>
      <protection locked="0"/>
    </xf>
    <xf numFmtId="0" fontId="3" fillId="5" borderId="27" xfId="0" applyFont="1" applyFill="1" applyBorder="1" applyAlignment="1" applyProtection="1">
      <alignment horizontal="left" wrapText="1"/>
      <protection locked="0"/>
    </xf>
    <xf numFmtId="49" fontId="5" fillId="5" borderId="3" xfId="2" applyFont="1" applyFill="1" applyBorder="1">
      <alignment vertical="center" wrapText="1"/>
      <protection locked="0"/>
    </xf>
    <xf numFmtId="0" fontId="3" fillId="5" borderId="4" xfId="7" applyFont="1" applyFill="1" applyAlignment="1" applyProtection="1">
      <alignment horizontal="center" vertical="center" wrapText="1"/>
      <protection locked="0"/>
    </xf>
    <xf numFmtId="0" fontId="3" fillId="5" borderId="5" xfId="0" applyFont="1" applyFill="1" applyBorder="1" applyAlignment="1" applyProtection="1">
      <alignment wrapText="1"/>
      <protection locked="0"/>
    </xf>
    <xf numFmtId="0" fontId="3" fillId="5" borderId="9" xfId="0" applyFont="1" applyFill="1" applyBorder="1" applyAlignment="1" applyProtection="1">
      <alignment wrapText="1"/>
      <protection locked="0"/>
    </xf>
    <xf numFmtId="0" fontId="3" fillId="5" borderId="10" xfId="0" applyFont="1" applyFill="1" applyBorder="1" applyAlignment="1" applyProtection="1">
      <alignment wrapText="1"/>
      <protection locked="0"/>
    </xf>
    <xf numFmtId="0" fontId="3" fillId="5" borderId="16" xfId="0" applyFont="1" applyFill="1" applyBorder="1" applyAlignment="1" applyProtection="1">
      <alignment horizontal="left"/>
      <protection locked="0"/>
    </xf>
    <xf numFmtId="0" fontId="3" fillId="5" borderId="25" xfId="0" applyFont="1" applyFill="1" applyBorder="1" applyAlignment="1" applyProtection="1">
      <alignment horizontal="left" wrapText="1"/>
      <protection locked="0"/>
    </xf>
    <xf numFmtId="0" fontId="3" fillId="5" borderId="9" xfId="0" applyFont="1" applyFill="1" applyBorder="1" applyAlignment="1" applyProtection="1">
      <alignment horizontal="left" wrapText="1"/>
      <protection locked="0"/>
    </xf>
    <xf numFmtId="0" fontId="3" fillId="5" borderId="10" xfId="0" applyFont="1" applyFill="1" applyBorder="1" applyAlignment="1" applyProtection="1">
      <alignment horizontal="left" wrapText="1"/>
      <protection locked="0"/>
    </xf>
    <xf numFmtId="0" fontId="3" fillId="5" borderId="11" xfId="0" applyFont="1" applyFill="1" applyBorder="1" applyAlignment="1" applyProtection="1">
      <alignment horizontal="left" wrapText="1"/>
      <protection locked="0"/>
    </xf>
    <xf numFmtId="0" fontId="3" fillId="5" borderId="0" xfId="0" applyFont="1" applyFill="1" applyAlignment="1" applyProtection="1">
      <alignment horizontal="left" wrapText="1"/>
      <protection locked="0"/>
    </xf>
    <xf numFmtId="0" fontId="3" fillId="5" borderId="22"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30" xfId="0" applyFont="1" applyFill="1" applyBorder="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3" fillId="5" borderId="12" xfId="0" applyFont="1" applyFill="1" applyBorder="1" applyAlignment="1" applyProtection="1">
      <alignment horizontal="center" vertical="center"/>
      <protection locked="0"/>
    </xf>
    <xf numFmtId="0" fontId="3" fillId="0" borderId="12" xfId="0" applyFont="1" applyBorder="1" applyAlignment="1">
      <alignment horizontal="center" vertical="center"/>
    </xf>
    <xf numFmtId="0" fontId="3" fillId="5" borderId="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wrapText="1"/>
      <protection locked="0"/>
    </xf>
    <xf numFmtId="0" fontId="3" fillId="5" borderId="13" xfId="0" applyFont="1" applyFill="1" applyBorder="1" applyAlignment="1" applyProtection="1">
      <alignment horizontal="center" vertical="center" wrapText="1"/>
      <protection locked="0"/>
    </xf>
    <xf numFmtId="0" fontId="3" fillId="5" borderId="27" xfId="0" applyFont="1" applyFill="1" applyBorder="1" applyAlignment="1" applyProtection="1">
      <alignment horizontal="center" vertical="center" wrapText="1"/>
      <protection locked="0"/>
    </xf>
    <xf numFmtId="0" fontId="3" fillId="0" borderId="2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5" borderId="29" xfId="0" applyFont="1" applyFill="1" applyBorder="1" applyAlignment="1" applyProtection="1">
      <alignment horizontal="center" vertical="center" wrapText="1"/>
      <protection locked="0"/>
    </xf>
    <xf numFmtId="0" fontId="3" fillId="0" borderId="29" xfId="0" applyFont="1" applyBorder="1" applyAlignment="1">
      <alignment horizontal="center" vertical="center"/>
    </xf>
    <xf numFmtId="0" fontId="3" fillId="5" borderId="9"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0" borderId="14" xfId="0" applyFont="1" applyBorder="1" applyAlignment="1">
      <alignment horizontal="center" vertical="center"/>
    </xf>
    <xf numFmtId="0" fontId="2" fillId="5" borderId="19" xfId="0" applyFont="1" applyFill="1" applyBorder="1" applyAlignment="1" applyProtection="1">
      <alignment horizontal="left"/>
      <protection locked="0"/>
    </xf>
    <xf numFmtId="0" fontId="8" fillId="4" borderId="0" xfId="0" applyFont="1" applyFill="1"/>
    <xf numFmtId="0" fontId="2" fillId="5" borderId="32" xfId="0" applyFont="1" applyFill="1" applyBorder="1" applyAlignment="1" applyProtection="1">
      <alignment horizontal="left"/>
      <protection locked="0"/>
    </xf>
    <xf numFmtId="0" fontId="9" fillId="0" borderId="0" xfId="0" applyFont="1" applyAlignment="1">
      <alignment horizontal="left" vertical="center"/>
    </xf>
    <xf numFmtId="0" fontId="5" fillId="5" borderId="29" xfId="0" applyFont="1" applyFill="1" applyBorder="1" applyAlignment="1" applyProtection="1">
      <alignment wrapText="1"/>
      <protection locked="0"/>
    </xf>
    <xf numFmtId="0" fontId="14" fillId="0" borderId="0" xfId="0" applyFont="1"/>
    <xf numFmtId="0" fontId="3" fillId="5" borderId="28" xfId="0" applyFont="1" applyFill="1" applyBorder="1" applyAlignment="1" applyProtection="1">
      <alignment wrapText="1"/>
      <protection locked="0"/>
    </xf>
    <xf numFmtId="0" fontId="3" fillId="5" borderId="29" xfId="0" applyFont="1" applyFill="1" applyBorder="1" applyAlignment="1" applyProtection="1">
      <alignment wrapText="1"/>
      <protection locked="0"/>
    </xf>
    <xf numFmtId="0" fontId="3" fillId="5" borderId="8" xfId="0" applyFont="1" applyFill="1" applyBorder="1" applyAlignment="1" applyProtection="1">
      <alignment wrapText="1"/>
      <protection locked="0"/>
    </xf>
    <xf numFmtId="0" fontId="3" fillId="5" borderId="31" xfId="0" applyFont="1" applyFill="1" applyBorder="1" applyAlignment="1" applyProtection="1">
      <alignment wrapText="1"/>
      <protection locked="0"/>
    </xf>
    <xf numFmtId="0" fontId="3" fillId="5" borderId="15" xfId="0" applyFont="1" applyFill="1" applyBorder="1" applyAlignment="1" applyProtection="1">
      <alignment wrapText="1"/>
      <protection locked="0"/>
    </xf>
    <xf numFmtId="0" fontId="13" fillId="0" borderId="0" xfId="0" applyFont="1"/>
    <xf numFmtId="0" fontId="2" fillId="0" borderId="7" xfId="0" applyFont="1" applyBorder="1"/>
    <xf numFmtId="0" fontId="3" fillId="5" borderId="28" xfId="0" applyFont="1" applyFill="1" applyBorder="1" applyAlignment="1" applyProtection="1">
      <alignment horizontal="left" wrapText="1"/>
      <protection locked="0"/>
    </xf>
    <xf numFmtId="0" fontId="2" fillId="0" borderId="33" xfId="0" applyFont="1" applyBorder="1" applyAlignment="1">
      <alignment horizontal="center" vertical="center"/>
    </xf>
    <xf numFmtId="0" fontId="2" fillId="0" borderId="3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2" fillId="0" borderId="21" xfId="0" applyFont="1" applyBorder="1" applyAlignment="1">
      <alignment horizontal="center"/>
    </xf>
    <xf numFmtId="0" fontId="15" fillId="6" borderId="23" xfId="0" applyFont="1" applyFill="1" applyBorder="1" applyAlignment="1">
      <alignment horizontal="left" vertical="top" wrapText="1"/>
    </xf>
    <xf numFmtId="0" fontId="15" fillId="6" borderId="23" xfId="0" applyFont="1" applyFill="1" applyBorder="1" applyAlignment="1">
      <alignment horizontal="left" vertical="top"/>
    </xf>
    <xf numFmtId="0" fontId="15" fillId="6" borderId="24" xfId="0" applyFont="1" applyFill="1" applyBorder="1" applyAlignment="1">
      <alignment horizontal="left" vertical="top" wrapText="1"/>
    </xf>
    <xf numFmtId="0" fontId="15" fillId="6" borderId="17" xfId="0" applyFont="1" applyFill="1" applyBorder="1" applyAlignment="1">
      <alignment horizontal="left" vertical="top"/>
    </xf>
    <xf numFmtId="0" fontId="15" fillId="6" borderId="26" xfId="0" applyFont="1" applyFill="1" applyBorder="1" applyAlignment="1">
      <alignment horizontal="left" vertical="top" wrapText="1"/>
    </xf>
    <xf numFmtId="0" fontId="15" fillId="6" borderId="17" xfId="0" applyFont="1" applyFill="1" applyBorder="1" applyAlignment="1">
      <alignment horizontal="left" vertical="top" wrapText="1"/>
    </xf>
    <xf numFmtId="0" fontId="3" fillId="0" borderId="17" xfId="0" applyFont="1" applyBorder="1"/>
    <xf numFmtId="0" fontId="3" fillId="0" borderId="34" xfId="0" applyFont="1" applyBorder="1"/>
    <xf numFmtId="0" fontId="6" fillId="0" borderId="17" xfId="1" applyFont="1" applyFill="1" applyBorder="1" applyAlignment="1">
      <alignment vertical="center"/>
    </xf>
    <xf numFmtId="0" fontId="16" fillId="5" borderId="12" xfId="0" applyFont="1" applyFill="1" applyBorder="1" applyAlignment="1" applyProtection="1">
      <alignment horizontal="center" vertical="center"/>
      <protection locked="0"/>
    </xf>
    <xf numFmtId="0" fontId="16" fillId="5" borderId="25" xfId="0" applyFont="1" applyFill="1" applyBorder="1" applyAlignment="1" applyProtection="1">
      <alignment horizontal="left" wrapText="1"/>
      <protection locked="0"/>
    </xf>
    <xf numFmtId="0" fontId="14" fillId="5" borderId="6" xfId="0" applyFont="1" applyFill="1" applyBorder="1"/>
    <xf numFmtId="0" fontId="13" fillId="0" borderId="0" xfId="0" applyFont="1" applyAlignment="1">
      <alignment vertical="top" wrapText="1"/>
    </xf>
    <xf numFmtId="0" fontId="11" fillId="0" borderId="0" xfId="0" applyFont="1" applyAlignment="1">
      <alignment horizontal="left" vertical="center" wrapText="1"/>
    </xf>
    <xf numFmtId="0" fontId="6" fillId="2" borderId="17" xfId="1" applyFont="1" applyFill="1" applyBorder="1" applyAlignment="1">
      <alignment vertical="center"/>
    </xf>
    <xf numFmtId="0" fontId="2" fillId="0" borderId="7" xfId="0" applyFont="1" applyBorder="1" applyAlignment="1">
      <alignment horizontal="left"/>
    </xf>
    <xf numFmtId="0" fontId="6" fillId="2" borderId="0" xfId="1" applyFont="1" applyFill="1" applyBorder="1" applyAlignment="1">
      <alignment vertical="center"/>
    </xf>
    <xf numFmtId="0" fontId="5" fillId="5" borderId="17" xfId="0" applyFont="1" applyFill="1" applyBorder="1" applyAlignment="1" applyProtection="1">
      <alignment horizontal="left" wrapText="1"/>
      <protection locked="0"/>
    </xf>
    <xf numFmtId="0" fontId="7" fillId="5" borderId="17" xfId="0" applyFont="1" applyFill="1" applyBorder="1" applyAlignment="1" applyProtection="1">
      <alignment horizontal="left" wrapText="1"/>
      <protection locked="0"/>
    </xf>
    <xf numFmtId="0" fontId="7" fillId="5" borderId="18" xfId="0" applyFont="1" applyFill="1" applyBorder="1" applyAlignment="1" applyProtection="1">
      <alignment horizontal="left" wrapText="1"/>
      <protection locked="0"/>
    </xf>
    <xf numFmtId="0" fontId="3" fillId="0" borderId="20" xfId="0" applyFont="1" applyBorder="1"/>
  </cellXfs>
  <cellStyles count="8">
    <cellStyle name="Beschriftung" xfId="7" xr:uid="{00000000-0005-0000-0000-000000000000}"/>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28">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theme="7" tint="0.79998168889431442"/>
        </patternFill>
      </fil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numFmt numFmtId="0" formatCode="General"/>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dxf>
    <dxf>
      <numFmt numFmtId="0" formatCode="Genera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border diagonalUp="0" diagonalDown="0">
        <left style="hair">
          <color indexed="64"/>
        </left>
        <right style="hair">
          <color indexed="64"/>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border diagonalUp="0" diagonalDown="0">
        <left/>
        <right style="hair">
          <color indexed="64"/>
        </right>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theme="7" tint="0.79998168889431442"/>
        </patternFill>
      </fill>
      <border diagonalUp="0" diagonalDown="0">
        <left style="hair">
          <color theme="1"/>
        </left>
        <right style="hair">
          <color theme="1"/>
        </right>
        <top/>
        <bottom style="hair">
          <color theme="1"/>
        </bottom>
        <vertical/>
        <horizontal/>
      </border>
    </dxf>
    <dxf>
      <border outline="0">
        <top style="medium">
          <color theme="0"/>
        </top>
        <bottom style="double">
          <color indexed="64"/>
        </bottom>
      </border>
    </dxf>
    <dxf>
      <border outline="0">
        <bottom style="medium">
          <color theme="0"/>
        </bottom>
      </border>
    </dxf>
    <dxf>
      <font>
        <strike val="0"/>
        <outline val="0"/>
        <shadow val="0"/>
        <u val="none"/>
        <vertAlign val="baseline"/>
        <sz val="9"/>
        <color theme="1" tint="4.9989318521683403E-2"/>
        <name val="Arial"/>
        <scheme val="none"/>
      </font>
      <alignment horizontal="left" vertical="top" textRotation="0" indent="0" justifyLastLine="0" shrinkToFit="0" readingOrder="0"/>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638176</xdr:colOff>
      <xdr:row>0</xdr:row>
      <xdr:rowOff>76200</xdr:rowOff>
    </xdr:from>
    <xdr:to>
      <xdr:col>6</xdr:col>
      <xdr:colOff>1638301</xdr:colOff>
      <xdr:row>0</xdr:row>
      <xdr:rowOff>824725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0:G18" totalsRowShown="0" headerRowDxfId="27" headerRowBorderDxfId="26" tableBorderDxfId="25">
  <autoFilter ref="A10:G18"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Fee  ̶  daily rate Item" dataDxfId="24" dataCellStyle="Eingabe Tabelle"/>
    <tableColumn id="2" xr3:uid="{00000000-0010-0000-0000-000002000000}" name="Name" dataDxfId="23" dataCellStyle="Beschriftung"/>
    <tableColumn id="3" xr3:uid="{00000000-0010-0000-0000-000003000000}" name="Type of reimbursement" dataDxfId="22" dataCellStyle="Beschriftung">
      <calculatedColumnFormula>"Lump sum /per day"</calculatedColumnFormula>
    </tableColumn>
    <tableColumn id="4" xr3:uid="{00000000-0010-0000-0000-000004000000}" name="Number" dataDxfId="21"/>
    <tableColumn id="5" xr3:uid="{00000000-0010-0000-0000-000005000000}" name="Remuneration_x000a_GEL" dataDxfId="20"/>
    <tableColumn id="6" xr3:uid="{00000000-0010-0000-0000-000006000000}" name="Total _x000a_GEL" dataDxfId="19">
      <calculatedColumnFormula>D11*E11</calculatedColumnFormula>
    </tableColumn>
    <tableColumn id="7" xr3:uid="{00000000-0010-0000-0000-000007000000}" name="Explanations" dataDxfId="18"/>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23:G29" totalsRowShown="0" headerRowDxfId="17" headerRowBorderDxfId="16" tableBorderDxfId="15">
  <autoFilter ref="A23:G29" xr:uid="{00000000-0009-0000-0100-000003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100-000001000000}" name="Item"/>
    <tableColumn id="2" xr3:uid="{00000000-0010-0000-0100-000002000000}" name="Subitem"/>
    <tableColumn id="3" xr3:uid="{00000000-0010-0000-0100-000003000000}" name="Type of reimbursement" dataDxfId="14"/>
    <tableColumn id="4" xr3:uid="{00000000-0010-0000-0100-000004000000}" name="Number" dataDxfId="13"/>
    <tableColumn id="5" xr3:uid="{00000000-0010-0000-0100-000005000000}" name="Budget/ Price_x000a_GEL" dataDxfId="12"/>
    <tableColumn id="6" xr3:uid="{00000000-0010-0000-0100-000006000000}" name="Total _x000a_GEL" dataDxfId="11">
      <calculatedColumnFormula>D24*E24</calculatedColumnFormula>
    </tableColumn>
    <tableColumn id="7" xr3:uid="{00000000-0010-0000-0100-000007000000}" name="Explanations"/>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34:G39" totalsRowShown="0" headerRowDxfId="10" headerRowBorderDxfId="9" tableBorderDxfId="8">
  <autoFilter ref="A34:G39" xr:uid="{00000000-0009-0000-0100-000005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Item" dataDxfId="7"/>
    <tableColumn id="2" xr3:uid="{00000000-0010-0000-0200-000002000000}" name=" " dataDxfId="6"/>
    <tableColumn id="3" xr3:uid="{00000000-0010-0000-0200-000003000000}" name="Type of reimbursement" dataDxfId="5"/>
    <tableColumn id="4" xr3:uid="{00000000-0010-0000-0200-000004000000}" name="Number" dataDxfId="4"/>
    <tableColumn id="5" xr3:uid="{00000000-0010-0000-0200-000005000000}" name="Budget/ Price_x000a_GEL"/>
    <tableColumn id="6" xr3:uid="{00000000-0010-0000-0200-000006000000}" name="Total _x000a_GEL" dataDxfId="3">
      <calculatedColumnFormula>E35*D35</calculatedColumnFormula>
    </tableColumn>
    <tableColumn id="7" xr3:uid="{00000000-0010-0000-0200-000007000000}" name="Explanations" dataDxfId="2"/>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51"/>
  <sheetViews>
    <sheetView showGridLines="0" tabSelected="1" workbookViewId="0">
      <selection activeCell="A46" sqref="A46"/>
    </sheetView>
  </sheetViews>
  <sheetFormatPr defaultColWidth="9.109375" defaultRowHeight="14.4" x14ac:dyDescent="0.3"/>
  <cols>
    <col min="1" max="1" width="19.33203125" customWidth="1"/>
    <col min="2" max="2" width="18.33203125" customWidth="1"/>
    <col min="3" max="3" width="19.33203125" customWidth="1"/>
    <col min="4" max="4" width="8.44140625" customWidth="1"/>
    <col min="5" max="5" width="13.33203125" customWidth="1"/>
    <col min="6" max="6" width="10.109375" customWidth="1"/>
    <col min="7" max="7" width="39.109375" customWidth="1"/>
  </cols>
  <sheetData>
    <row r="1" spans="1:7" ht="73.5" customHeight="1" x14ac:dyDescent="0.3">
      <c r="A1" s="83" t="s">
        <v>40</v>
      </c>
      <c r="B1" s="83"/>
      <c r="C1" s="83"/>
      <c r="D1" s="83"/>
      <c r="E1" s="83"/>
      <c r="F1" s="83"/>
      <c r="G1" s="54"/>
    </row>
    <row r="2" spans="1:7" ht="39" customHeight="1" thickBot="1" x14ac:dyDescent="0.35">
      <c r="A2" s="1" t="s">
        <v>0</v>
      </c>
      <c r="B2" s="53">
        <v>83484628</v>
      </c>
      <c r="C2" s="1" t="s">
        <v>1</v>
      </c>
      <c r="D2" s="88" t="s">
        <v>41</v>
      </c>
      <c r="E2" s="88"/>
      <c r="F2" s="88"/>
      <c r="G2" s="88"/>
    </row>
    <row r="3" spans="1:7" ht="17.100000000000001" customHeight="1" thickBot="1" x14ac:dyDescent="0.35">
      <c r="A3" s="1" t="s">
        <v>2</v>
      </c>
      <c r="B3" s="51" t="s">
        <v>31</v>
      </c>
      <c r="C3" s="1" t="str">
        <f>IF(A1="Price schedule","Contractor:","")</f>
        <v>Contractor:</v>
      </c>
      <c r="D3" s="89"/>
      <c r="E3" s="89"/>
      <c r="F3" s="89"/>
      <c r="G3" s="89"/>
    </row>
    <row r="4" spans="1:7" ht="17.100000000000001" customHeight="1" thickBot="1" x14ac:dyDescent="0.35">
      <c r="A4" s="1" t="s">
        <v>3</v>
      </c>
      <c r="B4" s="23"/>
      <c r="C4" s="1" t="str">
        <f>IF(A1="Price Schedule","Tax ID","")</f>
        <v>Tax ID</v>
      </c>
      <c r="D4" s="89"/>
      <c r="E4" s="89"/>
      <c r="F4" s="89"/>
      <c r="G4" s="89"/>
    </row>
    <row r="5" spans="1:7" ht="14.25" customHeight="1" thickBot="1" x14ac:dyDescent="0.35">
      <c r="A5" s="2"/>
      <c r="B5" s="2"/>
      <c r="C5" s="1" t="str">
        <f>IF(A1="Price schedule","Address:","")</f>
        <v>Address:</v>
      </c>
      <c r="D5" s="87"/>
      <c r="E5" s="87"/>
      <c r="F5" s="87"/>
      <c r="G5" s="87"/>
    </row>
    <row r="6" spans="1:7" ht="14.25" customHeight="1" thickBot="1" x14ac:dyDescent="0.35">
      <c r="A6" s="2"/>
      <c r="B6" s="2"/>
      <c r="C6" s="1" t="str">
        <f>IF(A1="Price schedule","Telephone/Email:","")</f>
        <v>Telephone/Email:</v>
      </c>
      <c r="D6" s="87"/>
      <c r="E6" s="87"/>
      <c r="F6" s="87"/>
      <c r="G6" s="87"/>
    </row>
    <row r="7" spans="1:7" x14ac:dyDescent="0.3">
      <c r="A7" s="2"/>
      <c r="B7" s="2"/>
      <c r="C7" s="2"/>
      <c r="D7" s="2"/>
      <c r="E7" s="2"/>
      <c r="F7" s="2"/>
      <c r="G7" s="2"/>
    </row>
    <row r="8" spans="1:7" ht="13.5" customHeight="1" thickBot="1" x14ac:dyDescent="0.35">
      <c r="A8" s="84" t="s">
        <v>4</v>
      </c>
      <c r="B8" s="84"/>
      <c r="C8" s="84"/>
      <c r="D8" s="84"/>
      <c r="E8" s="84"/>
      <c r="F8" s="84"/>
      <c r="G8" s="84"/>
    </row>
    <row r="9" spans="1:7" ht="9.75" customHeight="1" x14ac:dyDescent="0.3">
      <c r="A9" s="6"/>
      <c r="B9" s="6"/>
      <c r="C9" s="6"/>
      <c r="D9" s="6"/>
      <c r="E9" s="6"/>
      <c r="F9" s="6"/>
      <c r="G9" s="6"/>
    </row>
    <row r="10" spans="1:7" ht="24.6" thickBot="1" x14ac:dyDescent="0.35">
      <c r="A10" s="70" t="s">
        <v>5</v>
      </c>
      <c r="B10" s="71" t="s">
        <v>6</v>
      </c>
      <c r="C10" s="72" t="s">
        <v>7</v>
      </c>
      <c r="D10" s="72" t="s">
        <v>8</v>
      </c>
      <c r="E10" s="72" t="s">
        <v>42</v>
      </c>
      <c r="F10" s="72" t="s">
        <v>43</v>
      </c>
      <c r="G10" s="73" t="s">
        <v>9</v>
      </c>
    </row>
    <row r="11" spans="1:7" ht="36" thickBot="1" x14ac:dyDescent="0.35">
      <c r="A11" s="18" t="s">
        <v>32</v>
      </c>
      <c r="B11" s="29"/>
      <c r="C11" s="5" t="str">
        <f>"Lump sum /per day"</f>
        <v>Lump sum /per day</v>
      </c>
      <c r="D11" s="79">
        <v>50</v>
      </c>
      <c r="E11" s="79"/>
      <c r="F11" s="40">
        <f>D11*E11</f>
        <v>0</v>
      </c>
      <c r="G11" s="80" t="s">
        <v>34</v>
      </c>
    </row>
    <row r="12" spans="1:7" ht="36" thickBot="1" x14ac:dyDescent="0.35">
      <c r="A12" s="18" t="s">
        <v>10</v>
      </c>
      <c r="B12" s="30"/>
      <c r="C12" s="5" t="str">
        <f t="shared" ref="C12:C18" si="0">"Lump sum /per day"</f>
        <v>Lump sum /per day</v>
      </c>
      <c r="D12" s="33">
        <v>36</v>
      </c>
      <c r="E12" s="33"/>
      <c r="F12" s="41">
        <f>D12*E12</f>
        <v>0</v>
      </c>
      <c r="G12" s="24" t="s">
        <v>35</v>
      </c>
    </row>
    <row r="13" spans="1:7" ht="24" x14ac:dyDescent="0.3">
      <c r="A13" s="18" t="s">
        <v>10</v>
      </c>
      <c r="B13" s="31"/>
      <c r="C13" s="5" t="str">
        <f t="shared" si="0"/>
        <v>Lump sum /per day</v>
      </c>
      <c r="D13" s="35">
        <v>14</v>
      </c>
      <c r="E13" s="35"/>
      <c r="F13" s="41">
        <f>D13*E13</f>
        <v>0</v>
      </c>
      <c r="G13" s="24" t="s">
        <v>36</v>
      </c>
    </row>
    <row r="14" spans="1:7" ht="58.2" x14ac:dyDescent="0.3">
      <c r="A14" s="18" t="s">
        <v>10</v>
      </c>
      <c r="B14" s="32"/>
      <c r="C14" s="5" t="str">
        <f t="shared" si="0"/>
        <v>Lump sum /per day</v>
      </c>
      <c r="D14" s="35">
        <v>300</v>
      </c>
      <c r="E14" s="35"/>
      <c r="F14" s="41">
        <f>D14*E14</f>
        <v>0</v>
      </c>
      <c r="G14" s="15" t="s">
        <v>38</v>
      </c>
    </row>
    <row r="15" spans="1:7" x14ac:dyDescent="0.3">
      <c r="A15" s="18" t="s">
        <v>10</v>
      </c>
      <c r="B15" s="19"/>
      <c r="C15" s="5" t="str">
        <f t="shared" si="0"/>
        <v>Lump sum /per day</v>
      </c>
      <c r="D15" s="35"/>
      <c r="E15" s="35"/>
      <c r="F15" s="41">
        <f t="shared" ref="F15:F18" si="1">D15*E15</f>
        <v>0</v>
      </c>
      <c r="G15" s="15"/>
    </row>
    <row r="16" spans="1:7" x14ac:dyDescent="0.3">
      <c r="A16" s="18" t="s">
        <v>10</v>
      </c>
      <c r="B16" s="19"/>
      <c r="C16" s="5" t="str">
        <f t="shared" si="0"/>
        <v>Lump sum /per day</v>
      </c>
      <c r="D16" s="36"/>
      <c r="E16" s="36"/>
      <c r="F16" s="41">
        <f>D16*E16</f>
        <v>0</v>
      </c>
      <c r="G16" s="14"/>
    </row>
    <row r="17" spans="1:7" x14ac:dyDescent="0.3">
      <c r="A17" s="18" t="s">
        <v>10</v>
      </c>
      <c r="B17" s="19"/>
      <c r="C17" s="5" t="str">
        <f t="shared" si="0"/>
        <v>Lump sum /per day</v>
      </c>
      <c r="D17" s="35"/>
      <c r="E17" s="35"/>
      <c r="F17" s="41">
        <f t="shared" si="1"/>
        <v>0</v>
      </c>
      <c r="G17" s="15"/>
    </row>
    <row r="18" spans="1:7" ht="15" thickBot="1" x14ac:dyDescent="0.35">
      <c r="A18" s="18" t="s">
        <v>10</v>
      </c>
      <c r="B18" s="19"/>
      <c r="C18" s="5" t="str">
        <f t="shared" si="0"/>
        <v>Lump sum /per day</v>
      </c>
      <c r="D18" s="36"/>
      <c r="E18" s="36"/>
      <c r="F18" s="34">
        <f t="shared" si="1"/>
        <v>0</v>
      </c>
      <c r="G18" s="16"/>
    </row>
    <row r="19" spans="1:7" ht="15.6" thickTop="1" thickBot="1" x14ac:dyDescent="0.35">
      <c r="A19" s="85" t="s">
        <v>11</v>
      </c>
      <c r="B19" s="85"/>
      <c r="C19" s="85"/>
      <c r="D19" s="85"/>
      <c r="E19" s="85"/>
      <c r="F19" s="65">
        <f>SUM(F11:F18)</f>
        <v>0</v>
      </c>
      <c r="G19" s="63"/>
    </row>
    <row r="20" spans="1:7" ht="15" thickTop="1" x14ac:dyDescent="0.3">
      <c r="A20" s="2"/>
      <c r="B20" s="2"/>
      <c r="C20" s="2"/>
      <c r="D20" s="2"/>
      <c r="E20" s="2"/>
      <c r="F20" s="2"/>
      <c r="G20" s="2"/>
    </row>
    <row r="21" spans="1:7" x14ac:dyDescent="0.3">
      <c r="A21" s="86" t="s">
        <v>12</v>
      </c>
      <c r="B21" s="86"/>
      <c r="C21" s="86"/>
      <c r="D21" s="86"/>
      <c r="E21" s="86"/>
      <c r="F21" s="86"/>
      <c r="G21" s="86"/>
    </row>
    <row r="22" spans="1:7" ht="10.5" customHeight="1" thickBot="1" x14ac:dyDescent="0.35">
      <c r="A22" s="76"/>
      <c r="B22" s="76"/>
      <c r="C22" s="76"/>
      <c r="D22" s="76"/>
      <c r="E22" s="76"/>
      <c r="F22" s="76"/>
      <c r="G22" s="77"/>
    </row>
    <row r="23" spans="1:7" ht="24.75" customHeight="1" thickBot="1" x14ac:dyDescent="0.35">
      <c r="A23" s="70" t="s">
        <v>13</v>
      </c>
      <c r="B23" s="72" t="s">
        <v>14</v>
      </c>
      <c r="C23" s="72" t="s">
        <v>7</v>
      </c>
      <c r="D23" s="72" t="s">
        <v>8</v>
      </c>
      <c r="E23" s="72" t="s">
        <v>44</v>
      </c>
      <c r="F23" s="72" t="s">
        <v>43</v>
      </c>
      <c r="G23" s="74" t="s">
        <v>9</v>
      </c>
    </row>
    <row r="24" spans="1:7" ht="35.4" x14ac:dyDescent="0.3">
      <c r="A24" s="55" t="s">
        <v>15</v>
      </c>
      <c r="B24" s="17"/>
      <c r="C24" s="11" t="s">
        <v>33</v>
      </c>
      <c r="D24" s="39">
        <v>1</v>
      </c>
      <c r="E24" s="39">
        <v>6000</v>
      </c>
      <c r="F24" s="40">
        <f t="shared" ref="F24:F29" si="2">D24*E24</f>
        <v>6000</v>
      </c>
      <c r="G24" s="64" t="s">
        <v>37</v>
      </c>
    </row>
    <row r="25" spans="1:7" x14ac:dyDescent="0.3">
      <c r="A25" s="21" t="s">
        <v>17</v>
      </c>
      <c r="B25" s="15"/>
      <c r="C25" s="9" t="s">
        <v>16</v>
      </c>
      <c r="D25" s="30"/>
      <c r="E25" s="30"/>
      <c r="F25" s="41">
        <f t="shared" si="2"/>
        <v>0</v>
      </c>
      <c r="G25" s="25"/>
    </row>
    <row r="26" spans="1:7" x14ac:dyDescent="0.3">
      <c r="A26" s="12" t="s">
        <v>18</v>
      </c>
      <c r="B26" s="15"/>
      <c r="C26" s="9" t="s">
        <v>16</v>
      </c>
      <c r="D26" s="30"/>
      <c r="E26" s="30"/>
      <c r="F26" s="41">
        <f t="shared" si="2"/>
        <v>0</v>
      </c>
      <c r="G26" s="25"/>
    </row>
    <row r="27" spans="1:7" ht="26.25" customHeight="1" x14ac:dyDescent="0.3">
      <c r="A27" s="12" t="s">
        <v>19</v>
      </c>
      <c r="B27" s="15"/>
      <c r="C27" s="9" t="s">
        <v>16</v>
      </c>
      <c r="D27" s="37"/>
      <c r="E27" s="37"/>
      <c r="F27" s="41">
        <f t="shared" si="2"/>
        <v>0</v>
      </c>
      <c r="G27" s="25"/>
    </row>
    <row r="28" spans="1:7" x14ac:dyDescent="0.3">
      <c r="A28" s="22" t="s">
        <v>20</v>
      </c>
      <c r="B28" s="14"/>
      <c r="C28" s="9" t="s">
        <v>16</v>
      </c>
      <c r="D28" s="37"/>
      <c r="E28" s="37"/>
      <c r="F28" s="42">
        <f t="shared" si="2"/>
        <v>0</v>
      </c>
      <c r="G28" s="26"/>
    </row>
    <row r="29" spans="1:7" ht="15" thickBot="1" x14ac:dyDescent="0.35">
      <c r="A29" s="13" t="s">
        <v>21</v>
      </c>
      <c r="B29" s="16"/>
      <c r="C29" s="10" t="s">
        <v>16</v>
      </c>
      <c r="D29" s="38"/>
      <c r="E29" s="38"/>
      <c r="F29" s="43">
        <f t="shared" si="2"/>
        <v>0</v>
      </c>
      <c r="G29" s="27"/>
    </row>
    <row r="30" spans="1:7" ht="15.6" thickTop="1" thickBot="1" x14ac:dyDescent="0.35">
      <c r="A30" s="85" t="s">
        <v>11</v>
      </c>
      <c r="B30" s="85"/>
      <c r="C30" s="85"/>
      <c r="D30" s="85"/>
      <c r="E30" s="85"/>
      <c r="F30" s="65">
        <f>SUM(F24:F29)</f>
        <v>6000</v>
      </c>
      <c r="G30" s="63"/>
    </row>
    <row r="31" spans="1:7" ht="15" thickTop="1" x14ac:dyDescent="0.3">
      <c r="A31" s="2"/>
      <c r="B31" s="2"/>
      <c r="C31" s="2"/>
      <c r="D31" s="2"/>
      <c r="E31" s="2"/>
      <c r="F31" s="2"/>
      <c r="G31" s="2"/>
    </row>
    <row r="32" spans="1:7" x14ac:dyDescent="0.3">
      <c r="A32" s="86" t="s">
        <v>22</v>
      </c>
      <c r="B32" s="86"/>
      <c r="C32" s="86"/>
      <c r="D32" s="86"/>
      <c r="E32" s="86"/>
      <c r="F32" s="86"/>
      <c r="G32" s="86"/>
    </row>
    <row r="33" spans="1:7" ht="11.25" customHeight="1" thickBot="1" x14ac:dyDescent="0.35">
      <c r="A33" s="78"/>
      <c r="B33" s="78"/>
      <c r="C33" s="78"/>
      <c r="D33" s="78"/>
      <c r="E33" s="78"/>
      <c r="F33" s="78"/>
      <c r="G33" s="78"/>
    </row>
    <row r="34" spans="1:7" ht="26.25" customHeight="1" thickBot="1" x14ac:dyDescent="0.35">
      <c r="A34" s="75" t="s">
        <v>13</v>
      </c>
      <c r="B34" s="70" t="s">
        <v>23</v>
      </c>
      <c r="C34" s="70" t="s">
        <v>7</v>
      </c>
      <c r="D34" s="70" t="s">
        <v>8</v>
      </c>
      <c r="E34" s="70" t="s">
        <v>44</v>
      </c>
      <c r="F34" s="70" t="s">
        <v>43</v>
      </c>
      <c r="G34" s="70" t="s">
        <v>9</v>
      </c>
    </row>
    <row r="35" spans="1:7" x14ac:dyDescent="0.3">
      <c r="A35" s="57" t="s">
        <v>24</v>
      </c>
      <c r="B35" s="58"/>
      <c r="C35" s="12" t="s">
        <v>16</v>
      </c>
      <c r="D35" s="44"/>
      <c r="E35" s="39"/>
      <c r="F35" s="45">
        <f t="shared" ref="F35:F39" si="3">E35*D35</f>
        <v>0</v>
      </c>
      <c r="G35" s="28"/>
    </row>
    <row r="36" spans="1:7" ht="46.8" x14ac:dyDescent="0.3">
      <c r="A36" s="59" t="s">
        <v>25</v>
      </c>
      <c r="B36" s="21"/>
      <c r="C36" s="12" t="s">
        <v>33</v>
      </c>
      <c r="D36" s="30">
        <v>1000</v>
      </c>
      <c r="E36" s="46"/>
      <c r="F36" s="41">
        <f t="shared" si="3"/>
        <v>0</v>
      </c>
      <c r="G36" s="25" t="s">
        <v>39</v>
      </c>
    </row>
    <row r="37" spans="1:7" x14ac:dyDescent="0.3">
      <c r="A37" s="59" t="s">
        <v>26</v>
      </c>
      <c r="B37" s="21"/>
      <c r="C37" s="12" t="s">
        <v>33</v>
      </c>
      <c r="D37" s="30"/>
      <c r="E37" s="46"/>
      <c r="F37" s="41">
        <f t="shared" si="3"/>
        <v>0</v>
      </c>
      <c r="G37" s="25"/>
    </row>
    <row r="38" spans="1:7" x14ac:dyDescent="0.3">
      <c r="A38" s="59" t="s">
        <v>27</v>
      </c>
      <c r="B38" s="21"/>
      <c r="C38" s="20" t="s">
        <v>33</v>
      </c>
      <c r="D38" s="37"/>
      <c r="E38" s="47"/>
      <c r="F38" s="42">
        <f t="shared" si="3"/>
        <v>0</v>
      </c>
      <c r="G38" s="15"/>
    </row>
    <row r="39" spans="1:7" ht="25.5" customHeight="1" thickBot="1" x14ac:dyDescent="0.35">
      <c r="A39" s="60" t="s">
        <v>28</v>
      </c>
      <c r="B39" s="61"/>
      <c r="C39" s="20" t="s">
        <v>16</v>
      </c>
      <c r="D39" s="48"/>
      <c r="E39" s="49"/>
      <c r="F39" s="50">
        <f t="shared" si="3"/>
        <v>0</v>
      </c>
      <c r="G39" s="27"/>
    </row>
    <row r="40" spans="1:7" ht="15.6" thickTop="1" thickBot="1" x14ac:dyDescent="0.35">
      <c r="A40" s="85" t="s">
        <v>11</v>
      </c>
      <c r="B40" s="85"/>
      <c r="C40" s="85"/>
      <c r="D40" s="85"/>
      <c r="E40" s="85"/>
      <c r="F40" s="66">
        <f>SUM(F35:F39)</f>
        <v>0</v>
      </c>
      <c r="G40" s="63"/>
    </row>
    <row r="41" spans="1:7" ht="15" thickTop="1" x14ac:dyDescent="0.3">
      <c r="A41" s="52"/>
      <c r="B41" s="52"/>
      <c r="C41" s="52"/>
      <c r="D41" s="52"/>
      <c r="E41" s="52"/>
      <c r="F41" s="52"/>
      <c r="G41" s="52"/>
    </row>
    <row r="42" spans="1:7" x14ac:dyDescent="0.3">
      <c r="A42" s="86" t="s">
        <v>29</v>
      </c>
      <c r="B42" s="86"/>
      <c r="C42" s="86"/>
      <c r="D42" s="86"/>
      <c r="E42" s="86"/>
      <c r="F42" s="86"/>
      <c r="G42" s="86"/>
    </row>
    <row r="43" spans="1:7" x14ac:dyDescent="0.3">
      <c r="A43" s="90" t="s">
        <v>45</v>
      </c>
      <c r="B43" s="90"/>
      <c r="C43" s="90"/>
      <c r="D43" s="90"/>
      <c r="E43" s="90"/>
      <c r="F43" s="67">
        <f>F19+F30+F40</f>
        <v>6000</v>
      </c>
      <c r="G43" s="3"/>
    </row>
    <row r="44" spans="1:7" x14ac:dyDescent="0.3">
      <c r="A44" s="4" t="s">
        <v>30</v>
      </c>
      <c r="B44" s="7">
        <v>0</v>
      </c>
      <c r="C44" s="4"/>
      <c r="D44" s="4"/>
      <c r="E44" s="4"/>
      <c r="F44" s="68">
        <f>F43*B44</f>
        <v>0</v>
      </c>
      <c r="G44" s="4"/>
    </row>
    <row r="45" spans="1:7" x14ac:dyDescent="0.3">
      <c r="A45" s="8" t="s">
        <v>45</v>
      </c>
      <c r="B45" s="4"/>
      <c r="C45" s="4"/>
      <c r="D45" s="4"/>
      <c r="E45" s="4"/>
      <c r="F45" s="69">
        <f>SUM(F43:F44)</f>
        <v>6000</v>
      </c>
      <c r="G45" s="4"/>
    </row>
    <row r="47" spans="1:7" ht="30.75" customHeight="1" x14ac:dyDescent="0.3">
      <c r="A47" s="56"/>
      <c r="D47" s="81"/>
      <c r="E47" s="81"/>
      <c r="F47" s="81"/>
      <c r="G47" s="81"/>
    </row>
    <row r="48" spans="1:7" ht="25.5" customHeight="1" x14ac:dyDescent="0.3">
      <c r="D48" s="82" t="str">
        <f>IF(A1="Price schedule","Full first and last name of authorized person","Full first and last name, function, OU")</f>
        <v>Full first and last name of authorized person</v>
      </c>
      <c r="E48" s="82"/>
      <c r="F48" s="82"/>
      <c r="G48" s="82"/>
    </row>
    <row r="50" spans="3:4" x14ac:dyDescent="0.3">
      <c r="C50" s="56"/>
    </row>
    <row r="51" spans="3:4" ht="15.75" customHeight="1" x14ac:dyDescent="0.3">
      <c r="C51" s="62"/>
      <c r="D51" s="56"/>
    </row>
  </sheetData>
  <sheetProtection formatRows="0" insertRows="0" deleteRows="0"/>
  <mergeCells count="16">
    <mergeCell ref="D47:G47"/>
    <mergeCell ref="D48:G48"/>
    <mergeCell ref="A1:F1"/>
    <mergeCell ref="A8:G8"/>
    <mergeCell ref="A19:E19"/>
    <mergeCell ref="A21:G21"/>
    <mergeCell ref="A32:G32"/>
    <mergeCell ref="D5:G5"/>
    <mergeCell ref="D2:G2"/>
    <mergeCell ref="D3:G3"/>
    <mergeCell ref="D4:G4"/>
    <mergeCell ref="A30:E30"/>
    <mergeCell ref="A43:E43"/>
    <mergeCell ref="A40:E40"/>
    <mergeCell ref="A42:G42"/>
    <mergeCell ref="D6:G6"/>
  </mergeCells>
  <phoneticPr fontId="12" type="noConversion"/>
  <conditionalFormatting sqref="D47:G47">
    <cfRule type="expression" dxfId="1" priority="2">
      <formula>$A$1="Price schedule"</formula>
    </cfRule>
  </conditionalFormatting>
  <conditionalFormatting sqref="D47:G48">
    <cfRule type="expression" dxfId="0" priority="1">
      <formula>$A$1="Price schedule"</formula>
    </cfRule>
  </conditionalFormatting>
  <dataValidations count="5">
    <dataValidation type="list" allowBlank="1" showInputMessage="1" showErrorMessage="1" sqref="C24:C29 C35:C39" xr:uid="{00000000-0002-0000-0000-000000000000}">
      <formula1>"please choose, lump sum / amount, against evidence, not applicable"</formula1>
    </dataValidation>
    <dataValidation type="list" allowBlank="1" showInputMessage="1" showErrorMessage="1" sqref="A1" xr:uid="{00000000-0002-0000-0000-000001000000}">
      <formula1>"Price schedule, Estimation of the anticipated Contract Amount"</formula1>
    </dataValidation>
    <dataValidation type="custom" allowBlank="1" showInputMessage="1" showErrorMessage="1" sqref="C11:C18 F43:F45 F24:F30 F35:F40 F11:F19" xr:uid="{00000000-0002-0000-0000-000002000000}">
      <formula1>"'"</formula1>
    </dataValidation>
    <dataValidation type="list" allowBlank="1" showInputMessage="1" showErrorMessage="1" sqref="A11:A18" xr:uid="{00000000-0002-0000-0000-000003000000}">
      <formula1>"Team Leader, Expert"</formula1>
    </dataValidation>
    <dataValidation type="list" allowBlank="1" showInputMessage="1" showErrorMessage="1" sqref="A2" xr:uid="{B8139F17-894A-42CE-8444-8F2ED76FB3D2}">
      <formula1>"Tender number:, Contract number:"</formula1>
    </dataValidation>
  </dataValidations>
  <pageMargins left="0.7" right="0.7" top="0.75" bottom="0.75" header="0.3" footer="0.3"/>
  <pageSetup paperSize="9" orientation="landscape" r:id="rId1"/>
  <ignoredErrors>
    <ignoredError sqref="F11:F13 C11:C18 F39 F24:F29 F35:F38 F15:F18" listDataValidation="1"/>
  </ignoredErrors>
  <drawing r:id="rId2"/>
  <legacyDrawing r:id="rId3"/>
  <tableParts count="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4DA66D6A4065D40A561358EF2420556" ma:contentTypeVersion="13" ma:contentTypeDescription="Ein neues Dokument erstellen." ma:contentTypeScope="" ma:versionID="ef01394ee192a2f6e9320a8c5d2c3d4b">
  <xsd:schema xmlns:xsd="http://www.w3.org/2001/XMLSchema" xmlns:xs="http://www.w3.org/2001/XMLSchema" xmlns:p="http://schemas.microsoft.com/office/2006/metadata/properties" xmlns:ns2="ca498c3d-a796-4287-8a0e-411a7c6b0cc7" xmlns:ns3="25471894-021e-4f44-b1c8-9f97209b6cd1" targetNamespace="http://schemas.microsoft.com/office/2006/metadata/properties" ma:root="true" ma:fieldsID="2c1266349c5801aeb4560154b6829225" ns2:_="" ns3:_="">
    <xsd:import namespace="ca498c3d-a796-4287-8a0e-411a7c6b0cc7"/>
    <xsd:import namespace="25471894-021e-4f44-b1c8-9f97209b6cd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498c3d-a796-4287-8a0e-411a7c6b0c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471894-021e-4f44-b1c8-9f97209b6cd1"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e97612c0-c4eb-4e2d-8c74-598ddfc41428}" ma:internalName="TaxCatchAll" ma:showField="CatchAllData" ma:web="25471894-021e-4f44-b1c8-9f97209b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471894-021e-4f44-b1c8-9f97209b6cd1" xsi:nil="true"/>
    <lcf76f155ced4ddcb4097134ff3c332f xmlns="ca498c3d-a796-4287-8a0e-411a7c6b0c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762881-9ADB-43BE-AD24-BB5CA88D36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498c3d-a796-4287-8a0e-411a7c6b0cc7"/>
    <ds:schemaRef ds:uri="25471894-021e-4f44-b1c8-9f97209b6c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8C036A-2CE7-400A-8D67-65F57E21A4B3}">
  <ds:schemaRefs>
    <ds:schemaRef ds:uri="http://schemas.microsoft.com/sharepoint/v3/contenttype/forms"/>
  </ds:schemaRefs>
</ds:datastoreItem>
</file>

<file path=customXml/itemProps3.xml><?xml version="1.0" encoding="utf-8"?>
<ds:datastoreItem xmlns:ds="http://schemas.openxmlformats.org/officeDocument/2006/customXml" ds:itemID="{3EF00B44-8BC2-4115-BADC-13ABABD9FFE8}">
  <ds:schemaRefs>
    <ds:schemaRef ds:uri="25471894-021e-4f44-b1c8-9f97209b6cd1"/>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ca498c3d-a796-4287-8a0e-411a7c6b0cc7"/>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Company-Service Contract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Khurtsilava, Tamar GIZ GE</cp:lastModifiedBy>
  <cp:revision/>
  <cp:lastPrinted>2024-11-14T11:10:19Z</cp:lastPrinted>
  <dcterms:created xsi:type="dcterms:W3CDTF">2015-06-05T18:17:20Z</dcterms:created>
  <dcterms:modified xsi:type="dcterms:W3CDTF">2025-03-13T07:12:00Z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0x010100E4DA66D6A4065D40A561358EF2420556</vt:lpwstr>
  </property>
  <property fmtid="{D5CDD505-2E9C-101B-9397-08002B2CF9AE}" pid="3" name="_dlc_DocIdItemGuid">
    <vt:lpwstr>06665caa-535c-48f9-9fdc-792f47154c6e</vt:lpwstr>
  </property>
  <property fmtid="{D5CDD505-2E9C-101B-9397-08002B2CF9AE}" pid="4" name="RelatedOrganisations">
    <vt:lpwstr>1;#3800 - Südosteuropa, Südkaukasus|01aad4d3-6745-4043-8bd0-8159595db70d</vt:lpwstr>
  </property>
  <property fmtid="{D5CDD505-2E9C-101B-9397-08002B2CF9AE}" pid="5" name="RelatedRegions">
    <vt:lpwstr>13;#Georgien|fe97db39-f7b9-4278-8779-716c49b9df64;#30;#Aserbaidschan|a79bca7d-6c3d-4e57-8f6b-d07ba87d092c;#31;#Armenien|ca7d9e99-f6c5-4704-9961-e149146ee505</vt:lpwstr>
  </property>
  <property fmtid="{D5CDD505-2E9C-101B-9397-08002B2CF9AE}" pid="6" name="RelatedSectorNetworks">
    <vt:lpwstr>7;#SENECA SEDE - Sector Network Eastern Europe, Caucasus, Central Asia and Afghanistan / Sustainable Economic Development|78574cff-3c07-4544-a38b-ca11d99990da;#5;#SENECA Green - Sector Network Eastern Europe, Caucasus, Central Asia and Afghanistan / Energy, Climate, Biodiversity|6991b224-07f8-4deb-b631-df57fbf4ff84;#9;#SENECA.gov - Sector Network Eastern Europe, Caucasus, Central Asia and Afghanistan / Governance and Conflict|7a94e5ea-4896-458d-827d-ff15dc02d294</vt:lpwstr>
  </property>
  <property fmtid="{D5CDD505-2E9C-101B-9397-08002B2CF9AE}" pid="7" name="RelatedTopics">
    <vt:lpwstr>18;#Agenda 2030|f3951d75-9e71-4d55-b27d-9696a143b43c;#14;#Wald|ba12741e-4e1f-4e52-b6c1-9a98eec52c94;#16;#Öffentliche Finanzen|d311fdff-e03d-4f0d-a2a5-a2dfc412d1b8</vt:lpwstr>
  </property>
  <property fmtid="{D5CDD505-2E9C-101B-9397-08002B2CF9AE}" pid="8" name="RelatedAdditionalKeywords">
    <vt:lpwstr>27;#Georgia|4fac07b5-7789-486d-84ac-8ab2c975a9b0;#32;#GIZArmenia|66992600-e67f-4acc-a23b-e353a6839844;#33;#Georgien|883434d3-d002-48c4-ac2b-f9150d97b693</vt:lpwstr>
  </property>
  <property fmtid="{D5CDD505-2E9C-101B-9397-08002B2CF9AE}" pid="9" name="MediaServiceImageTags">
    <vt:lpwstr/>
  </property>
</Properties>
</file>