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4922846F-2466-4E4D-A159-7B6987C3EB36}" xr6:coauthVersionLast="47" xr6:coauthVersionMax="47" xr10:uidLastSave="{00000000-0000-0000-0000-000000000000}"/>
  <bookViews>
    <workbookView xWindow="28680" yWindow="-120" windowWidth="29040" windowHeight="15720" tabRatio="760" activeTab="1" xr2:uid="{00000000-000D-0000-FFFF-FFFF00000000}"/>
  </bookViews>
  <sheets>
    <sheet name="ნაკრები" sheetId="9" r:id="rId1"/>
    <sheet name="№2-1" sheetId="11" r:id="rId2"/>
    <sheet name="№2-2" sheetId="17" r:id="rId3"/>
    <sheet name="№2-3." sheetId="8" r:id="rId4"/>
    <sheet name="№2-4" sheetId="20" r:id="rId5"/>
    <sheet name="№2-5" sheetId="18" r:id="rId6"/>
    <sheet name="№2-6" sheetId="1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2" l="1"/>
  <c r="K12" i="12"/>
  <c r="K13" i="12"/>
  <c r="K14" i="12"/>
  <c r="K15" i="12"/>
  <c r="K16" i="12"/>
  <c r="K17" i="12"/>
  <c r="K21" i="12"/>
  <c r="K23" i="12"/>
  <c r="K28" i="12"/>
  <c r="K33" i="12"/>
  <c r="K36" i="12"/>
  <c r="I11" i="12"/>
  <c r="L11" i="12" s="1"/>
  <c r="I12" i="12"/>
  <c r="L12" i="12" s="1"/>
  <c r="I13" i="12"/>
  <c r="I14" i="12"/>
  <c r="I16" i="12"/>
  <c r="I17" i="12"/>
  <c r="I21" i="12"/>
  <c r="I23" i="12"/>
  <c r="I28" i="12"/>
  <c r="I33" i="12"/>
  <c r="I36" i="12"/>
  <c r="G11" i="12"/>
  <c r="G12" i="12"/>
  <c r="G13" i="12"/>
  <c r="G14" i="12"/>
  <c r="G15" i="12"/>
  <c r="G16" i="12"/>
  <c r="G17" i="12"/>
  <c r="G21" i="12"/>
  <c r="G23" i="12"/>
  <c r="G24" i="12"/>
  <c r="G25" i="12"/>
  <c r="G26" i="12"/>
  <c r="G27" i="12"/>
  <c r="G28" i="12"/>
  <c r="L28" i="12" s="1"/>
  <c r="G33" i="12"/>
  <c r="L33" i="12" s="1"/>
  <c r="G36" i="12"/>
  <c r="K11" i="18"/>
  <c r="K12" i="18"/>
  <c r="K13" i="18"/>
  <c r="K14" i="18"/>
  <c r="K15" i="18"/>
  <c r="L15" i="18" s="1"/>
  <c r="I14" i="18"/>
  <c r="I15" i="18"/>
  <c r="G10" i="18"/>
  <c r="G12" i="18"/>
  <c r="G13" i="18"/>
  <c r="G14" i="18"/>
  <c r="G15" i="1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54" i="8"/>
  <c r="K57" i="8"/>
  <c r="K58" i="8"/>
  <c r="K59" i="8"/>
  <c r="K60" i="8"/>
  <c r="I28" i="8"/>
  <c r="I41" i="8"/>
  <c r="I42" i="8"/>
  <c r="I43" i="8"/>
  <c r="I54" i="8"/>
  <c r="L54" i="8" s="1"/>
  <c r="I58" i="8"/>
  <c r="I60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7" i="8"/>
  <c r="G58" i="8"/>
  <c r="G59" i="8"/>
  <c r="G19" i="8"/>
  <c r="K18" i="17"/>
  <c r="K19" i="17"/>
  <c r="K22" i="17"/>
  <c r="K30" i="17"/>
  <c r="K35" i="17"/>
  <c r="I18" i="17"/>
  <c r="L18" i="17" s="1"/>
  <c r="I19" i="17"/>
  <c r="I22" i="17"/>
  <c r="I30" i="17"/>
  <c r="I35" i="17"/>
  <c r="G11" i="17"/>
  <c r="G12" i="17"/>
  <c r="G13" i="17"/>
  <c r="G14" i="17"/>
  <c r="G15" i="17"/>
  <c r="G16" i="17"/>
  <c r="G17" i="17"/>
  <c r="G18" i="17"/>
  <c r="G19" i="17"/>
  <c r="G22" i="17"/>
  <c r="G23" i="17"/>
  <c r="G24" i="17"/>
  <c r="G25" i="17"/>
  <c r="G26" i="17"/>
  <c r="G27" i="17"/>
  <c r="G28" i="17"/>
  <c r="G30" i="17"/>
  <c r="G31" i="17"/>
  <c r="G32" i="17"/>
  <c r="G33" i="17"/>
  <c r="G34" i="17"/>
  <c r="G35" i="17"/>
  <c r="G36" i="17"/>
  <c r="G37" i="17"/>
  <c r="K11" i="11"/>
  <c r="L11" i="11" s="1"/>
  <c r="K12" i="11"/>
  <c r="K13" i="11"/>
  <c r="K14" i="11"/>
  <c r="K15" i="11"/>
  <c r="K16" i="11"/>
  <c r="K18" i="11"/>
  <c r="K19" i="11"/>
  <c r="K21" i="11"/>
  <c r="L21" i="11" s="1"/>
  <c r="K22" i="11"/>
  <c r="L22" i="11" s="1"/>
  <c r="K23" i="11"/>
  <c r="L23" i="11" s="1"/>
  <c r="K24" i="11"/>
  <c r="K28" i="11"/>
  <c r="K32" i="11"/>
  <c r="K38" i="11"/>
  <c r="K51" i="11"/>
  <c r="K57" i="11"/>
  <c r="L57" i="11" s="1"/>
  <c r="K66" i="11"/>
  <c r="L66" i="11" s="1"/>
  <c r="K75" i="11"/>
  <c r="L75" i="11" s="1"/>
  <c r="K76" i="11"/>
  <c r="K83" i="11"/>
  <c r="K90" i="11"/>
  <c r="K96" i="11"/>
  <c r="K104" i="11"/>
  <c r="K112" i="11"/>
  <c r="L112" i="11" s="1"/>
  <c r="K119" i="11"/>
  <c r="L119" i="11" s="1"/>
  <c r="K125" i="11"/>
  <c r="L125" i="11" s="1"/>
  <c r="K127" i="11"/>
  <c r="K128" i="11"/>
  <c r="K134" i="11"/>
  <c r="K143" i="11"/>
  <c r="I11" i="11"/>
  <c r="I12" i="11"/>
  <c r="I13" i="11"/>
  <c r="I14" i="11"/>
  <c r="I16" i="11"/>
  <c r="I19" i="11"/>
  <c r="I21" i="11"/>
  <c r="I22" i="11"/>
  <c r="I23" i="11"/>
  <c r="I24" i="11"/>
  <c r="I28" i="11"/>
  <c r="I32" i="11"/>
  <c r="I38" i="11"/>
  <c r="I51" i="11"/>
  <c r="I57" i="11"/>
  <c r="I66" i="11"/>
  <c r="I75" i="11"/>
  <c r="I76" i="11"/>
  <c r="I83" i="11"/>
  <c r="I90" i="11"/>
  <c r="I96" i="11"/>
  <c r="I104" i="11"/>
  <c r="I112" i="11"/>
  <c r="I119" i="11"/>
  <c r="I125" i="11"/>
  <c r="I127" i="11"/>
  <c r="I128" i="11"/>
  <c r="I134" i="11"/>
  <c r="I143" i="11"/>
  <c r="G11" i="11"/>
  <c r="G12" i="11"/>
  <c r="G13" i="11"/>
  <c r="G14" i="11"/>
  <c r="G15" i="11"/>
  <c r="G16" i="11"/>
  <c r="G18" i="11"/>
  <c r="G19" i="11"/>
  <c r="L19" i="11" s="1"/>
  <c r="G21" i="11"/>
  <c r="G22" i="11"/>
  <c r="G23" i="11"/>
  <c r="G24" i="11"/>
  <c r="G28" i="11"/>
  <c r="G32" i="11"/>
  <c r="G38" i="11"/>
  <c r="G51" i="11"/>
  <c r="G57" i="11"/>
  <c r="G66" i="11"/>
  <c r="G75" i="11"/>
  <c r="G76" i="11"/>
  <c r="G83" i="11"/>
  <c r="G90" i="11"/>
  <c r="G96" i="11"/>
  <c r="G104" i="11"/>
  <c r="G112" i="11"/>
  <c r="G119" i="11"/>
  <c r="G125" i="11"/>
  <c r="G127" i="11"/>
  <c r="G128" i="11"/>
  <c r="G134" i="11"/>
  <c r="E135" i="11"/>
  <c r="L14" i="12" l="1"/>
  <c r="L13" i="12"/>
  <c r="L23" i="12"/>
  <c r="L36" i="12"/>
  <c r="L14" i="18"/>
  <c r="L42" i="8"/>
  <c r="L58" i="8"/>
  <c r="L35" i="17"/>
  <c r="L30" i="17"/>
  <c r="L19" i="17"/>
  <c r="L104" i="11"/>
  <c r="L96" i="11"/>
  <c r="L32" i="11"/>
  <c r="L16" i="11"/>
  <c r="L12" i="11"/>
  <c r="L128" i="11"/>
  <c r="L83" i="11"/>
  <c r="L28" i="11"/>
  <c r="L127" i="11"/>
  <c r="L76" i="11"/>
  <c r="L24" i="11"/>
  <c r="L134" i="11"/>
  <c r="K135" i="11"/>
  <c r="I135" i="11"/>
  <c r="G135" i="11"/>
  <c r="L51" i="11"/>
  <c r="L90" i="11"/>
  <c r="L14" i="11"/>
  <c r="L13" i="11"/>
  <c r="L38" i="11"/>
  <c r="L28" i="8"/>
  <c r="L43" i="8"/>
  <c r="L21" i="12"/>
  <c r="L17" i="12"/>
  <c r="L22" i="17"/>
  <c r="L16" i="12"/>
  <c r="I32" i="17"/>
  <c r="I33" i="17"/>
  <c r="I34" i="17"/>
  <c r="I31" i="17"/>
  <c r="K37" i="17"/>
  <c r="K36" i="17"/>
  <c r="I36" i="17"/>
  <c r="I37" i="17"/>
  <c r="I15" i="17"/>
  <c r="I11" i="17"/>
  <c r="I12" i="17"/>
  <c r="I13" i="17"/>
  <c r="I14" i="17"/>
  <c r="I26" i="17"/>
  <c r="I27" i="17"/>
  <c r="I28" i="17"/>
  <c r="I25" i="17"/>
  <c r="K24" i="17"/>
  <c r="K23" i="17"/>
  <c r="I24" i="17"/>
  <c r="I23" i="17"/>
  <c r="L24" i="17" l="1"/>
  <c r="L135" i="11"/>
  <c r="L36" i="17"/>
  <c r="L23" i="17"/>
  <c r="L37" i="17"/>
  <c r="K25" i="17"/>
  <c r="L25" i="17" s="1"/>
  <c r="K26" i="17"/>
  <c r="L26" i="17" s="1"/>
  <c r="K27" i="17"/>
  <c r="L27" i="17" s="1"/>
  <c r="K28" i="17"/>
  <c r="L28" i="17" s="1"/>
  <c r="K34" i="17"/>
  <c r="L34" i="17" s="1"/>
  <c r="K33" i="17"/>
  <c r="L33" i="17" s="1"/>
  <c r="K32" i="17"/>
  <c r="L32" i="17" s="1"/>
  <c r="K31" i="17"/>
  <c r="L31" i="17" s="1"/>
  <c r="I17" i="17"/>
  <c r="I16" i="17"/>
  <c r="K17" i="17"/>
  <c r="K16" i="17"/>
  <c r="K15" i="17"/>
  <c r="L15" i="17" s="1"/>
  <c r="K14" i="17"/>
  <c r="L14" i="17" s="1"/>
  <c r="K13" i="17"/>
  <c r="L13" i="17" s="1"/>
  <c r="K12" i="17"/>
  <c r="L12" i="17" s="1"/>
  <c r="K11" i="17"/>
  <c r="L11" i="17" s="1"/>
  <c r="L16" i="17" l="1"/>
  <c r="L17" i="17"/>
  <c r="G10" i="20"/>
  <c r="G11" i="20"/>
  <c r="G12" i="20"/>
  <c r="G13" i="20"/>
  <c r="G14" i="20"/>
  <c r="G15" i="20"/>
  <c r="I11" i="18" l="1"/>
  <c r="K10" i="18"/>
  <c r="I10" i="18"/>
  <c r="I13" i="18"/>
  <c r="L13" i="18" s="1"/>
  <c r="I12" i="18"/>
  <c r="L12" i="18" s="1"/>
  <c r="L10" i="18" l="1"/>
  <c r="I40" i="8"/>
  <c r="L40" i="8" s="1"/>
  <c r="I39" i="8"/>
  <c r="L39" i="8" s="1"/>
  <c r="I24" i="8"/>
  <c r="L24" i="8" s="1"/>
  <c r="I22" i="8"/>
  <c r="L22" i="8" s="1"/>
  <c r="I21" i="8"/>
  <c r="L21" i="8" s="1"/>
  <c r="I20" i="8"/>
  <c r="L20" i="8" s="1"/>
  <c r="I44" i="8"/>
  <c r="L44" i="8" s="1"/>
  <c r="I45" i="8"/>
  <c r="I46" i="8"/>
  <c r="I47" i="8"/>
  <c r="I48" i="8"/>
  <c r="I49" i="8"/>
  <c r="I50" i="8"/>
  <c r="I51" i="8"/>
  <c r="I33" i="8"/>
  <c r="L33" i="8" s="1"/>
  <c r="I32" i="8"/>
  <c r="L32" i="8" s="1"/>
  <c r="I31" i="8"/>
  <c r="L31" i="8" s="1"/>
  <c r="I30" i="8"/>
  <c r="L30" i="8" s="1"/>
  <c r="I27" i="8"/>
  <c r="L27" i="8" s="1"/>
  <c r="I26" i="8"/>
  <c r="L26" i="8" s="1"/>
  <c r="I25" i="8"/>
  <c r="L25" i="8" s="1"/>
  <c r="I29" i="8"/>
  <c r="L29" i="8" s="1"/>
  <c r="E27" i="11" l="1"/>
  <c r="E26" i="11"/>
  <c r="E25" i="11"/>
  <c r="E31" i="11"/>
  <c r="K26" i="11" l="1"/>
  <c r="I26" i="11"/>
  <c r="G26" i="11"/>
  <c r="K31" i="11"/>
  <c r="I31" i="11"/>
  <c r="G31" i="11"/>
  <c r="K25" i="11"/>
  <c r="G25" i="11"/>
  <c r="K27" i="11"/>
  <c r="I27" i="11"/>
  <c r="G27" i="11"/>
  <c r="I25" i="11"/>
  <c r="E29" i="11"/>
  <c r="E30" i="11"/>
  <c r="K29" i="11" l="1"/>
  <c r="G29" i="11"/>
  <c r="I29" i="11"/>
  <c r="G30" i="11"/>
  <c r="K30" i="11"/>
  <c r="I30" i="11"/>
  <c r="L25" i="11"/>
  <c r="L31" i="11"/>
  <c r="L27" i="11"/>
  <c r="L26" i="11"/>
  <c r="I14" i="20"/>
  <c r="I13" i="20"/>
  <c r="I11" i="20"/>
  <c r="K10" i="20"/>
  <c r="K11" i="20"/>
  <c r="K12" i="20"/>
  <c r="K13" i="20"/>
  <c r="K14" i="20"/>
  <c r="K15" i="20"/>
  <c r="K9" i="20"/>
  <c r="I10" i="20"/>
  <c r="I12" i="20"/>
  <c r="I15" i="20"/>
  <c r="L15" i="20" s="1"/>
  <c r="I9" i="20"/>
  <c r="G9" i="20"/>
  <c r="I15" i="12"/>
  <c r="L15" i="12" s="1"/>
  <c r="I34" i="12"/>
  <c r="E37" i="12"/>
  <c r="E35" i="12"/>
  <c r="E34" i="12"/>
  <c r="E32" i="12"/>
  <c r="E31" i="12"/>
  <c r="E30" i="12"/>
  <c r="E29" i="12"/>
  <c r="K27" i="12"/>
  <c r="L27" i="12" s="1"/>
  <c r="I27" i="12"/>
  <c r="I26" i="12"/>
  <c r="I25" i="12"/>
  <c r="I24" i="12"/>
  <c r="K26" i="12"/>
  <c r="L26" i="12" s="1"/>
  <c r="K25" i="12"/>
  <c r="K24" i="12"/>
  <c r="E22" i="12"/>
  <c r="E20" i="12"/>
  <c r="E19" i="12"/>
  <c r="E18" i="12"/>
  <c r="K10" i="12"/>
  <c r="I10" i="12"/>
  <c r="G10" i="12"/>
  <c r="I9" i="18"/>
  <c r="K9" i="18"/>
  <c r="G9" i="18"/>
  <c r="L24" i="12" l="1"/>
  <c r="L29" i="11"/>
  <c r="L25" i="12"/>
  <c r="G30" i="12"/>
  <c r="K30" i="12"/>
  <c r="I30" i="12"/>
  <c r="G29" i="12"/>
  <c r="K29" i="12"/>
  <c r="I31" i="12"/>
  <c r="G31" i="12"/>
  <c r="K31" i="12"/>
  <c r="L30" i="11"/>
  <c r="I29" i="12"/>
  <c r="I32" i="12"/>
  <c r="G32" i="12"/>
  <c r="K32" i="12"/>
  <c r="L32" i="12" s="1"/>
  <c r="K18" i="12"/>
  <c r="L18" i="12" s="1"/>
  <c r="I18" i="12"/>
  <c r="G18" i="12"/>
  <c r="K19" i="12"/>
  <c r="G19" i="12"/>
  <c r="I19" i="12"/>
  <c r="K34" i="12"/>
  <c r="G34" i="12"/>
  <c r="G22" i="12"/>
  <c r="K22" i="12"/>
  <c r="I22" i="12"/>
  <c r="G37" i="12"/>
  <c r="K37" i="12"/>
  <c r="I37" i="12"/>
  <c r="G20" i="12"/>
  <c r="K20" i="12"/>
  <c r="I20" i="12"/>
  <c r="K35" i="12"/>
  <c r="G35" i="12"/>
  <c r="I35" i="12"/>
  <c r="G38" i="12"/>
  <c r="L39" i="12" s="1"/>
  <c r="K16" i="20"/>
  <c r="L9" i="18"/>
  <c r="L9" i="20"/>
  <c r="L14" i="20"/>
  <c r="L13" i="20"/>
  <c r="L12" i="20"/>
  <c r="L11" i="20"/>
  <c r="I16" i="20"/>
  <c r="G16" i="20"/>
  <c r="L17" i="20" s="1"/>
  <c r="L10" i="20"/>
  <c r="L10" i="12"/>
  <c r="I16" i="18"/>
  <c r="K16" i="18"/>
  <c r="L29" i="12" l="1"/>
  <c r="L35" i="12"/>
  <c r="L34" i="12"/>
  <c r="L22" i="12"/>
  <c r="L20" i="12"/>
  <c r="L37" i="12"/>
  <c r="L30" i="12"/>
  <c r="L19" i="12"/>
  <c r="L31" i="12"/>
  <c r="I38" i="12"/>
  <c r="K38" i="12"/>
  <c r="L16" i="20"/>
  <c r="L38" i="12" l="1"/>
  <c r="L40" i="12" s="1"/>
  <c r="L41" i="12" s="1"/>
  <c r="L42" i="12" s="1"/>
  <c r="L43" i="12" s="1"/>
  <c r="L44" i="12" s="1"/>
  <c r="L45" i="12" s="1"/>
  <c r="L46" i="12" s="1"/>
  <c r="D15" i="9" s="1"/>
  <c r="L18" i="20"/>
  <c r="L19" i="20" s="1"/>
  <c r="L20" i="20" l="1"/>
  <c r="L47" i="12"/>
  <c r="L48" i="12" s="1"/>
  <c r="J5" i="12" s="1"/>
  <c r="L21" i="20" l="1"/>
  <c r="L22" i="20" s="1"/>
  <c r="L23" i="20" s="1"/>
  <c r="L24" i="20" s="1"/>
  <c r="D13" i="9" s="1"/>
  <c r="E13" i="9" l="1"/>
  <c r="F13" i="9" s="1"/>
  <c r="L25" i="20"/>
  <c r="L26" i="20" s="1"/>
  <c r="J5" i="20" s="1"/>
  <c r="G11" i="18" l="1"/>
  <c r="L11" i="18" s="1"/>
  <c r="G16" i="18" l="1"/>
  <c r="L16" i="18" s="1"/>
  <c r="I53" i="8"/>
  <c r="I52" i="8"/>
  <c r="I38" i="8"/>
  <c r="L38" i="8" s="1"/>
  <c r="I37" i="8"/>
  <c r="L37" i="8" s="1"/>
  <c r="I36" i="8"/>
  <c r="L36" i="8" s="1"/>
  <c r="I59" i="8"/>
  <c r="L59" i="8" s="1"/>
  <c r="I57" i="8"/>
  <c r="L57" i="8" s="1"/>
  <c r="K53" i="8"/>
  <c r="L53" i="8" s="1"/>
  <c r="K52" i="8"/>
  <c r="K51" i="8"/>
  <c r="L51" i="8" s="1"/>
  <c r="K50" i="8"/>
  <c r="L50" i="8" s="1"/>
  <c r="K49" i="8"/>
  <c r="L49" i="8" s="1"/>
  <c r="K48" i="8"/>
  <c r="L48" i="8" s="1"/>
  <c r="K47" i="8"/>
  <c r="L47" i="8" s="1"/>
  <c r="K46" i="8"/>
  <c r="L46" i="8" s="1"/>
  <c r="K45" i="8"/>
  <c r="L45" i="8" s="1"/>
  <c r="G11" i="8"/>
  <c r="G62" i="8" s="1"/>
  <c r="I11" i="8"/>
  <c r="K11" i="8"/>
  <c r="K19" i="8"/>
  <c r="I19" i="8"/>
  <c r="I35" i="8"/>
  <c r="L35" i="8" s="1"/>
  <c r="I34" i="8"/>
  <c r="L34" i="8" s="1"/>
  <c r="I23" i="8"/>
  <c r="L23" i="8" s="1"/>
  <c r="E56" i="8"/>
  <c r="E55" i="8"/>
  <c r="L52" i="8" l="1"/>
  <c r="G55" i="8"/>
  <c r="I55" i="8"/>
  <c r="K55" i="8"/>
  <c r="I56" i="8"/>
  <c r="G56" i="8"/>
  <c r="G60" i="8" s="1"/>
  <c r="L60" i="8" s="1"/>
  <c r="K56" i="8"/>
  <c r="L56" i="8" s="1"/>
  <c r="K62" i="8"/>
  <c r="I62" i="8"/>
  <c r="L65" i="8" s="1"/>
  <c r="L19" i="8"/>
  <c r="G41" i="8"/>
  <c r="L41" i="8" s="1"/>
  <c r="L11" i="8"/>
  <c r="K10" i="17"/>
  <c r="I10" i="17"/>
  <c r="G10" i="17"/>
  <c r="K61" i="8" l="1"/>
  <c r="L55" i="8"/>
  <c r="G61" i="8"/>
  <c r="L62" i="8"/>
  <c r="I61" i="8"/>
  <c r="E38" i="17"/>
  <c r="L10" i="17"/>
  <c r="E121" i="11"/>
  <c r="E124" i="11"/>
  <c r="E118" i="11"/>
  <c r="E117" i="11"/>
  <c r="E116" i="11"/>
  <c r="E113" i="11"/>
  <c r="I129" i="11"/>
  <c r="E131" i="11"/>
  <c r="E133" i="11"/>
  <c r="E132" i="11"/>
  <c r="E130" i="11"/>
  <c r="E129" i="11"/>
  <c r="E111" i="11"/>
  <c r="E110" i="11"/>
  <c r="E109" i="11"/>
  <c r="E108" i="11"/>
  <c r="E107" i="11"/>
  <c r="E106" i="11"/>
  <c r="E105" i="11"/>
  <c r="E103" i="11"/>
  <c r="E102" i="11"/>
  <c r="E101" i="11"/>
  <c r="E100" i="11"/>
  <c r="E99" i="11"/>
  <c r="E98" i="11"/>
  <c r="E97" i="11"/>
  <c r="E145" i="11"/>
  <c r="E144" i="11"/>
  <c r="G143" i="11"/>
  <c r="L143" i="11" s="1"/>
  <c r="E142" i="11"/>
  <c r="E141" i="11"/>
  <c r="E140" i="11"/>
  <c r="E139" i="11"/>
  <c r="E138" i="11"/>
  <c r="E137" i="11"/>
  <c r="E136" i="11"/>
  <c r="E93" i="11"/>
  <c r="I91" i="11"/>
  <c r="E95" i="11"/>
  <c r="E94" i="11"/>
  <c r="E92" i="11"/>
  <c r="E91" i="11"/>
  <c r="I84" i="11"/>
  <c r="E89" i="11"/>
  <c r="E88" i="11"/>
  <c r="E87" i="11"/>
  <c r="E86" i="11"/>
  <c r="E85" i="11"/>
  <c r="E84" i="11"/>
  <c r="I77" i="11"/>
  <c r="E82" i="11"/>
  <c r="E81" i="11"/>
  <c r="E80" i="11"/>
  <c r="E79" i="11"/>
  <c r="E78" i="11"/>
  <c r="E77" i="11"/>
  <c r="E63" i="11"/>
  <c r="E56" i="11"/>
  <c r="E54" i="11"/>
  <c r="E53" i="11"/>
  <c r="E52" i="11"/>
  <c r="E55" i="11"/>
  <c r="K86" i="11" l="1"/>
  <c r="I86" i="11"/>
  <c r="G86" i="11"/>
  <c r="E126" i="11"/>
  <c r="G121" i="11"/>
  <c r="I121" i="11"/>
  <c r="K121" i="11"/>
  <c r="L121" i="11" s="1"/>
  <c r="K80" i="11"/>
  <c r="L80" i="11" s="1"/>
  <c r="I80" i="11"/>
  <c r="G80" i="11"/>
  <c r="G38" i="17"/>
  <c r="I38" i="17"/>
  <c r="K38" i="17"/>
  <c r="L38" i="17" s="1"/>
  <c r="K95" i="11"/>
  <c r="I95" i="11"/>
  <c r="G95" i="11"/>
  <c r="K100" i="11"/>
  <c r="I100" i="11"/>
  <c r="G100" i="11"/>
  <c r="K101" i="11"/>
  <c r="I101" i="11"/>
  <c r="G101" i="11"/>
  <c r="K89" i="11"/>
  <c r="I89" i="11"/>
  <c r="G89" i="11"/>
  <c r="E120" i="11"/>
  <c r="G113" i="11"/>
  <c r="K113" i="11"/>
  <c r="I113" i="11"/>
  <c r="G140" i="11"/>
  <c r="I140" i="11"/>
  <c r="K140" i="11"/>
  <c r="K79" i="11"/>
  <c r="I79" i="11"/>
  <c r="G79" i="11"/>
  <c r="K88" i="11"/>
  <c r="I88" i="11"/>
  <c r="G88" i="11"/>
  <c r="K116" i="11"/>
  <c r="I116" i="11"/>
  <c r="G116" i="11"/>
  <c r="K99" i="11"/>
  <c r="I99" i="11"/>
  <c r="G99" i="11"/>
  <c r="K55" i="11"/>
  <c r="I55" i="11"/>
  <c r="G55" i="11"/>
  <c r="G93" i="11"/>
  <c r="K93" i="11"/>
  <c r="I93" i="11"/>
  <c r="K110" i="11"/>
  <c r="I110" i="11"/>
  <c r="G110" i="11"/>
  <c r="I53" i="11"/>
  <c r="G53" i="11"/>
  <c r="K53" i="11"/>
  <c r="K81" i="11"/>
  <c r="I81" i="11"/>
  <c r="G81" i="11"/>
  <c r="K136" i="11"/>
  <c r="G136" i="11"/>
  <c r="K111" i="11"/>
  <c r="I111" i="11"/>
  <c r="G111" i="11"/>
  <c r="K82" i="11"/>
  <c r="I82" i="11"/>
  <c r="G82" i="11"/>
  <c r="K144" i="11"/>
  <c r="I144" i="11"/>
  <c r="G144" i="11"/>
  <c r="K56" i="11"/>
  <c r="I56" i="11"/>
  <c r="G56" i="11"/>
  <c r="K137" i="11"/>
  <c r="I137" i="11"/>
  <c r="G137" i="11"/>
  <c r="I105" i="11"/>
  <c r="G105" i="11"/>
  <c r="K105" i="11"/>
  <c r="L105" i="11" s="1"/>
  <c r="G130" i="11"/>
  <c r="K130" i="11"/>
  <c r="I130" i="11"/>
  <c r="K117" i="11"/>
  <c r="I117" i="11"/>
  <c r="G117" i="11"/>
  <c r="K78" i="11"/>
  <c r="I78" i="11"/>
  <c r="G78" i="11"/>
  <c r="I131" i="11"/>
  <c r="G131" i="11"/>
  <c r="K131" i="11"/>
  <c r="K87" i="11"/>
  <c r="I87" i="11"/>
  <c r="G87" i="11"/>
  <c r="K109" i="11"/>
  <c r="I109" i="11"/>
  <c r="G109" i="11"/>
  <c r="K54" i="11"/>
  <c r="I54" i="11"/>
  <c r="G54" i="11"/>
  <c r="K103" i="11"/>
  <c r="I103" i="11"/>
  <c r="G103" i="11"/>
  <c r="G129" i="11"/>
  <c r="K129" i="11"/>
  <c r="K91" i="11"/>
  <c r="G91" i="11"/>
  <c r="K92" i="11"/>
  <c r="G92" i="11"/>
  <c r="I92" i="11"/>
  <c r="K97" i="11"/>
  <c r="I97" i="11"/>
  <c r="G97" i="11"/>
  <c r="K106" i="11"/>
  <c r="G106" i="11"/>
  <c r="I106" i="11"/>
  <c r="K132" i="11"/>
  <c r="G132" i="11"/>
  <c r="I132" i="11"/>
  <c r="K118" i="11"/>
  <c r="I118" i="11"/>
  <c r="G118" i="11"/>
  <c r="I108" i="11"/>
  <c r="K108" i="11"/>
  <c r="G108" i="11"/>
  <c r="I141" i="11"/>
  <c r="G141" i="11"/>
  <c r="K141" i="11"/>
  <c r="G52" i="11"/>
  <c r="K52" i="11"/>
  <c r="I52" i="11"/>
  <c r="K142" i="11"/>
  <c r="I142" i="11"/>
  <c r="G142" i="11"/>
  <c r="G102" i="11"/>
  <c r="I102" i="11"/>
  <c r="K102" i="11"/>
  <c r="I136" i="11"/>
  <c r="I145" i="11"/>
  <c r="K145" i="11"/>
  <c r="G145" i="11"/>
  <c r="K63" i="11"/>
  <c r="I63" i="11"/>
  <c r="G63" i="11"/>
  <c r="G84" i="11"/>
  <c r="K84" i="11"/>
  <c r="K138" i="11"/>
  <c r="G138" i="11"/>
  <c r="I138" i="11"/>
  <c r="K77" i="11"/>
  <c r="G77" i="11"/>
  <c r="I85" i="11"/>
  <c r="G85" i="11"/>
  <c r="K85" i="11"/>
  <c r="G94" i="11"/>
  <c r="I94" i="11"/>
  <c r="K94" i="11"/>
  <c r="L94" i="11" s="1"/>
  <c r="G139" i="11"/>
  <c r="I139" i="11"/>
  <c r="K139" i="11"/>
  <c r="K98" i="11"/>
  <c r="I98" i="11"/>
  <c r="G98" i="11"/>
  <c r="K107" i="11"/>
  <c r="I107" i="11"/>
  <c r="G107" i="11"/>
  <c r="K133" i="11"/>
  <c r="I133" i="11"/>
  <c r="G133" i="11"/>
  <c r="K124" i="11"/>
  <c r="I124" i="11"/>
  <c r="G124" i="11"/>
  <c r="L63" i="8"/>
  <c r="L61" i="8"/>
  <c r="E122" i="11"/>
  <c r="E123" i="11"/>
  <c r="E114" i="11"/>
  <c r="I114" i="11" s="1"/>
  <c r="E115" i="11"/>
  <c r="E60" i="11"/>
  <c r="E64" i="11"/>
  <c r="E61" i="11"/>
  <c r="E65" i="11"/>
  <c r="E58" i="11"/>
  <c r="E62" i="11"/>
  <c r="E59" i="11"/>
  <c r="L133" i="11" l="1"/>
  <c r="L97" i="11"/>
  <c r="L109" i="11"/>
  <c r="L131" i="11"/>
  <c r="L56" i="11"/>
  <c r="L116" i="11"/>
  <c r="L84" i="11"/>
  <c r="L89" i="11"/>
  <c r="L85" i="11"/>
  <c r="L129" i="11"/>
  <c r="L77" i="11"/>
  <c r="L63" i="11"/>
  <c r="L78" i="11"/>
  <c r="L111" i="11"/>
  <c r="L95" i="11"/>
  <c r="L103" i="11"/>
  <c r="L55" i="11"/>
  <c r="G61" i="11"/>
  <c r="I61" i="11"/>
  <c r="K61" i="11"/>
  <c r="K64" i="11"/>
  <c r="I64" i="11"/>
  <c r="G64" i="11"/>
  <c r="L145" i="11"/>
  <c r="L144" i="11"/>
  <c r="L136" i="11"/>
  <c r="L88" i="11"/>
  <c r="L113" i="11"/>
  <c r="L101" i="11"/>
  <c r="G122" i="11"/>
  <c r="I122" i="11"/>
  <c r="K122" i="11"/>
  <c r="L122" i="11" s="1"/>
  <c r="I65" i="11"/>
  <c r="G65" i="11"/>
  <c r="K65" i="11"/>
  <c r="L142" i="11"/>
  <c r="L110" i="11"/>
  <c r="I126" i="11"/>
  <c r="K126" i="11"/>
  <c r="G126" i="11"/>
  <c r="L132" i="11"/>
  <c r="L92" i="11"/>
  <c r="K60" i="11"/>
  <c r="G60" i="11"/>
  <c r="I60" i="11"/>
  <c r="L117" i="11"/>
  <c r="L52" i="11"/>
  <c r="L91" i="11"/>
  <c r="L137" i="11"/>
  <c r="L99" i="11"/>
  <c r="K120" i="11"/>
  <c r="I120" i="11"/>
  <c r="G120" i="11"/>
  <c r="L87" i="11"/>
  <c r="L124" i="11"/>
  <c r="L54" i="11"/>
  <c r="K59" i="11"/>
  <c r="I59" i="11"/>
  <c r="G59" i="11"/>
  <c r="L130" i="11"/>
  <c r="L82" i="11"/>
  <c r="L81" i="11"/>
  <c r="L93" i="11"/>
  <c r="L79" i="11"/>
  <c r="L100" i="11"/>
  <c r="K58" i="11"/>
  <c r="I58" i="11"/>
  <c r="G58" i="11"/>
  <c r="L107" i="11"/>
  <c r="L108" i="11"/>
  <c r="L138" i="11"/>
  <c r="K115" i="11"/>
  <c r="I115" i="11"/>
  <c r="G115" i="11"/>
  <c r="L106" i="11"/>
  <c r="G114" i="11"/>
  <c r="K114" i="11"/>
  <c r="L114" i="11" s="1"/>
  <c r="L98" i="11"/>
  <c r="L102" i="11"/>
  <c r="G62" i="11"/>
  <c r="I62" i="11"/>
  <c r="K62" i="11"/>
  <c r="I123" i="11"/>
  <c r="G123" i="11"/>
  <c r="K123" i="11"/>
  <c r="L123" i="11" s="1"/>
  <c r="L139" i="11"/>
  <c r="L141" i="11"/>
  <c r="L118" i="11"/>
  <c r="L53" i="11"/>
  <c r="L140" i="11"/>
  <c r="L86" i="11"/>
  <c r="L64" i="8"/>
  <c r="L62" i="11" l="1"/>
  <c r="L58" i="11"/>
  <c r="L59" i="11"/>
  <c r="L126" i="11"/>
  <c r="L64" i="11"/>
  <c r="L61" i="11"/>
  <c r="L115" i="11"/>
  <c r="L120" i="11"/>
  <c r="L60" i="11"/>
  <c r="L65" i="11"/>
  <c r="L66" i="8"/>
  <c r="L67" i="8" s="1"/>
  <c r="L68" i="8" s="1"/>
  <c r="E74" i="11"/>
  <c r="E67" i="11"/>
  <c r="E70" i="11"/>
  <c r="E68" i="11"/>
  <c r="E71" i="11"/>
  <c r="E72" i="11"/>
  <c r="E69" i="11"/>
  <c r="E73" i="11"/>
  <c r="K72" i="11" l="1"/>
  <c r="I72" i="11"/>
  <c r="G72" i="11"/>
  <c r="K70" i="11"/>
  <c r="G70" i="11"/>
  <c r="I70" i="11"/>
  <c r="K69" i="11"/>
  <c r="I69" i="11"/>
  <c r="G69" i="11"/>
  <c r="K68" i="11"/>
  <c r="I68" i="11"/>
  <c r="G68" i="11"/>
  <c r="K71" i="11"/>
  <c r="I71" i="11"/>
  <c r="G71" i="11"/>
  <c r="K67" i="11"/>
  <c r="L67" i="11" s="1"/>
  <c r="I67" i="11"/>
  <c r="G67" i="11"/>
  <c r="G74" i="11"/>
  <c r="K74" i="11"/>
  <c r="I74" i="11"/>
  <c r="G73" i="11"/>
  <c r="K73" i="11"/>
  <c r="I73" i="11"/>
  <c r="L69" i="8"/>
  <c r="L70" i="8" s="1"/>
  <c r="L71" i="8" s="1"/>
  <c r="D12" i="9" s="1"/>
  <c r="L74" i="11" l="1"/>
  <c r="L69" i="11"/>
  <c r="L71" i="11"/>
  <c r="L70" i="11"/>
  <c r="L68" i="11"/>
  <c r="L73" i="11"/>
  <c r="L72" i="11"/>
  <c r="L72" i="8"/>
  <c r="L73" i="8" s="1"/>
  <c r="J5" i="8" s="1"/>
  <c r="E43" i="11" l="1"/>
  <c r="E42" i="11"/>
  <c r="E41" i="11"/>
  <c r="E40" i="11"/>
  <c r="E39" i="11"/>
  <c r="E34" i="11"/>
  <c r="E20" i="11"/>
  <c r="I18" i="11"/>
  <c r="L18" i="11" s="1"/>
  <c r="E17" i="11"/>
  <c r="I15" i="11"/>
  <c r="L15" i="11" s="1"/>
  <c r="K10" i="11"/>
  <c r="I10" i="11"/>
  <c r="G10" i="11"/>
  <c r="K34" i="11" l="1"/>
  <c r="I34" i="11"/>
  <c r="G34" i="11"/>
  <c r="K40" i="11"/>
  <c r="I40" i="11"/>
  <c r="G40" i="11"/>
  <c r="I17" i="11"/>
  <c r="G41" i="11"/>
  <c r="I41" i="11"/>
  <c r="K41" i="11"/>
  <c r="K17" i="11"/>
  <c r="G17" i="11"/>
  <c r="G42" i="11"/>
  <c r="K42" i="11"/>
  <c r="I42" i="11"/>
  <c r="K20" i="11"/>
  <c r="I20" i="11"/>
  <c r="G20" i="11"/>
  <c r="K39" i="11"/>
  <c r="I39" i="11"/>
  <c r="G39" i="11"/>
  <c r="E50" i="11"/>
  <c r="I43" i="11"/>
  <c r="G43" i="11"/>
  <c r="K43" i="11"/>
  <c r="L10" i="11"/>
  <c r="E44" i="11"/>
  <c r="E48" i="11"/>
  <c r="E47" i="11"/>
  <c r="E45" i="11"/>
  <c r="E49" i="11"/>
  <c r="E46" i="11"/>
  <c r="E37" i="11"/>
  <c r="E35" i="11"/>
  <c r="E36" i="11"/>
  <c r="E33" i="11"/>
  <c r="L43" i="11" l="1"/>
  <c r="L17" i="11"/>
  <c r="K35" i="11"/>
  <c r="I35" i="11"/>
  <c r="G35" i="11"/>
  <c r="G33" i="11"/>
  <c r="K33" i="11"/>
  <c r="L33" i="11" s="1"/>
  <c r="K36" i="11"/>
  <c r="L36" i="11" s="1"/>
  <c r="I36" i="11"/>
  <c r="G36" i="11"/>
  <c r="I33" i="11"/>
  <c r="K49" i="11"/>
  <c r="I49" i="11"/>
  <c r="G49" i="11"/>
  <c r="L20" i="11"/>
  <c r="L41" i="11"/>
  <c r="K44" i="11"/>
  <c r="G44" i="11"/>
  <c r="I44" i="11"/>
  <c r="L40" i="11"/>
  <c r="K45" i="11"/>
  <c r="I45" i="11"/>
  <c r="G45" i="11"/>
  <c r="L34" i="11"/>
  <c r="K48" i="11"/>
  <c r="I48" i="11"/>
  <c r="G48" i="11"/>
  <c r="L39" i="11"/>
  <c r="K37" i="11"/>
  <c r="I37" i="11"/>
  <c r="G37" i="11"/>
  <c r="K46" i="11"/>
  <c r="L46" i="11" s="1"/>
  <c r="I46" i="11"/>
  <c r="G46" i="11"/>
  <c r="K50" i="11"/>
  <c r="G50" i="11"/>
  <c r="I50" i="11"/>
  <c r="K47" i="11"/>
  <c r="I47" i="11"/>
  <c r="G47" i="11"/>
  <c r="L42" i="11"/>
  <c r="E29" i="17"/>
  <c r="L47" i="11" l="1"/>
  <c r="I146" i="11"/>
  <c r="G146" i="11"/>
  <c r="L45" i="11"/>
  <c r="I29" i="17"/>
  <c r="G29" i="17"/>
  <c r="K29" i="17"/>
  <c r="L29" i="17" s="1"/>
  <c r="L50" i="11"/>
  <c r="K146" i="11"/>
  <c r="L35" i="11"/>
  <c r="L48" i="11"/>
  <c r="L44" i="11"/>
  <c r="L37" i="11"/>
  <c r="L49" i="11"/>
  <c r="E21" i="17"/>
  <c r="E20" i="17"/>
  <c r="G20" i="17" l="1"/>
  <c r="K20" i="17"/>
  <c r="I20" i="17"/>
  <c r="I21" i="17"/>
  <c r="G21" i="17"/>
  <c r="K21" i="17"/>
  <c r="L21" i="17" s="1"/>
  <c r="I39" i="17"/>
  <c r="L42" i="17" s="1"/>
  <c r="G39" i="17"/>
  <c r="L40" i="17" s="1"/>
  <c r="L20" i="17" l="1"/>
  <c r="K39" i="17"/>
  <c r="L39" i="17" s="1"/>
  <c r="L19" i="18" l="1"/>
  <c r="L17" i="18"/>
  <c r="L18" i="18" l="1"/>
  <c r="L20" i="18" s="1"/>
  <c r="L21" i="18" l="1"/>
  <c r="L22" i="18" s="1"/>
  <c r="L23" i="18" l="1"/>
  <c r="L24" i="18" s="1"/>
  <c r="D14" i="9" s="1"/>
  <c r="E14" i="9" l="1"/>
  <c r="F14" i="9" s="1"/>
  <c r="L25" i="18"/>
  <c r="L26" i="18" s="1"/>
  <c r="J5" i="18" s="1"/>
  <c r="L41" i="17" l="1"/>
  <c r="L43" i="17" s="1"/>
  <c r="L44" i="17" l="1"/>
  <c r="L45" i="17" s="1"/>
  <c r="L46" i="17" l="1"/>
  <c r="L47" i="17" s="1"/>
  <c r="D11" i="9" l="1"/>
  <c r="E11" i="9" s="1"/>
  <c r="F11" i="9" s="1"/>
  <c r="L48" i="17"/>
  <c r="L49" i="17" s="1"/>
  <c r="J5" i="17" s="1"/>
  <c r="E15" i="9" l="1"/>
  <c r="F15" i="9" s="1"/>
  <c r="E12" i="9" l="1"/>
  <c r="F12" i="9" s="1"/>
  <c r="L147" i="11" l="1"/>
  <c r="L146" i="11" l="1"/>
  <c r="L148" i="11" s="1"/>
  <c r="L149" i="11" s="1"/>
  <c r="L150" i="11" s="1"/>
  <c r="L151" i="11" s="1"/>
  <c r="L152" i="11" s="1"/>
  <c r="L153" i="11" l="1"/>
  <c r="L154" i="11" s="1"/>
  <c r="D10" i="9" l="1"/>
  <c r="L155" i="11"/>
  <c r="L156" i="11" s="1"/>
  <c r="J5" i="11" s="1"/>
  <c r="E10" i="9" l="1"/>
  <c r="F10" i="9" l="1"/>
  <c r="D16" i="9" l="1"/>
  <c r="E16" i="9" l="1"/>
  <c r="F16" i="9" l="1"/>
</calcChain>
</file>

<file path=xl/sharedStrings.xml><?xml version="1.0" encoding="utf-8"?>
<sst xmlns="http://schemas.openxmlformats.org/spreadsheetml/2006/main" count="717" uniqueCount="272">
  <si>
    <t>სამუშაოების დასახელება</t>
  </si>
  <si>
    <t>განზ</t>
  </si>
  <si>
    <t>რაოდენობა</t>
  </si>
  <si>
    <t>ხელფასი</t>
  </si>
  <si>
    <t>ჯამი</t>
  </si>
  <si>
    <t>ტნ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</si>
  <si>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</si>
  <si>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</si>
  <si>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</si>
  <si>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</si>
  <si>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</si>
  <si>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>სულ ჯამი</t>
  </si>
  <si>
    <t>გაუთვალისწინებელი ხარჯები</t>
  </si>
  <si>
    <t xml:space="preserve">სახარჯთაღრიცხვო  ღირ-ბა              </t>
  </si>
  <si>
    <t>ცალი</t>
  </si>
  <si>
    <t>კომპლ</t>
  </si>
  <si>
    <t>მასალები</t>
  </si>
  <si>
    <r>
      <t>მ</t>
    </r>
    <r>
      <rPr>
        <sz val="10"/>
        <color theme="1"/>
        <rFont val="Calibri"/>
        <family val="2"/>
        <charset val="204"/>
      </rPr>
      <t>²</t>
    </r>
  </si>
  <si>
    <t>სხვა მასალები</t>
  </si>
  <si>
    <t>მ³</t>
  </si>
  <si>
    <t xml:space="preserve">ერთ ფასი </t>
  </si>
  <si>
    <t xml:space="preserve">მანქანა-მექანიზმები </t>
  </si>
  <si>
    <t>ნორმატიული რესურსი</t>
  </si>
  <si>
    <t>პროექტ</t>
  </si>
  <si>
    <t xml:space="preserve">სხვა მასალები   </t>
  </si>
  <si>
    <t xml:space="preserve">ქვიშა                 </t>
  </si>
  <si>
    <t xml:space="preserve">ცემენტი  M400      </t>
  </si>
  <si>
    <t>გრძ.მ.</t>
  </si>
  <si>
    <t>მანქანები</t>
  </si>
  <si>
    <t>მ²</t>
  </si>
  <si>
    <t>დღგ</t>
  </si>
  <si>
    <t>N</t>
  </si>
  <si>
    <t>შრომის დანახარჯები</t>
  </si>
  <si>
    <t xml:space="preserve">ფითხი   </t>
  </si>
  <si>
    <t xml:space="preserve">ზუმფარა     </t>
  </si>
  <si>
    <t xml:space="preserve">საღებავის გრუნტი,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</si>
  <si>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</si>
  <si>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</si>
  <si>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ფუგა     </t>
  </si>
  <si>
    <t>კომპ</t>
  </si>
  <si>
    <t>საიზოლაციო მასალა  ქვაბამბა 50 მმ</t>
  </si>
  <si>
    <t>70მმ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</si>
  <si>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</si>
  <si>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წებოცემენტი   </t>
  </si>
  <si>
    <t>ფილების სამონტაჟო დეტალები პლასტიკატის</t>
  </si>
  <si>
    <t>ორკომპონენტიანი ჰიდროსაიზოლაციო მასალა</t>
  </si>
  <si>
    <t>სამონტაჟო მაკომპლექტებელი პლასტმასის</t>
  </si>
  <si>
    <t xml:space="preserve">ფუგა   </t>
  </si>
  <si>
    <t>თვითსწორებადი იატაკის ფხვნილი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</si>
  <si>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</si>
  <si>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</si>
  <si>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</si>
  <si>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 xml:space="preserve">ვინილი  სამედიცინო დანიშნულების </t>
  </si>
  <si>
    <t xml:space="preserve">სამღებრო ბადე ლენტა  </t>
  </si>
  <si>
    <t>№</t>
  </si>
  <si>
    <t>ხარჯ-ის №</t>
  </si>
  <si>
    <t>ღირებულება დღგ-ს გარეშე</t>
  </si>
  <si>
    <t>ღირებულება დღგ-ს ჩათვლით</t>
  </si>
  <si>
    <t>№2-2</t>
  </si>
  <si>
    <t>№2-3</t>
  </si>
  <si>
    <t xml:space="preserve">გათბობა-გაგრილება და სავენტილაციო სისტემის მოწყობის სამუშაოები </t>
  </si>
  <si>
    <t>1. იატაკები</t>
  </si>
  <si>
    <t>გრუნტი (თვითსწორებდზე)</t>
  </si>
  <si>
    <t>2. ტიხრები და კედლები</t>
  </si>
  <si>
    <t>5. სამღებრო სამუშაოები</t>
  </si>
  <si>
    <t>ფასონური ნაწილები</t>
  </si>
  <si>
    <t>3. კარები</t>
  </si>
  <si>
    <t>I. ვენტილაცია</t>
  </si>
  <si>
    <t>ზედნადები ხარჯი  (დანადგარების მონტაჟის ხელფასიდან)</t>
  </si>
  <si>
    <t>№2-4</t>
  </si>
  <si>
    <t>სამშენებლო სამუშაოები (არქიტექტურული ნაწილი)</t>
  </si>
  <si>
    <t>№2-5</t>
  </si>
  <si>
    <t>№2-6</t>
  </si>
  <si>
    <t>პლასტმასის მილების მოწყობა PPR SDR 6,  PN16    დ=20მმ</t>
  </si>
  <si>
    <t>მილის სამაგრი  დ=20მმ</t>
  </si>
  <si>
    <t>მილების თბოიზოლაცია  13მმ  დ=20მმ მილისათვის</t>
  </si>
  <si>
    <r>
      <t>მუხლი 90</t>
    </r>
    <r>
      <rPr>
        <sz val="10"/>
        <color theme="1"/>
        <rFont val="Calibri"/>
        <family val="2"/>
        <charset val="204"/>
      </rPr>
      <t>°</t>
    </r>
    <r>
      <rPr>
        <sz val="8.5"/>
        <color theme="1"/>
        <rFont val="Sylfaen"/>
        <family val="1"/>
        <charset val="204"/>
      </rPr>
      <t xml:space="preserve">  დ=20მმ</t>
    </r>
  </si>
  <si>
    <r>
      <t>სამკაპი  90</t>
    </r>
    <r>
      <rPr>
        <sz val="10"/>
        <color theme="1"/>
        <rFont val="Calibri"/>
        <family val="2"/>
        <charset val="204"/>
      </rPr>
      <t>°      20x20</t>
    </r>
  </si>
  <si>
    <t>პლასტმასის მილების მოწყობა PVC ტიპის    დ=50მმ</t>
  </si>
  <si>
    <t>პლასტმასის მილი  PVC ტიპის    დ=50მმ</t>
  </si>
  <si>
    <t>ხელსაბანი</t>
  </si>
  <si>
    <t>ტრაპი</t>
  </si>
  <si>
    <t>ტრაპი  დ=50მმ</t>
  </si>
  <si>
    <r>
      <t>მუხლი 45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დ=50მმ</t>
    </r>
  </si>
  <si>
    <t xml:space="preserve">მათ შორის დანადგარების ღირებულება </t>
  </si>
  <si>
    <t>გეგმიური დაგროვება     (დანადგარების ღირებულების გარეშე)</t>
  </si>
  <si>
    <t>№2-1</t>
  </si>
  <si>
    <t>ელ. სამონტაჟო სამუშაოები</t>
  </si>
  <si>
    <t>ზედნადები ხარჯი  (ხელფასიდან)</t>
  </si>
  <si>
    <t>გრძ,მ.</t>
  </si>
  <si>
    <t>სხავა დანახარჯები</t>
  </si>
  <si>
    <t>ავტომატური ამომრთველი 1P, 10A,C</t>
  </si>
  <si>
    <t>ფურნიტურა</t>
  </si>
  <si>
    <t>სანათები</t>
  </si>
  <si>
    <t>სანათი EL_01    LED, არმსტრონგის ტიპი,33W</t>
  </si>
  <si>
    <t>სუსტი დენების სამონტაჟო სამუშაოები</t>
  </si>
  <si>
    <t>სალტეები და სხვა სახარჯი მასალები დაახლ კაბელების ღირ. 20%</t>
  </si>
  <si>
    <t xml:space="preserve">ობიექტი: ქ. თბილისი, პეტრე ქავთარაძის ქ. №23, შპს ,,კავკასიის მედიცინის ცენტრი''                                                     </t>
  </si>
  <si>
    <t>საოპერაციო ბლოკის რეკონსტრუქციია</t>
  </si>
  <si>
    <t>მარტი 2025წ.</t>
  </si>
  <si>
    <t xml:space="preserve">ობიექტი: ქ. თბილისი, პეტრე ქავთარაძის ქ. №23, შპს ,,კავკასიის მედიცინის ცენტრი''     </t>
  </si>
  <si>
    <t>რაოდ-ბა</t>
  </si>
  <si>
    <t>სადემონტაჟო სამუშაოები</t>
  </si>
  <si>
    <t xml:space="preserve">თაბ/მუყაოს ტიხრების დემონტაჟი  </t>
  </si>
  <si>
    <t>თაბაშირ/მუყაოს მოპირკეთების მოხსნა</t>
  </si>
  <si>
    <t xml:space="preserve">კარის ღიობის გამოღება თაბ/მუყაოს ტიხრების </t>
  </si>
  <si>
    <t>სარემონტო ფართში იატაკზე არსებული ვინილის საფარის მოხსნა, პლინტუსების ჩათვლით</t>
  </si>
  <si>
    <t xml:space="preserve">მეთლახის ფილების აყრა </t>
  </si>
  <si>
    <t xml:space="preserve">კაფელის ფილების ჩამოყრა კედლებიდან </t>
  </si>
  <si>
    <t>შეკიდული ჭერის დემონტაჟი</t>
  </si>
  <si>
    <t>მდფ-ის კარის ბლოკების დემონტაჟი  (0.75x2.10)მ-2ცალი; (0.85x2.10)მ-4ცალი; (1.45x2.10)მ-1ცალი; და დასაწობება</t>
  </si>
  <si>
    <t>4 სმ სისქის ქვიშა-ცემენტის მჭიმის აყრა იატაკზე (ნაწილობრივ დაზიანებულ ადგილებზეზველ და ახალი სან/კვანძების ადგილებზე)</t>
  </si>
  <si>
    <t>სამშენებლო ნაგვის ჩამოტანა ტომრებით  და დატვირთვა ა/მანქანაზე</t>
  </si>
  <si>
    <r>
      <t>მ</t>
    </r>
    <r>
      <rPr>
        <sz val="10"/>
        <color theme="1"/>
        <rFont val="Arial"/>
        <family val="2"/>
      </rPr>
      <t>³</t>
    </r>
  </si>
  <si>
    <t>სამშენებლო ნაგვის გატანა ნაგავსაყრელზე 25კმ-მდე</t>
  </si>
  <si>
    <t>სამშენებლო მასალების ატანა სამუშაო ადგილზე</t>
  </si>
  <si>
    <t>სამონტაჟო სამუშაოები</t>
  </si>
  <si>
    <t xml:space="preserve">მეთლახის ფილა   </t>
  </si>
  <si>
    <r>
      <t xml:space="preserve">წებოცემენტი      </t>
    </r>
    <r>
      <rPr>
        <sz val="10"/>
        <color rgb="FFFF0000"/>
        <rFont val="Sylfaen"/>
        <family val="1"/>
      </rPr>
      <t xml:space="preserve"> </t>
    </r>
  </si>
  <si>
    <t xml:space="preserve">ჰიდრიოზოლაციის მოწყობა ორკომპონენტიანი წასაცხები ჰიდროსაიზოლაციო მასალით   </t>
  </si>
  <si>
    <t xml:space="preserve">იატაკზე მეთლახის  ფილების დაგება </t>
  </si>
  <si>
    <t xml:space="preserve">იატაკის დამუშავება თვითგამასწორებელი ხსნარით გასახდელის ოთახში II სართულზე </t>
  </si>
  <si>
    <t xml:space="preserve">წებო გრაფიტის </t>
  </si>
  <si>
    <t>ვინილი  ანტისტატიკური</t>
  </si>
  <si>
    <t xml:space="preserve">ქვიშა-ცემენტის მჭიმის მოწყობა იატაკებზე სისქე 50მმ მარკით M100  </t>
  </si>
  <si>
    <t>10მმ ხმის საიზოლაციო ფენის მოწყობა</t>
  </si>
  <si>
    <t>1000გრ პოლიეთილენის მემბრანის მოწყობა</t>
  </si>
  <si>
    <t xml:space="preserve">ორმაგი ხანძარმედეგი თაბაშირ/მუყაოს ტიხრების მოწყობა </t>
  </si>
  <si>
    <t xml:space="preserve">ხანძარმედეგი თაბ.მუყ. ფილა   სისქე 12.5მმ   </t>
  </si>
  <si>
    <t>თაბ.მუყ. ფილა   სისქე 12.5მმ   ნესტგამძლე</t>
  </si>
  <si>
    <t xml:space="preserve">ორმაგი ნესტგამძლე თაბაშირ/მუყაოს ტიხრების მოწყობა (სან/კვანძებს შორის) </t>
  </si>
  <si>
    <r>
      <t>თაბ.მუყ. ფილა   სისქე 12.5მმ   ნესტგამძლე  (52.4*1.05)მ</t>
    </r>
    <r>
      <rPr>
        <sz val="10"/>
        <rFont val="Arial"/>
        <family val="2"/>
      </rPr>
      <t>² (სან/კვანძებში და ხელსაბანის ფართუკებზე</t>
    </r>
  </si>
  <si>
    <t xml:space="preserve">კედლების  შემოსვა ორმაგი ნესტგამძლე  თაბაშირ მუყაოს   ფილებით </t>
  </si>
  <si>
    <t xml:space="preserve">ვინილის  საფარის  მოწყობა იატაკებზე  15სმ-ზე  კედლებზე ასვლით </t>
  </si>
  <si>
    <t xml:space="preserve">კაფელის მოწყობა კედელზე  </t>
  </si>
  <si>
    <t>4. ჭერი</t>
  </si>
  <si>
    <r>
      <t>თაბ.მუყ. ფილა   სისქე 12.5მმ ნესტგამძლე 9.20 მ</t>
    </r>
    <r>
      <rPr>
        <sz val="10"/>
        <rFont val="Arial"/>
        <family val="2"/>
      </rPr>
      <t>²</t>
    </r>
    <r>
      <rPr>
        <sz val="10"/>
        <rFont val="Sylfaen"/>
        <family val="1"/>
      </rPr>
      <t xml:space="preserve">x1.05 </t>
    </r>
  </si>
  <si>
    <t>პროფილები, სწრაფმონტირებადი რახნები TN25 და TN35, გამჭედი დუბელი და სხვა მასალები 1მ² ჭერზე</t>
  </si>
  <si>
    <t xml:space="preserve">ნესტგამძლე თაბ/მუყაოს შეკიდული ჭერის მოწყობა </t>
  </si>
  <si>
    <t>სამონტაჟო ქაფი 800-1000გრ</t>
  </si>
  <si>
    <t>მდფ-ის ერთფრთიანი კარის ბლოკი   (0.85X 2.10) - 2ც  (მოწყობილობით) არსებული დემონტირებული</t>
  </si>
  <si>
    <t>მდფ-ის ერთფრთიანი კარის ბლოკი   (1.45X 2.10) - 1ც  (მოწყობილობით) არსებული დემონტირებული</t>
  </si>
  <si>
    <t>მდფ-ის ერთფრთიანი კარის ბლოკი   (0.75X 2.10) - 1ც  (მოწყობილობით) არსებული დემონტირებული</t>
  </si>
  <si>
    <t xml:space="preserve">ობიექტი: ქ. თბილისი, პეტრე ქავთარაძის ქ. №23, შპს ,,კავკასიის მედიცინის ცენტრი'' </t>
  </si>
  <si>
    <t xml:space="preserve">ნაკრები  ხარჯთაღრიცხვა </t>
  </si>
  <si>
    <t xml:space="preserve"> საოპერაციო ბლოკის რეკონსტრუქციის სამუშაოების </t>
  </si>
  <si>
    <t xml:space="preserve">, შპს ,,კავკასიის მედიცინის ცენტრი'' -ს  შენობის III სართულზე   </t>
  </si>
  <si>
    <t>ელ სადენების მონტაჟი</t>
  </si>
  <si>
    <r>
      <t>კაბელი Cu 5x25 მმ</t>
    </r>
    <r>
      <rPr>
        <sz val="10"/>
        <color theme="1"/>
        <rFont val="Arial"/>
        <family val="2"/>
      </rPr>
      <t>²</t>
    </r>
    <r>
      <rPr>
        <sz val="10"/>
        <color theme="1"/>
        <rFont val="Sylfaen"/>
        <family val="1"/>
        <charset val="204"/>
      </rPr>
      <t xml:space="preserve">  (BBГ нг-LS-0.66)</t>
    </r>
  </si>
  <si>
    <r>
      <t>კაბელი Cu 5x16 მმ</t>
    </r>
    <r>
      <rPr>
        <sz val="10"/>
        <color theme="1"/>
        <rFont val="Arial"/>
        <family val="2"/>
      </rPr>
      <t>²</t>
    </r>
    <r>
      <rPr>
        <sz val="10"/>
        <color theme="1"/>
        <rFont val="Sylfaen"/>
        <family val="1"/>
        <charset val="204"/>
      </rPr>
      <t xml:space="preserve">  (BBГ нг-LS-0.66)</t>
    </r>
  </si>
  <si>
    <r>
      <t>კაბელი Cu 5x1.5 მმ</t>
    </r>
    <r>
      <rPr>
        <sz val="10"/>
        <color theme="1"/>
        <rFont val="Arial"/>
        <family val="2"/>
      </rPr>
      <t>²</t>
    </r>
    <r>
      <rPr>
        <sz val="10"/>
        <color theme="1"/>
        <rFont val="Sylfaen"/>
        <family val="1"/>
        <charset val="204"/>
      </rPr>
      <t xml:space="preserve">  (BBГ нг-LS-0.66)</t>
    </r>
  </si>
  <si>
    <r>
      <t>კაბელი Cu 3x2.5 მმ</t>
    </r>
    <r>
      <rPr>
        <sz val="10"/>
        <color theme="1"/>
        <rFont val="Arial"/>
        <family val="2"/>
      </rPr>
      <t>²</t>
    </r>
    <r>
      <rPr>
        <sz val="10"/>
        <color theme="1"/>
        <rFont val="Sylfaen"/>
        <family val="1"/>
        <charset val="204"/>
      </rPr>
      <t xml:space="preserve">  (BBГ нг-LS-0.66)</t>
    </r>
  </si>
  <si>
    <r>
      <t>კაბელი Cu 3x1.5 მმ</t>
    </r>
    <r>
      <rPr>
        <sz val="10"/>
        <color theme="1"/>
        <rFont val="Arial"/>
        <family val="2"/>
      </rPr>
      <t>²</t>
    </r>
    <r>
      <rPr>
        <sz val="10"/>
        <color theme="1"/>
        <rFont val="Sylfaen"/>
        <family val="1"/>
        <charset val="204"/>
      </rPr>
      <t xml:space="preserve">  (BBГ нг-LS-0.66)</t>
    </r>
  </si>
  <si>
    <t>პლასტმასის გოფრირებული მილი Ф40 მმ</t>
  </si>
  <si>
    <t>პლასტმასის გოფრირებული მილი Ф32 მმ</t>
  </si>
  <si>
    <t>პლასტმასის გოფრირებული მილი Ф16 მმ</t>
  </si>
  <si>
    <t>ავტომატური ამომრთველი 3P, 80A,C</t>
  </si>
  <si>
    <t>ავტომატური ამომრთველი 3P, 63A,C</t>
  </si>
  <si>
    <t>ავტომატური ამომრთველი 1P, 25A,C</t>
  </si>
  <si>
    <t>ავტომატური ამომრთველი 1P, 16A,C</t>
  </si>
  <si>
    <t>ძაბვის დაცვის ავტომატი 2.5-4ა.   220/380ვ</t>
  </si>
  <si>
    <t xml:space="preserve">ერთკლავიშა ჩამრთველი   </t>
  </si>
  <si>
    <t xml:space="preserve">ორკლავიშა ჩამრთველი    </t>
  </si>
  <si>
    <t>საშტეფსელო როზეტი  დამიწების კონტურით</t>
  </si>
  <si>
    <t>როზეტის და ჩამრთველის კოლოფი</t>
  </si>
  <si>
    <t xml:space="preserve">ავარიული განათების სანათი     LED, 220 V,18W, </t>
  </si>
  <si>
    <t xml:space="preserve">გამანაწილებელი ფარი   </t>
  </si>
  <si>
    <r>
      <t xml:space="preserve">1.5. xmaur damxSobi </t>
    </r>
    <r>
      <rPr>
        <b/>
        <sz val="11"/>
        <rFont val="Arial"/>
        <family val="2"/>
        <charset val="204"/>
      </rPr>
      <t>L=1,5 m</t>
    </r>
    <r>
      <rPr>
        <sz val="11"/>
        <rFont val="Arial"/>
        <family val="2"/>
        <charset val="204"/>
      </rPr>
      <t xml:space="preserve"> </t>
    </r>
    <r>
      <rPr>
        <sz val="11"/>
        <rFont val="AcadNusx"/>
      </rPr>
      <t>sigrZis. (modineba)</t>
    </r>
  </si>
  <si>
    <r>
      <t>1.6. haeris filtri maRali klasis gamwmendiT:</t>
    </r>
    <r>
      <rPr>
        <b/>
        <sz val="11"/>
        <rFont val="Arial"/>
        <family val="2"/>
        <charset val="204"/>
      </rPr>
      <t xml:space="preserve"> F7, F9.</t>
    </r>
  </si>
  <si>
    <t>1.7. wylis filtri.</t>
  </si>
  <si>
    <t>komp.</t>
  </si>
  <si>
    <t>cali</t>
  </si>
  <si>
    <r>
      <t xml:space="preserve">hepa filtri aRWurvili qarxnuli plenum boqsiT. </t>
    </r>
    <r>
      <rPr>
        <b/>
        <sz val="11"/>
        <rFont val="Arial"/>
        <family val="2"/>
        <charset val="204"/>
      </rPr>
      <t xml:space="preserve">(H14) </t>
    </r>
    <r>
      <rPr>
        <sz val="11"/>
        <rFont val="AcadNusx"/>
      </rPr>
      <t xml:space="preserve">: </t>
    </r>
    <r>
      <rPr>
        <b/>
        <sz val="11"/>
        <rFont val="Arial"/>
        <family val="2"/>
        <charset val="204"/>
      </rPr>
      <t xml:space="preserve">L=500 m3/h (305X305X150h) </t>
    </r>
  </si>
  <si>
    <r>
      <t xml:space="preserve">aluminis kedlis haermimRebi cxaura: </t>
    </r>
    <r>
      <rPr>
        <b/>
        <sz val="11"/>
        <rFont val="фкшфд"/>
        <charset val="1"/>
      </rPr>
      <t>L=5500m3/h (800X800).</t>
    </r>
    <r>
      <rPr>
        <b/>
        <sz val="11"/>
        <rFont val="Arial"/>
        <family val="2"/>
        <charset val="204"/>
      </rPr>
      <t xml:space="preserve"> </t>
    </r>
  </si>
  <si>
    <r>
      <t xml:space="preserve">antibaqteriuli moqnili haersatari higienuri izolaciiT: </t>
    </r>
    <r>
      <rPr>
        <b/>
        <sz val="11"/>
        <color theme="1"/>
        <rFont val="фкшфд"/>
        <charset val="1"/>
      </rPr>
      <t>(D=200).</t>
    </r>
  </si>
  <si>
    <t>grm</t>
  </si>
  <si>
    <r>
      <t xml:space="preserve">haeris maregulirebeli sarqveli: </t>
    </r>
    <r>
      <rPr>
        <b/>
        <sz val="11"/>
        <color theme="1"/>
        <rFont val="фкшфд"/>
        <charset val="1"/>
      </rPr>
      <t>(D=200).</t>
    </r>
  </si>
  <si>
    <r>
      <t xml:space="preserve">saxanZro sarqveli: </t>
    </r>
    <r>
      <rPr>
        <b/>
        <sz val="11"/>
        <color theme="1"/>
        <rFont val="фкшфд"/>
        <charset val="1"/>
      </rPr>
      <t>(700X400).</t>
    </r>
    <r>
      <rPr>
        <b/>
        <sz val="11"/>
        <color theme="1"/>
        <rFont val="Arial"/>
        <family val="2"/>
        <charset val="204"/>
      </rPr>
      <t xml:space="preserve"> </t>
    </r>
  </si>
  <si>
    <r>
      <t xml:space="preserve">foladis moTuTiebuli haersatari: </t>
    </r>
    <r>
      <rPr>
        <b/>
        <sz val="11"/>
        <rFont val="Arial"/>
        <family val="2"/>
        <charset val="204"/>
      </rPr>
      <t>d=0,8mm.</t>
    </r>
  </si>
  <si>
    <r>
      <t>m</t>
    </r>
    <r>
      <rPr>
        <sz val="11"/>
        <rFont val="Arial"/>
        <family val="2"/>
        <charset val="204"/>
      </rPr>
      <t>2</t>
    </r>
    <r>
      <rPr>
        <sz val="10"/>
        <rFont val="Arial"/>
        <family val="2"/>
      </rPr>
      <t/>
    </r>
  </si>
  <si>
    <r>
      <t xml:space="preserve">kauCukis TviTwebvadi Tboizolacia </t>
    </r>
    <r>
      <rPr>
        <b/>
        <sz val="11"/>
        <rFont val="Arial"/>
        <family val="2"/>
        <charset val="204"/>
      </rPr>
      <t>(H=12mm)</t>
    </r>
    <r>
      <rPr>
        <sz val="11"/>
        <rFont val="AcadNusx"/>
      </rPr>
      <t xml:space="preserve"> Tunuqis haersatarebisaTvis. </t>
    </r>
  </si>
  <si>
    <t>gamwovi saventilacio sistema #01.</t>
  </si>
  <si>
    <r>
      <t xml:space="preserve">gamwovi centridanuli ventilatori </t>
    </r>
    <r>
      <rPr>
        <b/>
        <sz val="11"/>
        <color theme="1"/>
        <rFont val="AcadNusx"/>
      </rPr>
      <t>(aRWurvili naperwkalmedegi ZraviT)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L=5200m3/h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DP=450Pa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statikuri wnevis. xmaurdamxSobi:</t>
    </r>
    <r>
      <rPr>
        <b/>
        <sz val="11"/>
        <color theme="1"/>
        <rFont val="Arial"/>
        <family val="2"/>
        <charset val="204"/>
      </rPr>
      <t xml:space="preserve"> L=1,2m.</t>
    </r>
  </si>
  <si>
    <r>
      <t xml:space="preserve">kedlis orrigiani, gamwovi saventilacio cxaura, haeris regulirebadi damperebiT (qveda zona): </t>
    </r>
    <r>
      <rPr>
        <b/>
        <sz val="11"/>
        <color theme="1"/>
        <rFont val="Arial"/>
        <family val="2"/>
        <charset val="204"/>
      </rPr>
      <t>L=675m3/h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(1000X200). </t>
    </r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</si>
  <si>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L=450m3/h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(370X370). </t>
    </r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</si>
  <si>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L=700m3/h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(600X600). </t>
    </r>
  </si>
  <si>
    <r>
      <t xml:space="preserve">aluminis kedlis haergamgdebi cxaura: </t>
    </r>
    <r>
      <rPr>
        <b/>
        <sz val="11"/>
        <rFont val="фкшфд"/>
        <charset val="1"/>
      </rPr>
      <t>L=5200m3/h (650X400).</t>
    </r>
    <r>
      <rPr>
        <b/>
        <sz val="11"/>
        <rFont val="Arial"/>
        <family val="2"/>
        <charset val="204"/>
      </rPr>
      <t xml:space="preserve"> </t>
    </r>
  </si>
  <si>
    <r>
      <t xml:space="preserve">antibaqteriuli moqnili haersatari higienuri izolaciiT: </t>
    </r>
    <r>
      <rPr>
        <b/>
        <sz val="11"/>
        <color theme="1"/>
        <rFont val="фкшфд"/>
        <charset val="1"/>
      </rPr>
      <t>(D=300).</t>
    </r>
  </si>
  <si>
    <r>
      <t xml:space="preserve">haeris maregulirebeli sarqveli: </t>
    </r>
    <r>
      <rPr>
        <b/>
        <sz val="11"/>
        <color theme="1"/>
        <rFont val="фкшфд"/>
        <charset val="1"/>
      </rPr>
      <t>(300X300).</t>
    </r>
  </si>
  <si>
    <r>
      <t xml:space="preserve">haeris maregulirebeli sarqveli: </t>
    </r>
    <r>
      <rPr>
        <b/>
        <sz val="11"/>
        <color theme="1"/>
        <rFont val="фкшфд"/>
        <charset val="1"/>
      </rPr>
      <t>(500X400).</t>
    </r>
  </si>
  <si>
    <r>
      <t xml:space="preserve">haeris maregulirebeli sarqveli: </t>
    </r>
    <r>
      <rPr>
        <b/>
        <sz val="11"/>
        <color theme="1"/>
        <rFont val="фкшфд"/>
        <charset val="1"/>
      </rPr>
      <t>(D=300).</t>
    </r>
  </si>
  <si>
    <r>
      <t xml:space="preserve">saxanZro sarqveli: </t>
    </r>
    <r>
      <rPr>
        <b/>
        <sz val="11"/>
        <color theme="1"/>
        <rFont val="фкшфд"/>
        <charset val="1"/>
      </rPr>
      <t>(650X400).</t>
    </r>
    <r>
      <rPr>
        <b/>
        <sz val="11"/>
        <color theme="1"/>
        <rFont val="Arial"/>
        <family val="2"/>
        <charset val="204"/>
      </rPr>
      <t xml:space="preserve"> </t>
    </r>
  </si>
  <si>
    <r>
      <t xml:space="preserve">foladis moTuTiebuli haersatari: </t>
    </r>
    <r>
      <rPr>
        <b/>
        <sz val="11"/>
        <rFont val="Arial"/>
        <family val="2"/>
        <charset val="204"/>
      </rPr>
      <t>d=0,55mm.</t>
    </r>
  </si>
  <si>
    <t>gagrilebis sistema #01.</t>
  </si>
  <si>
    <t>Cileri #01.</t>
  </si>
  <si>
    <r>
      <t>foladis unakero wyalairsadeni milebi:</t>
    </r>
    <r>
      <rPr>
        <b/>
        <sz val="11"/>
        <rFont val="Arial"/>
        <family val="2"/>
        <charset val="204"/>
      </rPr>
      <t xml:space="preserve">  D102/4.</t>
    </r>
  </si>
  <si>
    <r>
      <t>Camket-maregulirebeli ventili</t>
    </r>
    <r>
      <rPr>
        <b/>
        <sz val="11"/>
        <rFont val="Arial"/>
        <family val="2"/>
        <charset val="204"/>
      </rPr>
      <t xml:space="preserve"> D102.</t>
    </r>
  </si>
  <si>
    <r>
      <t>wylis filtri</t>
    </r>
    <r>
      <rPr>
        <b/>
        <sz val="11"/>
        <rFont val="Arial"/>
        <family val="2"/>
        <charset val="204"/>
      </rPr>
      <t xml:space="preserve"> D102.</t>
    </r>
  </si>
  <si>
    <t>haergamSvebi sarqveli.</t>
  </si>
  <si>
    <t>damcavi sarqveli.</t>
  </si>
  <si>
    <t>Termometri.</t>
  </si>
  <si>
    <t>manometri.</t>
  </si>
  <si>
    <t>haergamSvebi ventili.</t>
  </si>
  <si>
    <t>damcleli ventili.</t>
  </si>
  <si>
    <r>
      <t xml:space="preserve">muxli 90gr foladis milisaTvis </t>
    </r>
    <r>
      <rPr>
        <b/>
        <sz val="11"/>
        <rFont val="Arial"/>
        <family val="2"/>
        <charset val="204"/>
      </rPr>
      <t>D102.</t>
    </r>
  </si>
  <si>
    <r>
      <t>samagri:</t>
    </r>
    <r>
      <rPr>
        <b/>
        <sz val="11"/>
        <rFont val="Arial"/>
        <family val="2"/>
        <charset val="204"/>
      </rPr>
      <t xml:space="preserve"> D102.</t>
    </r>
  </si>
  <si>
    <r>
      <t xml:space="preserve">kauCukis Tboizolacia </t>
    </r>
    <r>
      <rPr>
        <b/>
        <sz val="11"/>
        <rFont val="Arial"/>
        <family val="2"/>
        <charset val="204"/>
      </rPr>
      <t>D102/4 (H=20mm)</t>
    </r>
    <r>
      <rPr>
        <sz val="11"/>
        <rFont val="AcadNusx"/>
      </rPr>
      <t xml:space="preserve"> foladis milebisaTvis.</t>
    </r>
  </si>
  <si>
    <r>
      <t xml:space="preserve">foladis moTuTiebuli haersatari (milgayvanilobis garsacmi) </t>
    </r>
    <r>
      <rPr>
        <b/>
        <sz val="11"/>
        <rFont val="Arial"/>
        <family val="2"/>
        <charset val="204"/>
      </rPr>
      <t>d=0,55mm.</t>
    </r>
  </si>
  <si>
    <t>damxmare samontaJo masalebi. danadgarebis gamarTva gaSveba.</t>
  </si>
  <si>
    <r>
      <t xml:space="preserve">sruli avtomatikiT aRWurvili da ekologiurad sufTa samacivro agentze </t>
    </r>
    <r>
      <rPr>
        <b/>
        <sz val="11"/>
        <rFont val="Arial"/>
        <family val="2"/>
        <charset val="204"/>
      </rPr>
      <t>R410A</t>
    </r>
    <r>
      <rPr>
        <sz val="11"/>
        <rFont val="AcadNusx"/>
      </rPr>
      <t xml:space="preserve">, zafxulSi </t>
    </r>
    <r>
      <rPr>
        <b/>
        <sz val="11"/>
        <rFont val="Arial"/>
        <family val="2"/>
        <charset val="204"/>
      </rPr>
      <t>(DT=7°C-12</t>
    </r>
    <r>
      <rPr>
        <b/>
        <sz val="11"/>
        <rFont val="Calibri"/>
        <family val="2"/>
        <charset val="204"/>
      </rPr>
      <t>°</t>
    </r>
    <r>
      <rPr>
        <b/>
        <sz val="11"/>
        <rFont val="Arial"/>
        <family val="2"/>
        <charset val="204"/>
      </rPr>
      <t>C)</t>
    </r>
    <r>
      <rPr>
        <sz val="11"/>
        <rFont val="AcadNusx"/>
      </rPr>
      <t xml:space="preserve"> wylis temperaturul reJimebze momuSave, macivar manqana "</t>
    </r>
    <r>
      <rPr>
        <b/>
        <sz val="11"/>
        <rFont val="AcadMtavr"/>
      </rPr>
      <t>Cileri"</t>
    </r>
    <r>
      <rPr>
        <sz val="11"/>
        <rFont val="AcadNusx"/>
      </rPr>
      <t xml:space="preserve">, aRWurvili : hidro moduliT, (2 cali-sacirkulacio rgolis tumbo </t>
    </r>
    <r>
      <rPr>
        <b/>
        <sz val="11"/>
        <rFont val="Arial"/>
        <family val="2"/>
        <charset val="204"/>
      </rPr>
      <t>L=19,0 m3/h</t>
    </r>
    <r>
      <rPr>
        <sz val="11"/>
        <rFont val="AcadNusx"/>
      </rPr>
      <t xml:space="preserve"> warmadobis da</t>
    </r>
    <r>
      <rPr>
        <b/>
        <sz val="11"/>
        <rFont val="Arial"/>
        <family val="2"/>
        <charset val="204"/>
      </rPr>
      <t xml:space="preserve"> H=100Kpa</t>
    </r>
    <r>
      <rPr>
        <sz val="11"/>
        <rFont val="AcadNusx"/>
      </rPr>
      <t xml:space="preserve"> wnevis (muSa rezervi)) antivibraciuli sadgamebiT, sruli avtomatikiT, bak akumlatoriT, romlis energetukuli maCveneblebia: </t>
    </r>
    <r>
      <rPr>
        <b/>
        <sz val="11"/>
        <rFont val="Arial"/>
        <family val="2"/>
        <charset val="204"/>
      </rPr>
      <t>Q=110,0 kw</t>
    </r>
    <r>
      <rPr>
        <sz val="11"/>
        <rFont val="AcadNusx"/>
      </rPr>
      <t xml:space="preserve">  sicivis simZlavre </t>
    </r>
    <r>
      <rPr>
        <b/>
        <sz val="11"/>
        <rFont val="Arial"/>
        <family val="2"/>
        <charset val="204"/>
      </rPr>
      <t>t=+40</t>
    </r>
    <r>
      <rPr>
        <b/>
        <sz val="11"/>
        <rFont val="Calibri"/>
        <family val="2"/>
        <charset val="204"/>
      </rPr>
      <t>°</t>
    </r>
    <r>
      <rPr>
        <b/>
        <sz val="11"/>
        <rFont val="Arial"/>
        <family val="2"/>
        <charset val="204"/>
      </rPr>
      <t>C</t>
    </r>
    <r>
      <rPr>
        <sz val="11"/>
        <rFont val="Arial"/>
        <family val="2"/>
        <charset val="204"/>
      </rPr>
      <t xml:space="preserve"> </t>
    </r>
    <r>
      <rPr>
        <sz val="11"/>
        <rFont val="AcadNusx"/>
      </rPr>
      <t xml:space="preserve">zafxulis gare temperaturis dros. </t>
    </r>
    <r>
      <rPr>
        <b/>
        <sz val="11"/>
        <rFont val="Arial"/>
        <family val="2"/>
        <charset val="204"/>
      </rPr>
      <t>(EER&lt;3,5). Low Noise version: (Saund pressure : dB(A) &lt;60.</t>
    </r>
  </si>
  <si>
    <t xml:space="preserve">modinebiTi saventilacio sistema #01.                            </t>
  </si>
  <si>
    <r>
      <t>gare Sesrulebis,</t>
    </r>
    <r>
      <rPr>
        <b/>
        <sz val="11"/>
        <rFont val="Arial"/>
        <family val="2"/>
        <charset val="204"/>
      </rPr>
      <t xml:space="preserve">  "H" </t>
    </r>
    <r>
      <rPr>
        <b/>
        <sz val="11"/>
        <rFont val="AcadNusx"/>
      </rPr>
      <t>klasis</t>
    </r>
    <r>
      <rPr>
        <sz val="11"/>
        <rFont val="AcadNusx"/>
      </rPr>
      <t xml:space="preserve"> centraluri modinebiTi saventilacio danadgari </t>
    </r>
    <r>
      <rPr>
        <b/>
        <sz val="11"/>
        <rFont val="Arial"/>
        <family val="2"/>
        <charset val="204"/>
      </rPr>
      <t>L=5500m3/h</t>
    </r>
    <r>
      <rPr>
        <sz val="11"/>
        <rFont val="AcadNusx"/>
      </rPr>
      <t xml:space="preserve"> warmadobis da </t>
    </r>
    <r>
      <rPr>
        <b/>
        <sz val="11"/>
        <rFont val="Arial"/>
        <family val="2"/>
        <charset val="204"/>
      </rPr>
      <t xml:space="preserve">DP=550Pa </t>
    </r>
    <r>
      <rPr>
        <sz val="11"/>
        <rFont val="AcadNusx"/>
      </rPr>
      <t>statikuri</t>
    </r>
    <r>
      <rPr>
        <b/>
        <sz val="11"/>
        <rFont val="Arial"/>
        <family val="2"/>
        <charset val="204"/>
      </rPr>
      <t xml:space="preserve"> </t>
    </r>
    <r>
      <rPr>
        <sz val="11"/>
        <rFont val="AcadNusx"/>
      </rPr>
      <t xml:space="preserve">wneviT, aRWurvili: sruli avtomatikiT, marTvis pultiT, </t>
    </r>
    <r>
      <rPr>
        <b/>
        <sz val="11"/>
        <rFont val="AcadNusx"/>
      </rPr>
      <t xml:space="preserve">samsvliani sarqvelebiT, </t>
    </r>
    <r>
      <rPr>
        <sz val="11"/>
        <rFont val="AcadNusx"/>
      </rPr>
      <t>antivibraciuli sadgamebiT, maT Soris:</t>
    </r>
  </si>
  <si>
    <r>
      <t xml:space="preserve">1.1. haeris zedapiruli gamaTbobeli: </t>
    </r>
    <r>
      <rPr>
        <b/>
        <sz val="11"/>
        <rFont val="Arial"/>
        <family val="2"/>
        <charset val="204"/>
      </rPr>
      <t xml:space="preserve"> Q=60,0 kw, DT=80-60</t>
    </r>
    <r>
      <rPr>
        <b/>
        <sz val="11"/>
        <rFont val="Calibri"/>
        <family val="2"/>
        <charset val="204"/>
      </rPr>
      <t>°</t>
    </r>
    <r>
      <rPr>
        <b/>
        <sz val="11"/>
        <rFont val="Arial"/>
        <family val="2"/>
        <charset val="204"/>
      </rPr>
      <t>C, t1= -2°C. ,t2= 20-22°C.</t>
    </r>
  </si>
  <si>
    <r>
      <t xml:space="preserve">1.2. haeris zedapiruli gamacivebeli: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Q=110,0 kw,  DT=7-12</t>
    </r>
    <r>
      <rPr>
        <b/>
        <sz val="11"/>
        <rFont val="Calibri"/>
        <family val="2"/>
        <charset val="204"/>
      </rPr>
      <t>°</t>
    </r>
    <r>
      <rPr>
        <b/>
        <sz val="11"/>
        <rFont val="Arial"/>
        <family val="2"/>
        <charset val="204"/>
      </rPr>
      <t>C, t1=+38</t>
    </r>
    <r>
      <rPr>
        <b/>
        <sz val="11"/>
        <rFont val="Calibri"/>
        <family val="2"/>
        <charset val="204"/>
      </rPr>
      <t>°</t>
    </r>
    <r>
      <rPr>
        <b/>
        <sz val="11"/>
        <rFont val="Arial"/>
        <family val="2"/>
        <charset val="204"/>
      </rPr>
      <t xml:space="preserve">C. ,t2=23°C. </t>
    </r>
    <r>
      <rPr>
        <sz val="10"/>
        <rFont val="AcadNusx"/>
      </rPr>
      <t/>
    </r>
  </si>
  <si>
    <r>
      <t xml:space="preserve">1.3. haeris zedapiruli gamaTbobeli: </t>
    </r>
    <r>
      <rPr>
        <b/>
        <sz val="11"/>
        <rFont val="Arial"/>
        <family val="2"/>
        <charset val="204"/>
      </rPr>
      <t xml:space="preserve"> Q=18,0 kw, DT=80-60</t>
    </r>
    <r>
      <rPr>
        <b/>
        <sz val="11"/>
        <rFont val="Calibri"/>
        <family val="2"/>
        <charset val="204"/>
      </rPr>
      <t>°</t>
    </r>
    <r>
      <rPr>
        <b/>
        <sz val="11"/>
        <rFont val="Arial"/>
        <family val="2"/>
        <charset val="204"/>
      </rPr>
      <t>C.</t>
    </r>
  </si>
  <si>
    <r>
      <t xml:space="preserve">1.4.orTqlis damatenianebeli </t>
    </r>
    <r>
      <rPr>
        <b/>
        <sz val="11"/>
        <rFont val="Arial"/>
        <family val="2"/>
        <charset val="204"/>
      </rPr>
      <t xml:space="preserve">STEAM HUMIDIFIER. 42.0kg/h. </t>
    </r>
    <r>
      <rPr>
        <sz val="11"/>
        <rFont val="Arial"/>
        <family val="2"/>
        <charset val="204"/>
      </rPr>
      <t xml:space="preserve"> </t>
    </r>
    <r>
      <rPr>
        <sz val="11"/>
        <rFont val="AcadNusx"/>
      </rPr>
      <t>aRWurvili: sruli avtomatikiTa da marTvis yuTiT.</t>
    </r>
  </si>
  <si>
    <r>
      <t xml:space="preserve">haeris gamanawilebeli laminaruli Weri, aRWurvili hepa filtrebiT </t>
    </r>
    <r>
      <rPr>
        <b/>
        <sz val="11"/>
        <rFont val="Arial"/>
        <family val="2"/>
        <charset val="204"/>
      </rPr>
      <t>(H14)</t>
    </r>
    <r>
      <rPr>
        <sz val="11"/>
        <rFont val="AcadNusx"/>
      </rPr>
      <t xml:space="preserve">: </t>
    </r>
    <r>
      <rPr>
        <b/>
        <sz val="11"/>
        <rFont val="Arial"/>
        <family val="2"/>
        <charset val="204"/>
      </rPr>
      <t>L=5000m3/h</t>
    </r>
    <r>
      <rPr>
        <sz val="11"/>
        <rFont val="AcadNusx"/>
      </rPr>
      <t xml:space="preserve"> </t>
    </r>
    <r>
      <rPr>
        <b/>
        <sz val="11"/>
        <rFont val="Arial"/>
        <family val="2"/>
        <charset val="204"/>
      </rPr>
      <t xml:space="preserve">(4000X2000). </t>
    </r>
  </si>
  <si>
    <r>
      <t xml:space="preserve">modinebiTi saventilacio difuzori haeris regulirebadi damperebiTa da plenum boqsiT: </t>
    </r>
    <r>
      <rPr>
        <b/>
        <sz val="11"/>
        <rFont val="Arial"/>
        <family val="2"/>
        <charset val="204"/>
      </rPr>
      <t>L=500m3/h</t>
    </r>
    <r>
      <rPr>
        <sz val="11"/>
        <rFont val="AcadNusx"/>
      </rPr>
      <t xml:space="preserve"> </t>
    </r>
    <r>
      <rPr>
        <b/>
        <sz val="11"/>
        <rFont val="Arial"/>
        <family val="2"/>
        <charset val="204"/>
      </rPr>
      <t>(370X370).</t>
    </r>
  </si>
  <si>
    <t>modinebiTi saventilacio danadgarebis, gamwovi ventilatorebis, Cileris mowyobis gamarTva gaSvebis samuSaoebi. danadgarebis samontaJo samuSaoebis Rirebulebidan (daricxvebis gareSe) 30%)</t>
  </si>
  <si>
    <t>liTon konstruqciebi, sakid-samagrebi da sxva damxmare samontaJo masalebi. (haersatarebis Rirebulebis 30%)</t>
  </si>
  <si>
    <t>saventilacio sistemebis damxmare samontaJo masalebi.  (haersatarebis Rirebulebis 30%)</t>
  </si>
  <si>
    <t xml:space="preserve"> (სავენტილაციო და გათბობა-გაგრილება სისტემის მოწყობის სამუშაოები)                               </t>
  </si>
  <si>
    <t xml:space="preserve">  შპს ,,კავკასიის მედიცინის ცენტრი-ს შენობის III სართულზე  საოპერაციო ბლოკის რეკონსტრუქციის ლოკალური ხარჯთაღრიცხვა №2-3                                                                                                </t>
  </si>
  <si>
    <t xml:space="preserve"> (ელ. სამონტაჟო სამუშაოები)                               </t>
  </si>
  <si>
    <t xml:space="preserve">  შპს ,,კავკასიის მედიცინის ცენტრი-ს შენობის III სართულზე  საოპერაციო ბლოკის რეკონსტრუქციის    ლოკალური  ხარჯთაღრიცხვა №2-2                                                                                                    </t>
  </si>
  <si>
    <t xml:space="preserve">  (არქიტექტურული ნაწილი)                            </t>
  </si>
  <si>
    <t xml:space="preserve"> შპს ,,კავკასიის მედიცინის ცენტრი-ს შენობის III სართულზე  საოპერაციო ბლოკის რეკონსტრუქციის  ლოკალური  ხარჯთაღრიცხვა №2-1                                                                                                   </t>
  </si>
  <si>
    <t xml:space="preserve"> შპს ,,კავკასიის მედიცინის ცენტრი-ს შენობის III სართულზე  საოპერაციო ბლოკის რეკონსტრუქციის  ლოკალური  ხარჯთაღრიცხვა №2-5                                                                                                      </t>
  </si>
  <si>
    <t xml:space="preserve">(სუსტი დენების სამონტაჟო სამუშაოები)                               </t>
  </si>
  <si>
    <t>პანორამული ვიდეოთვალი (ე.წ. თევზის თვალი თავსებადი ქსელის РОЕ კომპიუტერთან</t>
  </si>
  <si>
    <t>RJ-45 კომპიუტერული როზეტი ორ ჩამრთველზე</t>
  </si>
  <si>
    <t>სამისამართო ოპტიკური კვამლმაუწყებელი  მონტაჟი</t>
  </si>
  <si>
    <t xml:space="preserve">ქსელის კაბელი  Cat5 FTP </t>
  </si>
  <si>
    <t>სახანძრო სიგნალიზაციის სპეციალური   კაბელი  1X2X1.2</t>
  </si>
  <si>
    <t>პლასტმასის ცეცხლგამძლე საკაბელო არხი 60x40</t>
  </si>
  <si>
    <t>პლასტმასის ცეცხლგამძლე საკაბელო არხის 100x60 აქსესუარები (მუხლი, გამაშტოებელი)</t>
  </si>
  <si>
    <t>ონკანი 20/20</t>
  </si>
  <si>
    <t>წყალმომარაგება</t>
  </si>
  <si>
    <t>კანალიზაცია</t>
  </si>
  <si>
    <r>
      <t>მუხლი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დ=50მმ</t>
    </r>
  </si>
  <si>
    <r>
      <t xml:space="preserve">სამკაპი  </t>
    </r>
    <r>
      <rPr>
        <sz val="10"/>
        <color theme="1"/>
        <rFont val="Calibri"/>
        <family val="2"/>
        <charset val="204"/>
      </rPr>
      <t xml:space="preserve"> 45°     50x50x50</t>
    </r>
  </si>
  <si>
    <r>
      <t xml:space="preserve">სამკაპი  </t>
    </r>
    <r>
      <rPr>
        <sz val="10"/>
        <color theme="1"/>
        <rFont val="Calibri"/>
        <family val="2"/>
        <charset val="204"/>
      </rPr>
      <t xml:space="preserve"> 90°     50x50x50</t>
    </r>
  </si>
  <si>
    <t>ხელსაბანი (სიფონით, დრეკადი შლანგებით, არკოს კრანებით)</t>
  </si>
  <si>
    <t>შემრევი (ხელსაბანის)</t>
  </si>
  <si>
    <t>წყალგაყვანილობის და კანალიზაციის სისტემები</t>
  </si>
  <si>
    <t xml:space="preserve"> შპს ,,კავკასიის მედიცინის ცენტრი-ს შენობის III სართულზე  საოპერაციო ბლოკის რეკონსტრუქციის ლოკალური  ხარჯთაღრიცხვა №2-6                                                                                                  </t>
  </si>
  <si>
    <t xml:space="preserve"> (წყალგაყვანილობა, კანალიზაცია)                              </t>
  </si>
  <si>
    <t xml:space="preserve"> შპს ,,კავკასიის მედიცინის ცენტრი-ს შენობის III სართულზე  საოპერაციო ბლოკის რეკონსტრუქციის ლოკალური  ხარჯთაღრიცხვა №2-4                                                                                                 </t>
  </si>
  <si>
    <t xml:space="preserve"> (სამედიცინო აირები)                              </t>
  </si>
  <si>
    <t xml:space="preserve">სპილენძის დ=12მმ შეკუმშული აირის მილსადენის მონტაჟი </t>
  </si>
  <si>
    <t>სპილენძის დ=12მმ ჟანგბადის  მილსადენი მონტაჟი</t>
  </si>
  <si>
    <t>სპილენძის დ=12მმ ვაკუმის   მილსადენის  მონტაჟი</t>
  </si>
  <si>
    <t>სპილენძის დ=12მმ ნახშირორჟანგის    მილსადენის  მონტაჟი</t>
  </si>
  <si>
    <t>მილსადენის სამაგრები, ფიტინგები და სხვა დამხმარე მასალა</t>
  </si>
  <si>
    <t xml:space="preserve">მილსადენებზე  დ=12მმ ვენტილების მონტაჟი </t>
  </si>
  <si>
    <t>სამედიცინო აირები</t>
  </si>
  <si>
    <t>სამედიცინო აირების კონტროლ პანელის მონტაჟი 3 გაზზე</t>
  </si>
  <si>
    <r>
      <t>მ</t>
    </r>
    <r>
      <rPr>
        <sz val="10"/>
        <rFont val="Calibri"/>
        <family val="2"/>
        <charset val="204"/>
      </rPr>
      <t>²</t>
    </r>
  </si>
  <si>
    <r>
      <t>მ</t>
    </r>
    <r>
      <rPr>
        <sz val="10"/>
        <color theme="1"/>
        <rFont val="Arial"/>
        <family val="2"/>
        <charset val="204"/>
      </rPr>
      <t>²</t>
    </r>
  </si>
  <si>
    <t xml:space="preserve">1000გრ პოლიეთილენის  მემბრანა </t>
  </si>
  <si>
    <t xml:space="preserve">10მმ ხმის საიზოლაციო   მემბრანა </t>
  </si>
  <si>
    <t>ზედნადები ხარჯი  (დანადგარების მონტაჟის სამუშაოების გარდა)</t>
  </si>
  <si>
    <t>გამანაწილებელი ფარი</t>
  </si>
  <si>
    <t xml:space="preserve">გამანაწილებელი ფარის მონტაჟი  ავტომატური ამომრთველებით  </t>
  </si>
  <si>
    <t>საოპერაციოს ელექტრო  კარის ბლოკი ახალი   (0.90X 2.10) - 3ც  სრული კომპლექტაციით (დამკვეთთან შეთანხმება)</t>
  </si>
  <si>
    <t>ანტიბაქტერიული  საღებავი (დამკვეთთან შეთანხმება)</t>
  </si>
  <si>
    <t>არსებული დემონტირებული  კარის ბლოკის მონტაჟი:  (0.85x2.10)მ-2ცალი; (1.45x2.10)მ-1 ცალი;  (0.75x2.10)მ-1 ცალი; (დამკვეთთან შეთანხმება)</t>
  </si>
  <si>
    <t>კერამიკული ფილა კაფელი  RAL 9003,  (დამკვეთთან შეთანხმება)</t>
  </si>
  <si>
    <t>კედლების  მოპირკეთება ვინილით (დამკვეთთან შეთანხმება)</t>
  </si>
  <si>
    <t xml:space="preserve"> ანტისტატიკური ვინილის  საფარის  მოწყობა იატაკებზე  15სმ-ზე  კედლებზე ასვლით (დამკვეთთან შეთანხმება)</t>
  </si>
  <si>
    <t xml:space="preserve">საოპერაციოს ელექტრო კარის ბლოკის მონტაჟი, ახალი (0.90x2.10)მ-3ცალი; </t>
  </si>
  <si>
    <t xml:space="preserve">კედლებისა და ჭერის დამუშავება, შეღებვა ანტიბაქტერიული საღებავით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</si>
</sst>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"/>
  </numFmts>
  <fonts count="66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9"/>
      <color theme="1"/>
      <name val="Sylfaen"/>
      <family val="1"/>
      <charset val="204"/>
    </font>
    <font>
      <b/>
      <sz val="12"/>
      <color theme="1"/>
      <name val="AcadNusx"/>
    </font>
    <font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10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name val="Arial"/>
      <family val="2"/>
    </font>
    <font>
      <b/>
      <i/>
      <sz val="11"/>
      <color theme="1"/>
      <name val="Sylfaen"/>
      <family val="1"/>
      <charset val="204"/>
    </font>
    <font>
      <sz val="10"/>
      <name val="Arial"/>
      <family val="2"/>
      <charset val="204"/>
    </font>
    <font>
      <b/>
      <sz val="12"/>
      <color theme="1"/>
      <name val="Sylfaen"/>
      <family val="1"/>
      <charset val="204"/>
    </font>
    <font>
      <sz val="10"/>
      <name val="Sylfaen"/>
      <family val="1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b/>
      <sz val="10"/>
      <name val="Sylfaen"/>
      <family val="1"/>
    </font>
    <font>
      <sz val="8"/>
      <name val="Calibri"/>
      <family val="2"/>
      <scheme val="minor"/>
    </font>
    <font>
      <sz val="8.5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Arial Tur"/>
      <charset val="162"/>
    </font>
    <font>
      <sz val="11"/>
      <color theme="1"/>
      <name val="Sylfaen"/>
      <family val="1"/>
    </font>
    <font>
      <b/>
      <sz val="10"/>
      <color theme="1"/>
      <name val="AcadNusx"/>
    </font>
    <font>
      <sz val="10"/>
      <color theme="1"/>
      <name val="Arial"/>
      <family val="2"/>
    </font>
    <font>
      <sz val="10"/>
      <color rgb="FFFF0000"/>
      <name val="Sylfaen"/>
      <family val="1"/>
    </font>
    <font>
      <sz val="11"/>
      <color theme="1"/>
      <name val="AcadNusx"/>
    </font>
    <font>
      <b/>
      <sz val="11"/>
      <color theme="1"/>
      <name val="Arial"/>
      <family val="2"/>
      <charset val="204"/>
    </font>
    <font>
      <sz val="11"/>
      <name val="AcadNusx"/>
    </font>
    <font>
      <b/>
      <sz val="11"/>
      <name val="Arial"/>
      <family val="2"/>
      <charset val="204"/>
    </font>
    <font>
      <b/>
      <sz val="11"/>
      <name val="AcadNusx"/>
    </font>
    <font>
      <sz val="11"/>
      <name val="Arial"/>
      <family val="2"/>
      <charset val="204"/>
    </font>
    <font>
      <sz val="10"/>
      <name val="AcadNusx"/>
    </font>
    <font>
      <sz val="11"/>
      <color theme="1"/>
      <name val="Arial"/>
      <family val="2"/>
      <charset val="204"/>
    </font>
    <font>
      <b/>
      <sz val="10"/>
      <name val="AcadNusx"/>
    </font>
    <font>
      <b/>
      <sz val="12"/>
      <color theme="1"/>
      <name val="Arial"/>
      <family val="2"/>
      <charset val="204"/>
    </font>
    <font>
      <b/>
      <sz val="11"/>
      <name val="фкшфд"/>
      <charset val="1"/>
    </font>
    <font>
      <b/>
      <sz val="11"/>
      <color theme="1"/>
      <name val="фкшфд"/>
      <charset val="1"/>
    </font>
    <font>
      <b/>
      <sz val="11"/>
      <color rgb="FFFF0000"/>
      <name val="AcadMtavr"/>
    </font>
    <font>
      <b/>
      <sz val="11"/>
      <color theme="1"/>
      <name val="AcadNusx"/>
    </font>
    <font>
      <b/>
      <sz val="12"/>
      <name val="AcadMtavr"/>
    </font>
    <font>
      <b/>
      <sz val="12"/>
      <color rgb="FF0000CC"/>
      <name val="AcadMtavr"/>
    </font>
    <font>
      <b/>
      <sz val="12"/>
      <name val="AcadNusx"/>
    </font>
    <font>
      <b/>
      <sz val="11"/>
      <name val="AcadMtavr"/>
    </font>
    <font>
      <b/>
      <sz val="12"/>
      <name val="Arial"/>
      <family val="2"/>
      <charset val="204"/>
    </font>
    <font>
      <sz val="12"/>
      <name val="AcadNusx"/>
    </font>
    <font>
      <b/>
      <sz val="11"/>
      <name val="Calibri"/>
      <family val="2"/>
      <charset val="204"/>
    </font>
    <font>
      <sz val="12"/>
      <color theme="1"/>
      <name val="Sylfaen"/>
      <family val="1"/>
    </font>
    <font>
      <sz val="1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b/>
      <sz val="12"/>
      <color theme="1"/>
      <name val="Sylfaen"/>
      <family val="1"/>
    </font>
    <font>
      <sz val="9"/>
      <color theme="1"/>
      <name val="Sylfaen"/>
      <family val="1"/>
    </font>
    <font>
      <sz val="8"/>
      <color theme="1"/>
      <name val="Sylfaen"/>
      <family val="1"/>
    </font>
    <font>
      <b/>
      <sz val="8"/>
      <color theme="1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Sylfaen"/>
      <family val="1"/>
    </font>
    <font>
      <b/>
      <sz val="11"/>
      <color rgb="FFFF0000"/>
      <name val="Sylfaen"/>
      <family val="1"/>
    </font>
    <font>
      <sz val="11"/>
      <name val="Sylfaen"/>
      <family val="1"/>
    </font>
    <font>
      <b/>
      <sz val="12"/>
      <color rgb="FF0000CC"/>
      <name val="Sylfae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4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0" fontId="14" fillId="0" borderId="0"/>
    <xf numFmtId="0" fontId="26" fillId="0" borderId="0"/>
  </cellStyleXfs>
  <cellXfs count="2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0" xfId="0" applyFont="1" applyFill="1"/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15" fillId="5" borderId="1" xfId="0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0" fontId="2" fillId="2" borderId="1" xfId="0" applyFont="1" applyFill="1" applyBorder="1"/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wrapText="1"/>
    </xf>
    <xf numFmtId="0" fontId="18" fillId="2" borderId="1" xfId="0" applyFont="1" applyFill="1" applyBorder="1"/>
    <xf numFmtId="0" fontId="5" fillId="2" borderId="1" xfId="0" applyFont="1" applyFill="1" applyBorder="1" applyAlignment="1">
      <alignment wrapText="1"/>
    </xf>
    <xf numFmtId="49" fontId="3" fillId="3" borderId="2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/>
    </xf>
    <xf numFmtId="4" fontId="13" fillId="4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0" fontId="1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3" fontId="2" fillId="2" borderId="1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2" fontId="2" fillId="2" borderId="5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43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/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8" fillId="2" borderId="0" xfId="0" applyFont="1" applyFill="1" applyAlignment="1">
      <alignment vertical="center" wrapText="1"/>
    </xf>
    <xf numFmtId="0" fontId="7" fillId="8" borderId="1" xfId="0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2" fontId="22" fillId="3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22" fillId="0" borderId="1" xfId="1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8" fillId="2" borderId="1" xfId="0" applyFont="1" applyFill="1" applyBorder="1" applyAlignment="1">
      <alignment wrapText="1"/>
    </xf>
    <xf numFmtId="0" fontId="5" fillId="2" borderId="5" xfId="0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5" fillId="0" borderId="1" xfId="0" applyFont="1" applyBorder="1"/>
    <xf numFmtId="0" fontId="5" fillId="2" borderId="1" xfId="0" applyFont="1" applyFill="1" applyBorder="1" applyAlignment="1">
      <alignment horizontal="center" vertical="top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2" fillId="5" borderId="1" xfId="0" applyNumberFormat="1" applyFont="1" applyFill="1" applyBorder="1" applyAlignment="1">
      <alignment horizontal="center" vertical="center" wrapText="1"/>
    </xf>
    <xf numFmtId="43" fontId="13" fillId="5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 wrapText="1"/>
    </xf>
    <xf numFmtId="1" fontId="36" fillId="2" borderId="1" xfId="0" applyNumberFormat="1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vertical="center" wrapText="1"/>
    </xf>
    <xf numFmtId="0" fontId="45" fillId="2" borderId="1" xfId="0" applyFont="1" applyFill="1" applyBorder="1" applyAlignment="1">
      <alignment vertical="center" wrapText="1"/>
    </xf>
    <xf numFmtId="0" fontId="46" fillId="2" borderId="1" xfId="0" applyFont="1" applyFill="1" applyBorder="1" applyAlignment="1">
      <alignment vertical="center" wrapText="1"/>
    </xf>
    <xf numFmtId="0" fontId="46" fillId="2" borderId="1" xfId="0" applyFont="1" applyFill="1" applyBorder="1" applyAlignment="1">
      <alignment vertical="center"/>
    </xf>
    <xf numFmtId="0" fontId="39" fillId="2" borderId="11" xfId="0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left" vertical="center" wrapText="1"/>
    </xf>
    <xf numFmtId="0" fontId="49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vertical="center"/>
    </xf>
    <xf numFmtId="0" fontId="36" fillId="2" borderId="1" xfId="0" applyFont="1" applyFill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left" vertical="center" wrapText="1"/>
    </xf>
    <xf numFmtId="0" fontId="50" fillId="2" borderId="1" xfId="0" applyFont="1" applyFill="1" applyBorder="1" applyAlignment="1">
      <alignment vertical="center" wrapText="1"/>
    </xf>
    <xf numFmtId="0" fontId="45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vertical="center"/>
    </xf>
    <xf numFmtId="0" fontId="45" fillId="4" borderId="1" xfId="0" applyFont="1" applyFill="1" applyBorder="1" applyAlignment="1">
      <alignment horizontal="center" vertical="center" wrapText="1"/>
    </xf>
    <xf numFmtId="0" fontId="48" fillId="4" borderId="2" xfId="0" applyFont="1" applyFill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0" fontId="6" fillId="0" borderId="0" xfId="0" applyFont="1"/>
    <xf numFmtId="0" fontId="10" fillId="0" borderId="1" xfId="0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/>
    </xf>
    <xf numFmtId="43" fontId="7" fillId="2" borderId="1" xfId="0" applyNumberFormat="1" applyFont="1" applyFill="1" applyBorder="1" applyAlignment="1">
      <alignment horizontal="center" vertical="center"/>
    </xf>
    <xf numFmtId="0" fontId="52" fillId="2" borderId="0" xfId="0" applyFont="1" applyFill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/>
    </xf>
    <xf numFmtId="0" fontId="57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59" fillId="2" borderId="1" xfId="0" applyFont="1" applyFill="1" applyBorder="1" applyAlignment="1">
      <alignment horizontal="center" vertical="center" wrapText="1"/>
    </xf>
    <xf numFmtId="0" fontId="60" fillId="2" borderId="1" xfId="0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center" vertical="center"/>
    </xf>
    <xf numFmtId="2" fontId="61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wrapText="1"/>
    </xf>
    <xf numFmtId="9" fontId="58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5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6" borderId="5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63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2" fontId="64" fillId="2" borderId="1" xfId="0" applyNumberFormat="1" applyFont="1" applyFill="1" applyBorder="1" applyAlignment="1">
      <alignment horizontal="center" vertical="center"/>
    </xf>
    <xf numFmtId="0" fontId="65" fillId="2" borderId="1" xfId="0" applyFont="1" applyFill="1" applyBorder="1" applyAlignment="1">
      <alignment vertical="center" wrapText="1"/>
    </xf>
    <xf numFmtId="0" fontId="65" fillId="2" borderId="1" xfId="0" applyFont="1" applyFill="1" applyBorder="1" applyAlignment="1">
      <alignment vertical="center"/>
    </xf>
    <xf numFmtId="2" fontId="7" fillId="3" borderId="5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3" fontId="62" fillId="7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right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/>
    </xf>
    <xf numFmtId="0" fontId="55" fillId="2" borderId="3" xfId="0" applyFont="1" applyFill="1" applyBorder="1" applyAlignment="1">
      <alignment horizontal="center" vertical="center"/>
    </xf>
    <xf numFmtId="0" fontId="55" fillId="2" borderId="2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/>
    </xf>
    <xf numFmtId="0" fontId="55" fillId="2" borderId="5" xfId="0" applyFont="1" applyFill="1" applyBorder="1" applyAlignment="1">
      <alignment horizontal="center" vertical="center"/>
    </xf>
    <xf numFmtId="0" fontId="55" fillId="2" borderId="4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57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horizontal="left" vertical="center" wrapText="1"/>
    </xf>
    <xf numFmtId="0" fontId="58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right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center" vertical="center"/>
    </xf>
    <xf numFmtId="0" fontId="59" fillId="2" borderId="3" xfId="0" applyFont="1" applyFill="1" applyBorder="1" applyAlignment="1">
      <alignment horizontal="center" vertical="center"/>
    </xf>
    <xf numFmtId="0" fontId="59" fillId="2" borderId="2" xfId="0" applyFont="1" applyFill="1" applyBorder="1" applyAlignment="1">
      <alignment horizontal="center" vertical="center" wrapText="1"/>
    </xf>
    <xf numFmtId="0" fontId="59" fillId="2" borderId="3" xfId="0" applyFont="1" applyFill="1" applyBorder="1" applyAlignment="1">
      <alignment horizontal="center" vertical="center" wrapText="1"/>
    </xf>
    <xf numFmtId="0" fontId="59" fillId="2" borderId="4" xfId="0" applyFont="1" applyFill="1" applyBorder="1" applyAlignment="1">
      <alignment horizontal="center" vertical="center"/>
    </xf>
    <xf numFmtId="0" fontId="59" fillId="2" borderId="5" xfId="0" applyFont="1" applyFill="1" applyBorder="1" applyAlignment="1">
      <alignment horizontal="center" vertical="center"/>
    </xf>
    <xf numFmtId="0" fontId="59" fillId="2" borderId="4" xfId="0" applyFont="1" applyFill="1" applyBorder="1" applyAlignment="1">
      <alignment horizontal="center" vertical="center" wrapText="1"/>
    </xf>
    <xf numFmtId="0" fontId="59" fillId="2" borderId="5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9" fillId="2" borderId="4" xfId="0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0" fontId="39" fillId="2" borderId="5" xfId="0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5" fillId="2" borderId="6" xfId="0" applyNumberFormat="1" applyFont="1" applyFill="1" applyBorder="1" applyAlignment="1">
      <alignment horizontal="center" vertical="center"/>
    </xf>
    <xf numFmtId="43" fontId="5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 wrapText="1"/>
    </xf>
  </cellXfs>
  <cellStyles count="8">
    <cellStyle name="Normal" xfId="0" builtinId="0"/>
    <cellStyle name="Normal 16 2" xfId="2" xr:uid="{00000000-0005-0000-0000-000001000000}"/>
    <cellStyle name="Normal 2 3" xfId="6" xr:uid="{00000000-0005-0000-0000-000002000000}"/>
    <cellStyle name="Normal 3" xfId="4" xr:uid="{00000000-0005-0000-0000-000003000000}"/>
    <cellStyle name="Normal 3 2" xfId="1" xr:uid="{00000000-0005-0000-0000-000004000000}"/>
    <cellStyle name="Normal 6" xfId="7" xr:uid="{00000000-0005-0000-0000-000005000000}"/>
    <cellStyle name="silfain" xfId="5" xr:uid="{00000000-0005-0000-0000-000006000000}"/>
    <cellStyle name="Обычный_Лист1" xfId="3" xr:uid="{00000000-0005-0000-0000-000007000000}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9"/>
  <sheetViews>
    <sheetView topLeftCell="A6" zoomScaleNormal="100" workbookViewId="0">
      <selection activeCell="D24" sqref="D24"/>
    </sheetView>
  </sheetViews>
  <sheetFormatPr defaultColWidth="9.08984375" defaultRowHeight="14.5"/>
  <cols>
    <col min="1" max="1" width="5" style="1" customWidth="1"/>
    <col min="2" max="2" width="48.6328125" style="1" customWidth="1"/>
    <col min="3" max="3" width="10" style="1" customWidth="1"/>
    <col min="4" max="4" width="18.453125" style="1" customWidth="1"/>
    <col min="5" max="5" width="16.36328125" style="1" customWidth="1"/>
    <col min="6" max="6" width="19.453125" style="1" customWidth="1"/>
    <col min="7" max="16384" width="9.08984375" style="1"/>
  </cols>
  <sheetData>
    <row r="2" spans="1:6" s="84" customFormat="1" ht="13.5">
      <c r="A2" s="244" t="s">
        <v>97</v>
      </c>
      <c r="B2" s="244"/>
      <c r="C2" s="244"/>
      <c r="D2" s="244"/>
      <c r="E2" s="244"/>
      <c r="F2" s="244"/>
    </row>
    <row r="3" spans="1:6">
      <c r="A3" s="206"/>
      <c r="B3" s="245" t="s">
        <v>98</v>
      </c>
      <c r="C3" s="245"/>
      <c r="D3" s="245"/>
      <c r="E3" s="245"/>
      <c r="F3" s="245"/>
    </row>
    <row r="4" spans="1:6">
      <c r="A4" s="7"/>
      <c r="B4" s="84"/>
      <c r="C4" s="84"/>
      <c r="D4" s="84"/>
      <c r="E4" s="84"/>
      <c r="F4" s="84"/>
    </row>
    <row r="5" spans="1:6">
      <c r="A5" s="246" t="s">
        <v>146</v>
      </c>
      <c r="B5" s="246"/>
      <c r="C5" s="246"/>
      <c r="D5" s="246"/>
      <c r="E5" s="246"/>
      <c r="F5" s="246"/>
    </row>
    <row r="6" spans="1:6">
      <c r="A6" s="246" t="s">
        <v>145</v>
      </c>
      <c r="B6" s="246"/>
      <c r="C6" s="246"/>
      <c r="D6" s="246"/>
      <c r="E6" s="246"/>
      <c r="F6" s="246"/>
    </row>
    <row r="7" spans="1:6">
      <c r="A7" s="247" t="s">
        <v>144</v>
      </c>
      <c r="B7" s="247"/>
      <c r="C7" s="247"/>
      <c r="D7" s="247"/>
      <c r="E7" s="247"/>
      <c r="F7" s="247"/>
    </row>
    <row r="9" spans="1:6" ht="27.5" thickBot="1">
      <c r="A9" s="83" t="s">
        <v>54</v>
      </c>
      <c r="B9" s="83" t="s">
        <v>0</v>
      </c>
      <c r="C9" s="83" t="s">
        <v>55</v>
      </c>
      <c r="D9" s="83" t="s">
        <v>56</v>
      </c>
      <c r="E9" s="83" t="s">
        <v>30</v>
      </c>
      <c r="F9" s="83" t="s">
        <v>57</v>
      </c>
    </row>
    <row r="10" spans="1:6" ht="20.149999999999999" customHeight="1">
      <c r="A10" s="85">
        <v>1</v>
      </c>
      <c r="B10" s="87" t="s">
        <v>70</v>
      </c>
      <c r="C10" s="85" t="s">
        <v>86</v>
      </c>
      <c r="D10" s="124">
        <f>'№2-1'!L154</f>
        <v>0</v>
      </c>
      <c r="E10" s="124">
        <f>D10*18%</f>
        <v>0</v>
      </c>
      <c r="F10" s="125">
        <f>D10+E10</f>
        <v>0</v>
      </c>
    </row>
    <row r="11" spans="1:6" ht="20.149999999999999" customHeight="1">
      <c r="A11" s="85">
        <v>2</v>
      </c>
      <c r="B11" s="88" t="s">
        <v>87</v>
      </c>
      <c r="C11" s="85" t="s">
        <v>58</v>
      </c>
      <c r="D11" s="86">
        <f>'№2-2'!L47</f>
        <v>0</v>
      </c>
      <c r="E11" s="86">
        <f t="shared" ref="E11" si="0">D11*18%</f>
        <v>0</v>
      </c>
      <c r="F11" s="104">
        <f t="shared" ref="F11" si="1">D11+E11</f>
        <v>0</v>
      </c>
    </row>
    <row r="12" spans="1:6" ht="30" customHeight="1">
      <c r="A12" s="85">
        <v>3</v>
      </c>
      <c r="B12" s="88" t="s">
        <v>60</v>
      </c>
      <c r="C12" s="85" t="s">
        <v>59</v>
      </c>
      <c r="D12" s="86">
        <f>'№2-3.'!L71</f>
        <v>0</v>
      </c>
      <c r="E12" s="86">
        <f>D12*18%</f>
        <v>0</v>
      </c>
      <c r="F12" s="104">
        <f>D12+E12</f>
        <v>0</v>
      </c>
    </row>
    <row r="13" spans="1:6" ht="20.149999999999999" customHeight="1">
      <c r="A13" s="85">
        <v>4</v>
      </c>
      <c r="B13" s="88" t="s">
        <v>255</v>
      </c>
      <c r="C13" s="85" t="s">
        <v>69</v>
      </c>
      <c r="D13" s="86">
        <f>'№2-4'!L24</f>
        <v>0</v>
      </c>
      <c r="E13" s="86">
        <f>D13*18%</f>
        <v>0</v>
      </c>
      <c r="F13" s="104">
        <f>D13+E13</f>
        <v>0</v>
      </c>
    </row>
    <row r="14" spans="1:6" ht="20.149999999999999" customHeight="1">
      <c r="A14" s="85">
        <v>5</v>
      </c>
      <c r="B14" s="88" t="s">
        <v>95</v>
      </c>
      <c r="C14" s="85" t="s">
        <v>71</v>
      </c>
      <c r="D14" s="86">
        <f>'№2-5'!L24</f>
        <v>0</v>
      </c>
      <c r="E14" s="86">
        <f t="shared" ref="E14" si="2">D14*18%</f>
        <v>0</v>
      </c>
      <c r="F14" s="104">
        <f t="shared" ref="F14" si="3">D14+E14</f>
        <v>0</v>
      </c>
    </row>
    <row r="15" spans="1:6" ht="20.149999999999999" customHeight="1">
      <c r="A15" s="85">
        <v>6</v>
      </c>
      <c r="B15" s="87" t="s">
        <v>244</v>
      </c>
      <c r="C15" s="85" t="s">
        <v>72</v>
      </c>
      <c r="D15" s="86">
        <f>'№2-6'!L46</f>
        <v>0</v>
      </c>
      <c r="E15" s="86">
        <f t="shared" ref="E15" si="4">D15*18%</f>
        <v>0</v>
      </c>
      <c r="F15" s="104">
        <f t="shared" ref="F15" si="5">D15+E15</f>
        <v>0</v>
      </c>
    </row>
    <row r="16" spans="1:6" ht="20.149999999999999" customHeight="1">
      <c r="A16" s="89"/>
      <c r="B16" s="67" t="s">
        <v>11</v>
      </c>
      <c r="C16" s="67"/>
      <c r="D16" s="90">
        <f>SUM(D10:D15)</f>
        <v>0</v>
      </c>
      <c r="E16" s="90">
        <f>SUM(E10:E15)</f>
        <v>0</v>
      </c>
      <c r="F16" s="90">
        <f>SUM(F10:F15)</f>
        <v>0</v>
      </c>
    </row>
    <row r="18" spans="6:6">
      <c r="F18" s="108"/>
    </row>
    <row r="19" spans="6:6">
      <c r="F19" s="108"/>
    </row>
  </sheetData>
  <mergeCells count="5">
    <mergeCell ref="A2:F2"/>
    <mergeCell ref="B3:F3"/>
    <mergeCell ref="A5:F5"/>
    <mergeCell ref="A6:F6"/>
    <mergeCell ref="A7:F7"/>
  </mergeCells>
  <phoneticPr fontId="2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L207"/>
  <sheetViews>
    <sheetView tabSelected="1" topLeftCell="A12" zoomScaleNormal="100" workbookViewId="0">
      <selection activeCell="J9" activeCellId="2" sqref="F9:F156 H9:H156 J9:J156"/>
    </sheetView>
  </sheetViews>
  <sheetFormatPr defaultColWidth="9.08984375" defaultRowHeight="14.5"/>
  <cols>
    <col min="1" max="1" width="4.36328125" style="3" customWidth="1"/>
    <col min="2" max="2" width="63.1796875" style="1" customWidth="1"/>
    <col min="3" max="3" width="6.54296875" style="2" customWidth="1"/>
    <col min="4" max="5" width="9.453125" style="2" customWidth="1"/>
    <col min="6" max="6" width="7.54296875" style="2" customWidth="1"/>
    <col min="7" max="7" width="11.90625" style="2" customWidth="1"/>
    <col min="8" max="8" width="7.453125" style="2" customWidth="1"/>
    <col min="9" max="9" width="11.6328125" style="2" customWidth="1"/>
    <col min="10" max="10" width="7.36328125" style="2" customWidth="1"/>
    <col min="11" max="11" width="10.6328125" style="2" customWidth="1"/>
    <col min="12" max="12" width="13.08984375" style="2" customWidth="1"/>
    <col min="13" max="16384" width="9.08984375" style="1"/>
  </cols>
  <sheetData>
    <row r="1" spans="1:12">
      <c r="A1" s="248" t="s">
        <v>100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2" ht="38.25" customHeight="1">
      <c r="A2" s="129"/>
      <c r="B2" s="254" t="s">
        <v>226</v>
      </c>
      <c r="C2" s="254"/>
      <c r="D2" s="254"/>
      <c r="E2" s="254"/>
      <c r="F2" s="254"/>
      <c r="G2" s="254"/>
      <c r="H2" s="254"/>
      <c r="I2" s="254"/>
      <c r="J2" s="254"/>
      <c r="K2" s="254"/>
      <c r="L2" s="130"/>
    </row>
    <row r="3" spans="1:12" ht="20.25" customHeight="1">
      <c r="A3" s="255" t="s">
        <v>225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ht="15" customHeight="1">
      <c r="A4" s="249" t="s">
        <v>99</v>
      </c>
      <c r="B4" s="249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15" customHeight="1">
      <c r="A5" s="250"/>
      <c r="B5" s="250"/>
      <c r="C5" s="250"/>
      <c r="D5" s="250"/>
      <c r="E5" s="250"/>
      <c r="F5" s="250"/>
      <c r="G5" s="251" t="s">
        <v>13</v>
      </c>
      <c r="H5" s="251"/>
      <c r="I5" s="251"/>
      <c r="J5" s="252">
        <f>L156</f>
        <v>0</v>
      </c>
      <c r="K5" s="253"/>
      <c r="L5" s="17" t="s">
        <v>6</v>
      </c>
    </row>
    <row r="6" spans="1:12" s="3" customFormat="1" ht="30" customHeight="1">
      <c r="A6" s="260" t="s">
        <v>31</v>
      </c>
      <c r="B6" s="260" t="s">
        <v>0</v>
      </c>
      <c r="C6" s="260" t="s">
        <v>1</v>
      </c>
      <c r="D6" s="262" t="s">
        <v>22</v>
      </c>
      <c r="E6" s="262" t="s">
        <v>101</v>
      </c>
      <c r="F6" s="264" t="s">
        <v>16</v>
      </c>
      <c r="G6" s="257"/>
      <c r="H6" s="256" t="s">
        <v>3</v>
      </c>
      <c r="I6" s="257"/>
      <c r="J6" s="258" t="s">
        <v>21</v>
      </c>
      <c r="K6" s="259"/>
      <c r="L6" s="260" t="s">
        <v>4</v>
      </c>
    </row>
    <row r="7" spans="1:12" s="28" customFormat="1">
      <c r="A7" s="261"/>
      <c r="B7" s="261"/>
      <c r="C7" s="261"/>
      <c r="D7" s="263"/>
      <c r="E7" s="263"/>
      <c r="F7" s="214" t="s">
        <v>20</v>
      </c>
      <c r="G7" s="214" t="s">
        <v>4</v>
      </c>
      <c r="H7" s="214" t="s">
        <v>20</v>
      </c>
      <c r="I7" s="214" t="s">
        <v>4</v>
      </c>
      <c r="J7" s="214" t="s">
        <v>20</v>
      </c>
      <c r="K7" s="214" t="s">
        <v>4</v>
      </c>
      <c r="L7" s="261"/>
    </row>
    <row r="8" spans="1:12" s="2" customFormat="1">
      <c r="A8" s="215">
        <v>1</v>
      </c>
      <c r="B8" s="215">
        <v>2</v>
      </c>
      <c r="C8" s="215">
        <v>3</v>
      </c>
      <c r="D8" s="215">
        <v>4</v>
      </c>
      <c r="E8" s="215">
        <v>5</v>
      </c>
      <c r="F8" s="215">
        <v>6</v>
      </c>
      <c r="G8" s="215">
        <v>7</v>
      </c>
      <c r="H8" s="215">
        <v>8</v>
      </c>
      <c r="I8" s="215">
        <v>9</v>
      </c>
      <c r="J8" s="215">
        <v>10</v>
      </c>
      <c r="K8" s="215">
        <v>11</v>
      </c>
      <c r="L8" s="215">
        <v>12</v>
      </c>
    </row>
    <row r="9" spans="1:12" s="2" customFormat="1">
      <c r="A9" s="30"/>
      <c r="B9" s="131" t="s">
        <v>102</v>
      </c>
      <c r="C9" s="5"/>
      <c r="D9" s="5"/>
      <c r="E9" s="4"/>
      <c r="F9" s="11"/>
      <c r="G9" s="11"/>
      <c r="H9" s="4"/>
      <c r="I9" s="11"/>
      <c r="J9" s="4"/>
      <c r="K9" s="4"/>
      <c r="L9" s="11"/>
    </row>
    <row r="10" spans="1:12" s="2" customFormat="1">
      <c r="A10" s="30">
        <v>1</v>
      </c>
      <c r="B10" s="31" t="s">
        <v>103</v>
      </c>
      <c r="C10" s="10" t="s">
        <v>29</v>
      </c>
      <c r="D10" s="10"/>
      <c r="E10" s="11">
        <v>77.28</v>
      </c>
      <c r="F10" s="110"/>
      <c r="G10" s="132">
        <f t="shared" ref="G10:G73" si="0">F10*E10</f>
        <v>0</v>
      </c>
      <c r="H10" s="109"/>
      <c r="I10" s="132">
        <f t="shared" ref="I10:I73" si="1">H10*E10</f>
        <v>0</v>
      </c>
      <c r="J10" s="110"/>
      <c r="K10" s="132">
        <f t="shared" ref="K10:K73" si="2">J10*E10</f>
        <v>0</v>
      </c>
      <c r="L10" s="132">
        <f t="shared" ref="L10:L73" si="3">K10+I10+G10</f>
        <v>0</v>
      </c>
    </row>
    <row r="11" spans="1:12" s="2" customFormat="1">
      <c r="A11" s="30">
        <v>2</v>
      </c>
      <c r="B11" s="31" t="s">
        <v>104</v>
      </c>
      <c r="C11" s="10" t="s">
        <v>29</v>
      </c>
      <c r="D11" s="10"/>
      <c r="E11" s="11">
        <v>14</v>
      </c>
      <c r="F11" s="5"/>
      <c r="G11" s="132">
        <f t="shared" si="0"/>
        <v>0</v>
      </c>
      <c r="H11" s="109"/>
      <c r="I11" s="132">
        <f t="shared" si="1"/>
        <v>0</v>
      </c>
      <c r="J11" s="110"/>
      <c r="K11" s="132">
        <f t="shared" si="2"/>
        <v>0</v>
      </c>
      <c r="L11" s="132">
        <f t="shared" si="3"/>
        <v>0</v>
      </c>
    </row>
    <row r="12" spans="1:12" s="2" customFormat="1">
      <c r="A12" s="30">
        <v>3</v>
      </c>
      <c r="B12" s="133" t="s">
        <v>105</v>
      </c>
      <c r="C12" s="10" t="s">
        <v>29</v>
      </c>
      <c r="D12" s="5"/>
      <c r="E12" s="11">
        <v>6.51</v>
      </c>
      <c r="F12" s="110"/>
      <c r="G12" s="132">
        <f t="shared" si="0"/>
        <v>0</v>
      </c>
      <c r="H12" s="109"/>
      <c r="I12" s="132">
        <f t="shared" si="1"/>
        <v>0</v>
      </c>
      <c r="J12" s="110"/>
      <c r="K12" s="132">
        <f t="shared" si="2"/>
        <v>0</v>
      </c>
      <c r="L12" s="132">
        <f t="shared" si="3"/>
        <v>0</v>
      </c>
    </row>
    <row r="13" spans="1:12" s="2" customFormat="1" ht="27">
      <c r="A13" s="30">
        <v>4</v>
      </c>
      <c r="B13" s="31" t="s">
        <v>106</v>
      </c>
      <c r="C13" s="26" t="s">
        <v>29</v>
      </c>
      <c r="D13" s="26"/>
      <c r="E13" s="22">
        <v>67.44</v>
      </c>
      <c r="F13" s="22"/>
      <c r="G13" s="132">
        <f t="shared" si="0"/>
        <v>0</v>
      </c>
      <c r="H13" s="22"/>
      <c r="I13" s="132">
        <f t="shared" si="1"/>
        <v>0</v>
      </c>
      <c r="J13" s="22"/>
      <c r="K13" s="132">
        <f t="shared" si="2"/>
        <v>0</v>
      </c>
      <c r="L13" s="132">
        <f t="shared" si="3"/>
        <v>0</v>
      </c>
    </row>
    <row r="14" spans="1:12" s="2" customFormat="1">
      <c r="A14" s="30">
        <v>5</v>
      </c>
      <c r="B14" s="31" t="s">
        <v>107</v>
      </c>
      <c r="C14" s="10" t="s">
        <v>29</v>
      </c>
      <c r="D14" s="10"/>
      <c r="E14" s="11">
        <v>3.02</v>
      </c>
      <c r="F14" s="5"/>
      <c r="G14" s="132">
        <f t="shared" si="0"/>
        <v>0</v>
      </c>
      <c r="H14" s="109"/>
      <c r="I14" s="132">
        <f t="shared" si="1"/>
        <v>0</v>
      </c>
      <c r="J14" s="110"/>
      <c r="K14" s="132">
        <f t="shared" si="2"/>
        <v>0</v>
      </c>
      <c r="L14" s="132">
        <f t="shared" si="3"/>
        <v>0</v>
      </c>
    </row>
    <row r="15" spans="1:12" s="2" customFormat="1">
      <c r="A15" s="30">
        <v>6</v>
      </c>
      <c r="B15" s="31" t="s">
        <v>108</v>
      </c>
      <c r="C15" s="26" t="s">
        <v>29</v>
      </c>
      <c r="D15" s="26"/>
      <c r="E15" s="22">
        <v>25.62</v>
      </c>
      <c r="F15" s="22"/>
      <c r="G15" s="132">
        <f t="shared" si="0"/>
        <v>0</v>
      </c>
      <c r="H15" s="22"/>
      <c r="I15" s="132">
        <f t="shared" si="1"/>
        <v>0</v>
      </c>
      <c r="J15" s="22"/>
      <c r="K15" s="132">
        <f t="shared" si="2"/>
        <v>0</v>
      </c>
      <c r="L15" s="132">
        <f t="shared" si="3"/>
        <v>0</v>
      </c>
    </row>
    <row r="16" spans="1:12" s="2" customFormat="1">
      <c r="A16" s="30">
        <v>7</v>
      </c>
      <c r="B16" s="133" t="s">
        <v>109</v>
      </c>
      <c r="C16" s="10" t="s">
        <v>29</v>
      </c>
      <c r="D16" s="10"/>
      <c r="E16" s="11">
        <v>71.53</v>
      </c>
      <c r="F16" s="110"/>
      <c r="G16" s="132">
        <f t="shared" si="0"/>
        <v>0</v>
      </c>
      <c r="H16" s="109"/>
      <c r="I16" s="132">
        <f t="shared" si="1"/>
        <v>0</v>
      </c>
      <c r="J16" s="110"/>
      <c r="K16" s="132">
        <f t="shared" si="2"/>
        <v>0</v>
      </c>
      <c r="L16" s="132">
        <f t="shared" si="3"/>
        <v>0</v>
      </c>
    </row>
    <row r="17" spans="1:12" s="2" customFormat="1" ht="27">
      <c r="A17" s="30">
        <v>8</v>
      </c>
      <c r="B17" s="31" t="s">
        <v>110</v>
      </c>
      <c r="C17" s="26" t="s">
        <v>29</v>
      </c>
      <c r="D17" s="26"/>
      <c r="E17" s="22">
        <f>0.75*2.1*2+0.85*2.1*4+1.45*2.1*1</f>
        <v>13.334999999999999</v>
      </c>
      <c r="F17" s="22"/>
      <c r="G17" s="132">
        <f t="shared" si="0"/>
        <v>0</v>
      </c>
      <c r="H17" s="22"/>
      <c r="I17" s="132">
        <f t="shared" si="1"/>
        <v>0</v>
      </c>
      <c r="J17" s="22"/>
      <c r="K17" s="132">
        <f t="shared" si="2"/>
        <v>0</v>
      </c>
      <c r="L17" s="132">
        <f t="shared" si="3"/>
        <v>0</v>
      </c>
    </row>
    <row r="18" spans="1:12" s="2" customFormat="1" ht="27">
      <c r="A18" s="30">
        <v>9</v>
      </c>
      <c r="B18" s="31" t="s">
        <v>111</v>
      </c>
      <c r="C18" s="10" t="s">
        <v>29</v>
      </c>
      <c r="D18" s="10"/>
      <c r="E18" s="11">
        <v>70.459999999999994</v>
      </c>
      <c r="F18" s="5"/>
      <c r="G18" s="132">
        <f t="shared" si="0"/>
        <v>0</v>
      </c>
      <c r="H18" s="4"/>
      <c r="I18" s="132">
        <f t="shared" si="1"/>
        <v>0</v>
      </c>
      <c r="J18" s="110"/>
      <c r="K18" s="132">
        <f t="shared" si="2"/>
        <v>0</v>
      </c>
      <c r="L18" s="132">
        <f t="shared" si="3"/>
        <v>0</v>
      </c>
    </row>
    <row r="19" spans="1:12" s="2" customFormat="1">
      <c r="A19" s="30">
        <v>10</v>
      </c>
      <c r="B19" s="31" t="s">
        <v>112</v>
      </c>
      <c r="C19" s="134" t="s">
        <v>113</v>
      </c>
      <c r="D19" s="134"/>
      <c r="E19" s="135">
        <v>87.8</v>
      </c>
      <c r="F19" s="136"/>
      <c r="G19" s="132">
        <f t="shared" si="0"/>
        <v>0</v>
      </c>
      <c r="H19" s="136"/>
      <c r="I19" s="132">
        <f t="shared" si="1"/>
        <v>0</v>
      </c>
      <c r="J19" s="136"/>
      <c r="K19" s="132">
        <f t="shared" si="2"/>
        <v>0</v>
      </c>
      <c r="L19" s="132">
        <f t="shared" si="3"/>
        <v>0</v>
      </c>
    </row>
    <row r="20" spans="1:12" s="2" customFormat="1">
      <c r="A20" s="30">
        <v>11</v>
      </c>
      <c r="B20" s="31" t="s">
        <v>114</v>
      </c>
      <c r="C20" s="134" t="s">
        <v>5</v>
      </c>
      <c r="D20" s="135">
        <v>1.8</v>
      </c>
      <c r="E20" s="135">
        <f>D20*E19</f>
        <v>158.04</v>
      </c>
      <c r="F20" s="137"/>
      <c r="G20" s="132">
        <f t="shared" si="0"/>
        <v>0</v>
      </c>
      <c r="H20" s="136"/>
      <c r="I20" s="132">
        <f t="shared" si="1"/>
        <v>0</v>
      </c>
      <c r="J20" s="136"/>
      <c r="K20" s="132">
        <f t="shared" si="2"/>
        <v>0</v>
      </c>
      <c r="L20" s="132">
        <f t="shared" si="3"/>
        <v>0</v>
      </c>
    </row>
    <row r="21" spans="1:12" s="2" customFormat="1">
      <c r="A21" s="30">
        <v>12</v>
      </c>
      <c r="B21" s="31" t="s">
        <v>115</v>
      </c>
      <c r="C21" s="134" t="s">
        <v>5</v>
      </c>
      <c r="D21" s="134"/>
      <c r="E21" s="135">
        <v>102.7</v>
      </c>
      <c r="F21" s="137"/>
      <c r="G21" s="132">
        <f t="shared" si="0"/>
        <v>0</v>
      </c>
      <c r="H21" s="136"/>
      <c r="I21" s="132">
        <f t="shared" si="1"/>
        <v>0</v>
      </c>
      <c r="J21" s="136"/>
      <c r="K21" s="132">
        <f t="shared" si="2"/>
        <v>0</v>
      </c>
      <c r="L21" s="132">
        <f t="shared" si="3"/>
        <v>0</v>
      </c>
    </row>
    <row r="22" spans="1:12" s="2" customFormat="1">
      <c r="A22" s="30"/>
      <c r="B22" s="131" t="s">
        <v>116</v>
      </c>
      <c r="C22" s="5"/>
      <c r="D22" s="5"/>
      <c r="E22" s="4"/>
      <c r="F22" s="11"/>
      <c r="G22" s="132">
        <f t="shared" si="0"/>
        <v>0</v>
      </c>
      <c r="H22" s="4"/>
      <c r="I22" s="132">
        <f t="shared" si="1"/>
        <v>0</v>
      </c>
      <c r="J22" s="4"/>
      <c r="K22" s="132">
        <f t="shared" si="2"/>
        <v>0</v>
      </c>
      <c r="L22" s="132">
        <f t="shared" si="3"/>
        <v>0</v>
      </c>
    </row>
    <row r="23" spans="1:12" s="2" customFormat="1">
      <c r="A23" s="30"/>
      <c r="B23" s="138" t="s">
        <v>61</v>
      </c>
      <c r="C23" s="5"/>
      <c r="D23" s="5"/>
      <c r="E23" s="4"/>
      <c r="F23" s="11"/>
      <c r="G23" s="132">
        <f t="shared" si="0"/>
        <v>0</v>
      </c>
      <c r="H23" s="4"/>
      <c r="I23" s="132">
        <f t="shared" si="1"/>
        <v>0</v>
      </c>
      <c r="J23" s="4"/>
      <c r="K23" s="132">
        <f t="shared" si="2"/>
        <v>0</v>
      </c>
      <c r="L23" s="132">
        <f t="shared" si="3"/>
        <v>0</v>
      </c>
    </row>
    <row r="24" spans="1:12" s="2" customFormat="1">
      <c r="A24" s="30">
        <v>13</v>
      </c>
      <c r="B24" s="211" t="s">
        <v>125</v>
      </c>
      <c r="C24" s="52" t="s">
        <v>29</v>
      </c>
      <c r="D24" s="52"/>
      <c r="E24" s="139">
        <v>72.2</v>
      </c>
      <c r="F24" s="11"/>
      <c r="G24" s="132">
        <f t="shared" si="0"/>
        <v>0</v>
      </c>
      <c r="H24" s="4"/>
      <c r="I24" s="132">
        <f t="shared" si="1"/>
        <v>0</v>
      </c>
      <c r="J24" s="4"/>
      <c r="K24" s="132">
        <f t="shared" si="2"/>
        <v>0</v>
      </c>
      <c r="L24" s="132">
        <f t="shared" si="3"/>
        <v>0</v>
      </c>
    </row>
    <row r="25" spans="1:12" s="2" customFormat="1">
      <c r="A25" s="30"/>
      <c r="B25" s="207" t="s">
        <v>32</v>
      </c>
      <c r="C25" s="208" t="s">
        <v>257</v>
      </c>
      <c r="D25" s="4">
        <v>1</v>
      </c>
      <c r="E25" s="4">
        <f>D25*E24</f>
        <v>72.2</v>
      </c>
      <c r="F25" s="4"/>
      <c r="G25" s="132">
        <f t="shared" si="0"/>
        <v>0</v>
      </c>
      <c r="H25" s="32"/>
      <c r="I25" s="132">
        <f t="shared" si="1"/>
        <v>0</v>
      </c>
      <c r="J25" s="32"/>
      <c r="K25" s="132">
        <f t="shared" si="2"/>
        <v>0</v>
      </c>
      <c r="L25" s="132">
        <f t="shared" si="3"/>
        <v>0</v>
      </c>
    </row>
    <row r="26" spans="1:12" s="2" customFormat="1">
      <c r="A26" s="30"/>
      <c r="B26" s="40" t="s">
        <v>260</v>
      </c>
      <c r="C26" s="172" t="s">
        <v>258</v>
      </c>
      <c r="D26" s="127">
        <v>1.1200000000000001</v>
      </c>
      <c r="E26" s="32">
        <f>D26*E24</f>
        <v>80.864000000000004</v>
      </c>
      <c r="F26" s="32"/>
      <c r="G26" s="132">
        <f t="shared" si="0"/>
        <v>0</v>
      </c>
      <c r="H26" s="32"/>
      <c r="I26" s="132">
        <f t="shared" si="1"/>
        <v>0</v>
      </c>
      <c r="J26" s="32"/>
      <c r="K26" s="132">
        <f t="shared" si="2"/>
        <v>0</v>
      </c>
      <c r="L26" s="132">
        <f t="shared" si="3"/>
        <v>0</v>
      </c>
    </row>
    <row r="27" spans="1:12" s="2" customFormat="1">
      <c r="A27" s="30"/>
      <c r="B27" s="39" t="s">
        <v>18</v>
      </c>
      <c r="C27" s="10" t="s">
        <v>6</v>
      </c>
      <c r="D27" s="127">
        <v>0.1</v>
      </c>
      <c r="E27" s="11">
        <f>E24*D27</f>
        <v>7.2200000000000006</v>
      </c>
      <c r="F27" s="11"/>
      <c r="G27" s="132">
        <f t="shared" si="0"/>
        <v>0</v>
      </c>
      <c r="H27" s="11"/>
      <c r="I27" s="132">
        <f t="shared" si="1"/>
        <v>0</v>
      </c>
      <c r="J27" s="11"/>
      <c r="K27" s="132">
        <f t="shared" si="2"/>
        <v>0</v>
      </c>
      <c r="L27" s="132">
        <f t="shared" si="3"/>
        <v>0</v>
      </c>
    </row>
    <row r="28" spans="1:12" s="2" customFormat="1">
      <c r="A28" s="209">
        <v>14</v>
      </c>
      <c r="B28" s="211" t="s">
        <v>126</v>
      </c>
      <c r="C28" s="52" t="s">
        <v>29</v>
      </c>
      <c r="D28" s="52"/>
      <c r="E28" s="139">
        <v>72.2</v>
      </c>
      <c r="F28" s="32"/>
      <c r="G28" s="132">
        <f t="shared" si="0"/>
        <v>0</v>
      </c>
      <c r="H28" s="32"/>
      <c r="I28" s="132">
        <f t="shared" si="1"/>
        <v>0</v>
      </c>
      <c r="J28" s="32"/>
      <c r="K28" s="132">
        <f t="shared" si="2"/>
        <v>0</v>
      </c>
      <c r="L28" s="132">
        <f t="shared" si="3"/>
        <v>0</v>
      </c>
    </row>
    <row r="29" spans="1:12" s="2" customFormat="1">
      <c r="A29" s="209"/>
      <c r="B29" s="207" t="s">
        <v>32</v>
      </c>
      <c r="C29" s="208" t="s">
        <v>257</v>
      </c>
      <c r="D29" s="4">
        <v>1</v>
      </c>
      <c r="E29" s="4">
        <f>D29*E28</f>
        <v>72.2</v>
      </c>
      <c r="F29" s="4"/>
      <c r="G29" s="132">
        <f t="shared" si="0"/>
        <v>0</v>
      </c>
      <c r="H29" s="32"/>
      <c r="I29" s="132">
        <f t="shared" si="1"/>
        <v>0</v>
      </c>
      <c r="J29" s="32"/>
      <c r="K29" s="132">
        <f t="shared" si="2"/>
        <v>0</v>
      </c>
      <c r="L29" s="132">
        <f t="shared" si="3"/>
        <v>0</v>
      </c>
    </row>
    <row r="30" spans="1:12" s="2" customFormat="1">
      <c r="A30" s="210"/>
      <c r="B30" s="40" t="s">
        <v>259</v>
      </c>
      <c r="C30" s="172" t="s">
        <v>258</v>
      </c>
      <c r="D30" s="127">
        <v>1.1200000000000001</v>
      </c>
      <c r="E30" s="32">
        <f>D30*E28</f>
        <v>80.864000000000004</v>
      </c>
      <c r="F30" s="32"/>
      <c r="G30" s="132">
        <f t="shared" si="0"/>
        <v>0</v>
      </c>
      <c r="H30" s="32"/>
      <c r="I30" s="132">
        <f t="shared" si="1"/>
        <v>0</v>
      </c>
      <c r="J30" s="32"/>
      <c r="K30" s="132">
        <f t="shared" si="2"/>
        <v>0</v>
      </c>
      <c r="L30" s="132">
        <f t="shared" si="3"/>
        <v>0</v>
      </c>
    </row>
    <row r="31" spans="1:12" s="2" customFormat="1">
      <c r="A31" s="210"/>
      <c r="B31" s="39" t="s">
        <v>18</v>
      </c>
      <c r="C31" s="10" t="s">
        <v>6</v>
      </c>
      <c r="D31" s="127">
        <v>0.1</v>
      </c>
      <c r="E31" s="11">
        <f>E28*D31</f>
        <v>7.2200000000000006</v>
      </c>
      <c r="F31" s="11"/>
      <c r="G31" s="132">
        <f t="shared" si="0"/>
        <v>0</v>
      </c>
      <c r="H31" s="11"/>
      <c r="I31" s="132">
        <f t="shared" si="1"/>
        <v>0</v>
      </c>
      <c r="J31" s="11"/>
      <c r="K31" s="132">
        <f t="shared" si="2"/>
        <v>0</v>
      </c>
      <c r="L31" s="132">
        <f t="shared" si="3"/>
        <v>0</v>
      </c>
    </row>
    <row r="32" spans="1:12" s="2" customFormat="1" ht="27">
      <c r="A32" s="30">
        <v>15</v>
      </c>
      <c r="B32" s="56" t="s">
        <v>124</v>
      </c>
      <c r="C32" s="52" t="s">
        <v>29</v>
      </c>
      <c r="D32" s="52"/>
      <c r="E32" s="139">
        <v>72.2</v>
      </c>
      <c r="F32" s="74"/>
      <c r="G32" s="132">
        <f t="shared" si="0"/>
        <v>0</v>
      </c>
      <c r="H32" s="11"/>
      <c r="I32" s="132">
        <f t="shared" si="1"/>
        <v>0</v>
      </c>
      <c r="J32" s="11"/>
      <c r="K32" s="132">
        <f t="shared" si="2"/>
        <v>0</v>
      </c>
      <c r="L32" s="132">
        <f t="shared" si="3"/>
        <v>0</v>
      </c>
    </row>
    <row r="33" spans="1:12" s="2" customFormat="1">
      <c r="A33" s="30"/>
      <c r="B33" s="6" t="s">
        <v>32</v>
      </c>
      <c r="C33" s="5" t="s">
        <v>17</v>
      </c>
      <c r="D33" s="22">
        <v>1</v>
      </c>
      <c r="E33" s="22">
        <f>E32*D33</f>
        <v>72.2</v>
      </c>
      <c r="F33" s="11"/>
      <c r="G33" s="132">
        <f t="shared" si="0"/>
        <v>0</v>
      </c>
      <c r="H33" s="11"/>
      <c r="I33" s="132">
        <f t="shared" si="1"/>
        <v>0</v>
      </c>
      <c r="J33" s="11"/>
      <c r="K33" s="132">
        <f t="shared" si="2"/>
        <v>0</v>
      </c>
      <c r="L33" s="132">
        <f t="shared" si="3"/>
        <v>0</v>
      </c>
    </row>
    <row r="34" spans="1:12" s="2" customFormat="1">
      <c r="A34" s="30"/>
      <c r="B34" s="39" t="s">
        <v>28</v>
      </c>
      <c r="C34" s="10" t="s">
        <v>6</v>
      </c>
      <c r="D34" s="75">
        <v>4.1000000000000002E-2</v>
      </c>
      <c r="E34" s="11">
        <f>D34*E32</f>
        <v>2.9602000000000004</v>
      </c>
      <c r="F34" s="11"/>
      <c r="G34" s="132">
        <f t="shared" si="0"/>
        <v>0</v>
      </c>
      <c r="H34" s="11"/>
      <c r="I34" s="132">
        <f t="shared" si="1"/>
        <v>0</v>
      </c>
      <c r="J34" s="11"/>
      <c r="K34" s="132">
        <f t="shared" si="2"/>
        <v>0</v>
      </c>
      <c r="L34" s="132">
        <f t="shared" si="3"/>
        <v>0</v>
      </c>
    </row>
    <row r="35" spans="1:12" s="2" customFormat="1">
      <c r="A35" s="30"/>
      <c r="B35" s="39" t="s">
        <v>25</v>
      </c>
      <c r="C35" s="10" t="s">
        <v>19</v>
      </c>
      <c r="D35" s="75">
        <v>6.2E-2</v>
      </c>
      <c r="E35" s="11">
        <f>D35*E32</f>
        <v>4.4763999999999999</v>
      </c>
      <c r="F35" s="11"/>
      <c r="G35" s="132">
        <f t="shared" si="0"/>
        <v>0</v>
      </c>
      <c r="H35" s="11"/>
      <c r="I35" s="132">
        <f t="shared" si="1"/>
        <v>0</v>
      </c>
      <c r="J35" s="11"/>
      <c r="K35" s="132">
        <f t="shared" si="2"/>
        <v>0</v>
      </c>
      <c r="L35" s="132">
        <f t="shared" si="3"/>
        <v>0</v>
      </c>
    </row>
    <row r="36" spans="1:12" s="2" customFormat="1">
      <c r="A36" s="30"/>
      <c r="B36" s="39" t="s">
        <v>26</v>
      </c>
      <c r="C36" s="10" t="s">
        <v>5</v>
      </c>
      <c r="D36" s="75">
        <v>1.55E-2</v>
      </c>
      <c r="E36" s="11">
        <f>D36*E32</f>
        <v>1.1191</v>
      </c>
      <c r="F36" s="11"/>
      <c r="G36" s="132">
        <f t="shared" si="0"/>
        <v>0</v>
      </c>
      <c r="H36" s="11"/>
      <c r="I36" s="132">
        <f t="shared" si="1"/>
        <v>0</v>
      </c>
      <c r="J36" s="11"/>
      <c r="K36" s="132">
        <f t="shared" si="2"/>
        <v>0</v>
      </c>
      <c r="L36" s="132">
        <f t="shared" si="3"/>
        <v>0</v>
      </c>
    </row>
    <row r="37" spans="1:12" s="2" customFormat="1">
      <c r="A37" s="30"/>
      <c r="B37" s="39" t="s">
        <v>18</v>
      </c>
      <c r="C37" s="10" t="s">
        <v>6</v>
      </c>
      <c r="D37" s="10">
        <v>0.13300000000000001</v>
      </c>
      <c r="E37" s="11">
        <f>E32*D37</f>
        <v>9.6026000000000007</v>
      </c>
      <c r="F37" s="11"/>
      <c r="G37" s="132">
        <f t="shared" si="0"/>
        <v>0</v>
      </c>
      <c r="H37" s="11"/>
      <c r="I37" s="132">
        <f t="shared" si="1"/>
        <v>0</v>
      </c>
      <c r="J37" s="11"/>
      <c r="K37" s="132">
        <f t="shared" si="2"/>
        <v>0</v>
      </c>
      <c r="L37" s="132">
        <f t="shared" si="3"/>
        <v>0</v>
      </c>
    </row>
    <row r="38" spans="1:12" s="2" customFormat="1" ht="27">
      <c r="A38" s="140">
        <v>16</v>
      </c>
      <c r="B38" s="141" t="s">
        <v>119</v>
      </c>
      <c r="C38" s="142" t="s">
        <v>29</v>
      </c>
      <c r="D38" s="142"/>
      <c r="E38" s="143">
        <v>2.2000000000000002</v>
      </c>
      <c r="F38" s="91"/>
      <c r="G38" s="132">
        <f t="shared" si="0"/>
        <v>0</v>
      </c>
      <c r="H38" s="91"/>
      <c r="I38" s="132">
        <f t="shared" si="1"/>
        <v>0</v>
      </c>
      <c r="J38" s="91"/>
      <c r="K38" s="132">
        <f t="shared" si="2"/>
        <v>0</v>
      </c>
      <c r="L38" s="132">
        <f t="shared" si="3"/>
        <v>0</v>
      </c>
    </row>
    <row r="39" spans="1:12" s="2" customFormat="1">
      <c r="A39" s="140"/>
      <c r="B39" s="31" t="s">
        <v>32</v>
      </c>
      <c r="C39" s="26" t="s">
        <v>29</v>
      </c>
      <c r="D39" s="22">
        <v>1</v>
      </c>
      <c r="E39" s="22">
        <f>E38*D39</f>
        <v>2.2000000000000002</v>
      </c>
      <c r="F39" s="91"/>
      <c r="G39" s="132">
        <f t="shared" si="0"/>
        <v>0</v>
      </c>
      <c r="H39" s="22"/>
      <c r="I39" s="132">
        <f t="shared" si="1"/>
        <v>0</v>
      </c>
      <c r="J39" s="22"/>
      <c r="K39" s="132">
        <f t="shared" si="2"/>
        <v>0</v>
      </c>
      <c r="L39" s="132">
        <f t="shared" si="3"/>
        <v>0</v>
      </c>
    </row>
    <row r="40" spans="1:12" s="2" customFormat="1">
      <c r="A40" s="140"/>
      <c r="B40" s="144" t="s">
        <v>28</v>
      </c>
      <c r="C40" s="145" t="s">
        <v>6</v>
      </c>
      <c r="D40" s="146">
        <v>0.02</v>
      </c>
      <c r="E40" s="91">
        <f>D40*E38</f>
        <v>4.4000000000000004E-2</v>
      </c>
      <c r="F40" s="91"/>
      <c r="G40" s="132">
        <f t="shared" si="0"/>
        <v>0</v>
      </c>
      <c r="H40" s="91"/>
      <c r="I40" s="132">
        <f t="shared" si="1"/>
        <v>0</v>
      </c>
      <c r="J40" s="91"/>
      <c r="K40" s="132">
        <f t="shared" si="2"/>
        <v>0</v>
      </c>
      <c r="L40" s="132">
        <f t="shared" si="3"/>
        <v>0</v>
      </c>
    </row>
    <row r="41" spans="1:12" s="2" customFormat="1">
      <c r="A41" s="140"/>
      <c r="B41" s="144" t="s">
        <v>45</v>
      </c>
      <c r="C41" s="26" t="s">
        <v>7</v>
      </c>
      <c r="D41" s="91">
        <v>4</v>
      </c>
      <c r="E41" s="91">
        <f>E38*D41</f>
        <v>8.8000000000000007</v>
      </c>
      <c r="F41" s="91"/>
      <c r="G41" s="132">
        <f t="shared" si="0"/>
        <v>0</v>
      </c>
      <c r="H41" s="91"/>
      <c r="I41" s="132">
        <f t="shared" si="1"/>
        <v>0</v>
      </c>
      <c r="J41" s="91"/>
      <c r="K41" s="132">
        <f t="shared" si="2"/>
        <v>0</v>
      </c>
      <c r="L41" s="132">
        <f t="shared" si="3"/>
        <v>0</v>
      </c>
    </row>
    <row r="42" spans="1:12" s="2" customFormat="1">
      <c r="A42" s="140"/>
      <c r="B42" s="144" t="s">
        <v>18</v>
      </c>
      <c r="C42" s="145" t="s">
        <v>6</v>
      </c>
      <c r="D42" s="146">
        <v>1.9E-2</v>
      </c>
      <c r="E42" s="91">
        <f>D42*E38</f>
        <v>4.1800000000000004E-2</v>
      </c>
      <c r="F42" s="91"/>
      <c r="G42" s="132">
        <f t="shared" si="0"/>
        <v>0</v>
      </c>
      <c r="H42" s="91"/>
      <c r="I42" s="132">
        <f t="shared" si="1"/>
        <v>0</v>
      </c>
      <c r="J42" s="91"/>
      <c r="K42" s="132">
        <f t="shared" si="2"/>
        <v>0</v>
      </c>
      <c r="L42" s="132">
        <f t="shared" si="3"/>
        <v>0</v>
      </c>
    </row>
    <row r="43" spans="1:12" s="2" customFormat="1">
      <c r="A43" s="147">
        <v>17</v>
      </c>
      <c r="B43" s="141" t="s">
        <v>120</v>
      </c>
      <c r="C43" s="142" t="s">
        <v>29</v>
      </c>
      <c r="D43" s="142"/>
      <c r="E43" s="148">
        <f>E38</f>
        <v>2.2000000000000002</v>
      </c>
      <c r="F43" s="149"/>
      <c r="G43" s="132">
        <f t="shared" si="0"/>
        <v>0</v>
      </c>
      <c r="H43" s="91"/>
      <c r="I43" s="132">
        <f t="shared" si="1"/>
        <v>0</v>
      </c>
      <c r="J43" s="91"/>
      <c r="K43" s="132">
        <f t="shared" si="2"/>
        <v>0</v>
      </c>
      <c r="L43" s="132">
        <f t="shared" si="3"/>
        <v>0</v>
      </c>
    </row>
    <row r="44" spans="1:12" s="2" customFormat="1">
      <c r="A44" s="150"/>
      <c r="B44" s="31" t="s">
        <v>32</v>
      </c>
      <c r="C44" s="26" t="s">
        <v>29</v>
      </c>
      <c r="D44" s="22">
        <v>1</v>
      </c>
      <c r="E44" s="22">
        <f>E43*D44</f>
        <v>2.2000000000000002</v>
      </c>
      <c r="F44" s="91"/>
      <c r="G44" s="132">
        <f t="shared" si="0"/>
        <v>0</v>
      </c>
      <c r="H44" s="91"/>
      <c r="I44" s="132">
        <f t="shared" si="1"/>
        <v>0</v>
      </c>
      <c r="J44" s="22"/>
      <c r="K44" s="132">
        <f t="shared" si="2"/>
        <v>0</v>
      </c>
      <c r="L44" s="132">
        <f t="shared" si="3"/>
        <v>0</v>
      </c>
    </row>
    <row r="45" spans="1:12" s="2" customFormat="1">
      <c r="A45" s="150"/>
      <c r="B45" s="144" t="s">
        <v>28</v>
      </c>
      <c r="C45" s="145" t="s">
        <v>6</v>
      </c>
      <c r="D45" s="146">
        <v>4.5199999999999997E-2</v>
      </c>
      <c r="E45" s="91">
        <f>D45*E43</f>
        <v>9.9440000000000001E-2</v>
      </c>
      <c r="F45" s="91"/>
      <c r="G45" s="132">
        <f t="shared" si="0"/>
        <v>0</v>
      </c>
      <c r="H45" s="91"/>
      <c r="I45" s="132">
        <f t="shared" si="1"/>
        <v>0</v>
      </c>
      <c r="J45" s="91"/>
      <c r="K45" s="132">
        <f t="shared" si="2"/>
        <v>0</v>
      </c>
      <c r="L45" s="132">
        <f t="shared" si="3"/>
        <v>0</v>
      </c>
    </row>
    <row r="46" spans="1:12" s="2" customFormat="1">
      <c r="A46" s="151"/>
      <c r="B46" s="152" t="s">
        <v>117</v>
      </c>
      <c r="C46" s="66" t="s">
        <v>29</v>
      </c>
      <c r="D46" s="66">
        <v>1.05</v>
      </c>
      <c r="E46" s="91">
        <f>D46*E43</f>
        <v>2.3100000000000005</v>
      </c>
      <c r="F46" s="91"/>
      <c r="G46" s="132">
        <f t="shared" si="0"/>
        <v>0</v>
      </c>
      <c r="H46" s="91"/>
      <c r="I46" s="132">
        <f t="shared" si="1"/>
        <v>0</v>
      </c>
      <c r="J46" s="91"/>
      <c r="K46" s="132">
        <f t="shared" si="2"/>
        <v>0</v>
      </c>
      <c r="L46" s="132">
        <f t="shared" si="3"/>
        <v>0</v>
      </c>
    </row>
    <row r="47" spans="1:12" s="2" customFormat="1">
      <c r="A47" s="151"/>
      <c r="B47" s="152" t="s">
        <v>118</v>
      </c>
      <c r="C47" s="66" t="s">
        <v>7</v>
      </c>
      <c r="D47" s="153">
        <v>6</v>
      </c>
      <c r="E47" s="91">
        <f>D47*E43</f>
        <v>13.200000000000001</v>
      </c>
      <c r="F47" s="91"/>
      <c r="G47" s="132">
        <f t="shared" si="0"/>
        <v>0</v>
      </c>
      <c r="H47" s="91"/>
      <c r="I47" s="132">
        <f t="shared" si="1"/>
        <v>0</v>
      </c>
      <c r="J47" s="91"/>
      <c r="K47" s="132">
        <f t="shared" si="2"/>
        <v>0</v>
      </c>
      <c r="L47" s="132">
        <f t="shared" si="3"/>
        <v>0</v>
      </c>
    </row>
    <row r="48" spans="1:12" s="2" customFormat="1">
      <c r="A48" s="151"/>
      <c r="B48" s="21" t="s">
        <v>46</v>
      </c>
      <c r="C48" s="26" t="s">
        <v>39</v>
      </c>
      <c r="D48" s="26">
        <v>0.1</v>
      </c>
      <c r="E48" s="22">
        <f>D48*E43</f>
        <v>0.22000000000000003</v>
      </c>
      <c r="F48" s="22"/>
      <c r="G48" s="132">
        <f t="shared" si="0"/>
        <v>0</v>
      </c>
      <c r="H48" s="22"/>
      <c r="I48" s="132">
        <f t="shared" si="1"/>
        <v>0</v>
      </c>
      <c r="J48" s="22"/>
      <c r="K48" s="132">
        <f t="shared" si="2"/>
        <v>0</v>
      </c>
      <c r="L48" s="132">
        <f t="shared" si="3"/>
        <v>0</v>
      </c>
    </row>
    <row r="49" spans="1:12" s="2" customFormat="1">
      <c r="A49" s="151"/>
      <c r="B49" s="152" t="s">
        <v>47</v>
      </c>
      <c r="C49" s="66" t="s">
        <v>7</v>
      </c>
      <c r="D49" s="66">
        <v>0.04</v>
      </c>
      <c r="E49" s="91">
        <f>D49*E43</f>
        <v>8.8000000000000009E-2</v>
      </c>
      <c r="F49" s="91"/>
      <c r="G49" s="132">
        <f t="shared" si="0"/>
        <v>0</v>
      </c>
      <c r="H49" s="91"/>
      <c r="I49" s="132">
        <f t="shared" si="1"/>
        <v>0</v>
      </c>
      <c r="J49" s="91"/>
      <c r="K49" s="132">
        <f t="shared" si="2"/>
        <v>0</v>
      </c>
      <c r="L49" s="132">
        <f t="shared" si="3"/>
        <v>0</v>
      </c>
    </row>
    <row r="50" spans="1:12" s="2" customFormat="1">
      <c r="A50" s="151"/>
      <c r="B50" s="152" t="s">
        <v>18</v>
      </c>
      <c r="C50" s="66" t="s">
        <v>6</v>
      </c>
      <c r="D50" s="66">
        <v>4.6600000000000003E-2</v>
      </c>
      <c r="E50" s="91">
        <f>D50*E43</f>
        <v>0.10252000000000001</v>
      </c>
      <c r="F50" s="91"/>
      <c r="G50" s="132">
        <f t="shared" si="0"/>
        <v>0</v>
      </c>
      <c r="H50" s="91"/>
      <c r="I50" s="132">
        <f t="shared" si="1"/>
        <v>0</v>
      </c>
      <c r="J50" s="91"/>
      <c r="K50" s="132">
        <f t="shared" si="2"/>
        <v>0</v>
      </c>
      <c r="L50" s="132">
        <f t="shared" si="3"/>
        <v>0</v>
      </c>
    </row>
    <row r="51" spans="1:12" s="2" customFormat="1" ht="27">
      <c r="A51" s="140">
        <v>18</v>
      </c>
      <c r="B51" s="49" t="s">
        <v>121</v>
      </c>
      <c r="C51" s="52" t="s">
        <v>29</v>
      </c>
      <c r="D51" s="52"/>
      <c r="E51" s="57">
        <v>70</v>
      </c>
      <c r="F51" s="76"/>
      <c r="G51" s="132">
        <f t="shared" si="0"/>
        <v>0</v>
      </c>
      <c r="H51" s="22"/>
      <c r="I51" s="132">
        <f t="shared" si="1"/>
        <v>0</v>
      </c>
      <c r="J51" s="22"/>
      <c r="K51" s="132">
        <f t="shared" si="2"/>
        <v>0</v>
      </c>
      <c r="L51" s="132">
        <f t="shared" si="3"/>
        <v>0</v>
      </c>
    </row>
    <row r="52" spans="1:12" s="2" customFormat="1">
      <c r="A52" s="140"/>
      <c r="B52" s="6" t="s">
        <v>32</v>
      </c>
      <c r="C52" s="5" t="s">
        <v>17</v>
      </c>
      <c r="D52" s="22">
        <v>1</v>
      </c>
      <c r="E52" s="22">
        <f>E51*D52</f>
        <v>70</v>
      </c>
      <c r="F52" s="11"/>
      <c r="G52" s="132">
        <f t="shared" si="0"/>
        <v>0</v>
      </c>
      <c r="H52" s="11"/>
      <c r="I52" s="132">
        <f t="shared" si="1"/>
        <v>0</v>
      </c>
      <c r="J52" s="4"/>
      <c r="K52" s="132">
        <f t="shared" si="2"/>
        <v>0</v>
      </c>
      <c r="L52" s="132">
        <f t="shared" si="3"/>
        <v>0</v>
      </c>
    </row>
    <row r="53" spans="1:12" s="2" customFormat="1">
      <c r="A53" s="140"/>
      <c r="B53" s="40" t="s">
        <v>28</v>
      </c>
      <c r="C53" s="10" t="s">
        <v>6</v>
      </c>
      <c r="D53" s="41">
        <v>1.0200000000000001E-2</v>
      </c>
      <c r="E53" s="32">
        <f>D53*E51</f>
        <v>0.71400000000000008</v>
      </c>
      <c r="F53" s="32"/>
      <c r="G53" s="132">
        <f t="shared" si="0"/>
        <v>0</v>
      </c>
      <c r="H53" s="32"/>
      <c r="I53" s="132">
        <f t="shared" si="1"/>
        <v>0</v>
      </c>
      <c r="J53" s="32"/>
      <c r="K53" s="132">
        <f t="shared" si="2"/>
        <v>0</v>
      </c>
      <c r="L53" s="132">
        <f t="shared" si="3"/>
        <v>0</v>
      </c>
    </row>
    <row r="54" spans="1:12" s="2" customFormat="1">
      <c r="A54" s="154"/>
      <c r="B54" s="77" t="s">
        <v>48</v>
      </c>
      <c r="C54" s="26" t="s">
        <v>7</v>
      </c>
      <c r="D54" s="22">
        <v>7</v>
      </c>
      <c r="E54" s="22">
        <f>D54*E51</f>
        <v>490</v>
      </c>
      <c r="F54" s="22"/>
      <c r="G54" s="132">
        <f t="shared" si="0"/>
        <v>0</v>
      </c>
      <c r="H54" s="22"/>
      <c r="I54" s="132">
        <f t="shared" si="1"/>
        <v>0</v>
      </c>
      <c r="J54" s="22"/>
      <c r="K54" s="132">
        <f t="shared" si="2"/>
        <v>0</v>
      </c>
      <c r="L54" s="132">
        <f t="shared" si="3"/>
        <v>0</v>
      </c>
    </row>
    <row r="55" spans="1:12" s="2" customFormat="1">
      <c r="A55" s="154"/>
      <c r="B55" s="21" t="s">
        <v>62</v>
      </c>
      <c r="C55" s="26" t="s">
        <v>7</v>
      </c>
      <c r="D55" s="22">
        <v>0.18</v>
      </c>
      <c r="E55" s="22">
        <f>D55*E51</f>
        <v>12.6</v>
      </c>
      <c r="F55" s="22"/>
      <c r="G55" s="132">
        <f t="shared" si="0"/>
        <v>0</v>
      </c>
      <c r="H55" s="22"/>
      <c r="I55" s="132">
        <f t="shared" si="1"/>
        <v>0</v>
      </c>
      <c r="J55" s="22"/>
      <c r="K55" s="132">
        <f t="shared" si="2"/>
        <v>0</v>
      </c>
      <c r="L55" s="132">
        <f t="shared" si="3"/>
        <v>0</v>
      </c>
    </row>
    <row r="56" spans="1:12" s="2" customFormat="1">
      <c r="A56" s="154"/>
      <c r="B56" s="78" t="s">
        <v>18</v>
      </c>
      <c r="C56" s="26" t="s">
        <v>6</v>
      </c>
      <c r="D56" s="60">
        <v>6.4000000000000001E-2</v>
      </c>
      <c r="E56" s="22">
        <f>D56*E51</f>
        <v>4.4800000000000004</v>
      </c>
      <c r="F56" s="22"/>
      <c r="G56" s="132">
        <f t="shared" si="0"/>
        <v>0</v>
      </c>
      <c r="H56" s="22"/>
      <c r="I56" s="132">
        <f t="shared" si="1"/>
        <v>0</v>
      </c>
      <c r="J56" s="22"/>
      <c r="K56" s="132">
        <f t="shared" si="2"/>
        <v>0</v>
      </c>
      <c r="L56" s="132">
        <f t="shared" si="3"/>
        <v>0</v>
      </c>
    </row>
    <row r="57" spans="1:12" s="2" customFormat="1" ht="27">
      <c r="A57" s="140">
        <v>19</v>
      </c>
      <c r="B57" s="73" t="s">
        <v>133</v>
      </c>
      <c r="C57" s="52" t="s">
        <v>29</v>
      </c>
      <c r="D57" s="52"/>
      <c r="E57" s="57">
        <v>10</v>
      </c>
      <c r="F57" s="76"/>
      <c r="G57" s="132">
        <f t="shared" si="0"/>
        <v>0</v>
      </c>
      <c r="H57" s="11"/>
      <c r="I57" s="132">
        <f t="shared" si="1"/>
        <v>0</v>
      </c>
      <c r="J57" s="11"/>
      <c r="K57" s="132">
        <f t="shared" si="2"/>
        <v>0</v>
      </c>
      <c r="L57" s="132">
        <f t="shared" si="3"/>
        <v>0</v>
      </c>
    </row>
    <row r="58" spans="1:12" s="2" customFormat="1">
      <c r="A58" s="140"/>
      <c r="B58" s="6" t="s">
        <v>32</v>
      </c>
      <c r="C58" s="5" t="s">
        <v>17</v>
      </c>
      <c r="D58" s="22">
        <v>1</v>
      </c>
      <c r="E58" s="22">
        <f>E57*D58</f>
        <v>10</v>
      </c>
      <c r="F58" s="11"/>
      <c r="G58" s="132">
        <f t="shared" si="0"/>
        <v>0</v>
      </c>
      <c r="H58" s="11"/>
      <c r="I58" s="132">
        <f t="shared" si="1"/>
        <v>0</v>
      </c>
      <c r="J58" s="4"/>
      <c r="K58" s="132">
        <f t="shared" si="2"/>
        <v>0</v>
      </c>
      <c r="L58" s="132">
        <f t="shared" si="3"/>
        <v>0</v>
      </c>
    </row>
    <row r="59" spans="1:12" s="2" customFormat="1">
      <c r="A59" s="140"/>
      <c r="B59" s="40" t="s">
        <v>28</v>
      </c>
      <c r="C59" s="10" t="s">
        <v>6</v>
      </c>
      <c r="D59" s="41">
        <v>7.4999999999999997E-3</v>
      </c>
      <c r="E59" s="32">
        <f>D59*E57</f>
        <v>7.4999999999999997E-2</v>
      </c>
      <c r="F59" s="32"/>
      <c r="G59" s="132">
        <f t="shared" si="0"/>
        <v>0</v>
      </c>
      <c r="H59" s="32"/>
      <c r="I59" s="132">
        <f t="shared" si="1"/>
        <v>0</v>
      </c>
      <c r="J59" s="32"/>
      <c r="K59" s="132">
        <f t="shared" si="2"/>
        <v>0</v>
      </c>
      <c r="L59" s="132">
        <f t="shared" si="3"/>
        <v>0</v>
      </c>
    </row>
    <row r="60" spans="1:12" s="2" customFormat="1">
      <c r="A60" s="154"/>
      <c r="B60" s="38" t="s">
        <v>52</v>
      </c>
      <c r="C60" s="33" t="s">
        <v>29</v>
      </c>
      <c r="D60" s="11">
        <v>1.02</v>
      </c>
      <c r="E60" s="11">
        <f>E57*D60</f>
        <v>10.199999999999999</v>
      </c>
      <c r="F60" s="11"/>
      <c r="G60" s="132">
        <f t="shared" si="0"/>
        <v>0</v>
      </c>
      <c r="H60" s="11"/>
      <c r="I60" s="132">
        <f t="shared" si="1"/>
        <v>0</v>
      </c>
      <c r="J60" s="11"/>
      <c r="K60" s="132">
        <f t="shared" si="2"/>
        <v>0</v>
      </c>
      <c r="L60" s="132">
        <f t="shared" si="3"/>
        <v>0</v>
      </c>
    </row>
    <row r="61" spans="1:12" s="2" customFormat="1">
      <c r="A61" s="154"/>
      <c r="B61" s="79" t="s">
        <v>49</v>
      </c>
      <c r="C61" s="26" t="s">
        <v>27</v>
      </c>
      <c r="D61" s="22">
        <v>2</v>
      </c>
      <c r="E61" s="22">
        <f>D61*E57</f>
        <v>20</v>
      </c>
      <c r="F61" s="22"/>
      <c r="G61" s="132">
        <f t="shared" si="0"/>
        <v>0</v>
      </c>
      <c r="H61" s="22"/>
      <c r="I61" s="132">
        <f t="shared" si="1"/>
        <v>0</v>
      </c>
      <c r="J61" s="22"/>
      <c r="K61" s="132">
        <f t="shared" si="2"/>
        <v>0</v>
      </c>
      <c r="L61" s="132">
        <f t="shared" si="3"/>
        <v>0</v>
      </c>
    </row>
    <row r="62" spans="1:12" s="2" customFormat="1">
      <c r="A62" s="154"/>
      <c r="B62" s="21" t="s">
        <v>50</v>
      </c>
      <c r="C62" s="26" t="s">
        <v>7</v>
      </c>
      <c r="D62" s="22">
        <v>0.4</v>
      </c>
      <c r="E62" s="22">
        <f>D62*E57</f>
        <v>4</v>
      </c>
      <c r="F62" s="22"/>
      <c r="G62" s="132">
        <f t="shared" si="0"/>
        <v>0</v>
      </c>
      <c r="H62" s="22"/>
      <c r="I62" s="132">
        <f t="shared" si="1"/>
        <v>0</v>
      </c>
      <c r="J62" s="22"/>
      <c r="K62" s="132">
        <f t="shared" si="2"/>
        <v>0</v>
      </c>
      <c r="L62" s="132">
        <f t="shared" si="3"/>
        <v>0</v>
      </c>
    </row>
    <row r="63" spans="1:12" s="2" customFormat="1">
      <c r="A63" s="154"/>
      <c r="B63" s="21" t="s">
        <v>51</v>
      </c>
      <c r="C63" s="26" t="s">
        <v>7</v>
      </c>
      <c r="D63" s="22">
        <v>0.1</v>
      </c>
      <c r="E63" s="22">
        <f>D63*E57</f>
        <v>1</v>
      </c>
      <c r="F63" s="22"/>
      <c r="G63" s="132">
        <f t="shared" si="0"/>
        <v>0</v>
      </c>
      <c r="H63" s="22"/>
      <c r="I63" s="132">
        <f t="shared" si="1"/>
        <v>0</v>
      </c>
      <c r="J63" s="22"/>
      <c r="K63" s="132">
        <f t="shared" si="2"/>
        <v>0</v>
      </c>
      <c r="L63" s="132">
        <f t="shared" si="3"/>
        <v>0</v>
      </c>
    </row>
    <row r="64" spans="1:12" s="2" customFormat="1">
      <c r="A64" s="154"/>
      <c r="B64" s="21" t="s">
        <v>122</v>
      </c>
      <c r="C64" s="26" t="s">
        <v>7</v>
      </c>
      <c r="D64" s="22">
        <v>0.35</v>
      </c>
      <c r="E64" s="22">
        <f>D64*E57</f>
        <v>3.5</v>
      </c>
      <c r="F64" s="22"/>
      <c r="G64" s="132">
        <f t="shared" si="0"/>
        <v>0</v>
      </c>
      <c r="H64" s="22"/>
      <c r="I64" s="132">
        <f t="shared" si="1"/>
        <v>0</v>
      </c>
      <c r="J64" s="22"/>
      <c r="K64" s="132">
        <f t="shared" si="2"/>
        <v>0</v>
      </c>
      <c r="L64" s="132">
        <f t="shared" si="3"/>
        <v>0</v>
      </c>
    </row>
    <row r="65" spans="1:12" s="2" customFormat="1">
      <c r="A65" s="154"/>
      <c r="B65" s="78" t="s">
        <v>18</v>
      </c>
      <c r="C65" s="26" t="s">
        <v>6</v>
      </c>
      <c r="D65" s="22">
        <v>0.18</v>
      </c>
      <c r="E65" s="22">
        <f>D65*E57</f>
        <v>1.7999999999999998</v>
      </c>
      <c r="F65" s="22"/>
      <c r="G65" s="132">
        <f t="shared" si="0"/>
        <v>0</v>
      </c>
      <c r="H65" s="22"/>
      <c r="I65" s="132">
        <f t="shared" si="1"/>
        <v>0</v>
      </c>
      <c r="J65" s="22"/>
      <c r="K65" s="132">
        <f t="shared" si="2"/>
        <v>0</v>
      </c>
      <c r="L65" s="132">
        <f t="shared" si="3"/>
        <v>0</v>
      </c>
    </row>
    <row r="66" spans="1:12" s="2" customFormat="1" ht="27">
      <c r="A66" s="140">
        <v>20</v>
      </c>
      <c r="B66" s="73" t="s">
        <v>269</v>
      </c>
      <c r="C66" s="52" t="s">
        <v>29</v>
      </c>
      <c r="D66" s="52"/>
      <c r="E66" s="57">
        <v>60</v>
      </c>
      <c r="F66" s="76"/>
      <c r="G66" s="132">
        <f t="shared" si="0"/>
        <v>0</v>
      </c>
      <c r="H66" s="11"/>
      <c r="I66" s="132">
        <f t="shared" si="1"/>
        <v>0</v>
      </c>
      <c r="J66" s="11"/>
      <c r="K66" s="132">
        <f t="shared" si="2"/>
        <v>0</v>
      </c>
      <c r="L66" s="132">
        <f t="shared" si="3"/>
        <v>0</v>
      </c>
    </row>
    <row r="67" spans="1:12" s="2" customFormat="1">
      <c r="A67" s="140"/>
      <c r="B67" s="6" t="s">
        <v>32</v>
      </c>
      <c r="C67" s="5" t="s">
        <v>17</v>
      </c>
      <c r="D67" s="22">
        <v>1</v>
      </c>
      <c r="E67" s="22">
        <f>E66*D67</f>
        <v>60</v>
      </c>
      <c r="F67" s="11"/>
      <c r="G67" s="132">
        <f t="shared" si="0"/>
        <v>0</v>
      </c>
      <c r="H67" s="11"/>
      <c r="I67" s="132">
        <f t="shared" si="1"/>
        <v>0</v>
      </c>
      <c r="J67" s="4"/>
      <c r="K67" s="132">
        <f t="shared" si="2"/>
        <v>0</v>
      </c>
      <c r="L67" s="132">
        <f t="shared" si="3"/>
        <v>0</v>
      </c>
    </row>
    <row r="68" spans="1:12" s="2" customFormat="1">
      <c r="A68" s="140"/>
      <c r="B68" s="40" t="s">
        <v>28</v>
      </c>
      <c r="C68" s="10" t="s">
        <v>6</v>
      </c>
      <c r="D68" s="41">
        <v>7.4999999999999997E-3</v>
      </c>
      <c r="E68" s="32">
        <f>D68*E66</f>
        <v>0.44999999999999996</v>
      </c>
      <c r="F68" s="32"/>
      <c r="G68" s="132">
        <f t="shared" si="0"/>
        <v>0</v>
      </c>
      <c r="H68" s="32"/>
      <c r="I68" s="132">
        <f t="shared" si="1"/>
        <v>0</v>
      </c>
      <c r="J68" s="32"/>
      <c r="K68" s="132">
        <f t="shared" si="2"/>
        <v>0</v>
      </c>
      <c r="L68" s="132">
        <f t="shared" si="3"/>
        <v>0</v>
      </c>
    </row>
    <row r="69" spans="1:12" s="2" customFormat="1">
      <c r="A69" s="154"/>
      <c r="B69" s="38" t="s">
        <v>123</v>
      </c>
      <c r="C69" s="33" t="s">
        <v>29</v>
      </c>
      <c r="D69" s="11">
        <v>1.02</v>
      </c>
      <c r="E69" s="11">
        <f>E66*D69</f>
        <v>61.2</v>
      </c>
      <c r="F69" s="11"/>
      <c r="G69" s="132">
        <f t="shared" si="0"/>
        <v>0</v>
      </c>
      <c r="H69" s="11"/>
      <c r="I69" s="132">
        <f t="shared" si="1"/>
        <v>0</v>
      </c>
      <c r="J69" s="11"/>
      <c r="K69" s="132">
        <f t="shared" si="2"/>
        <v>0</v>
      </c>
      <c r="L69" s="132">
        <f t="shared" si="3"/>
        <v>0</v>
      </c>
    </row>
    <row r="70" spans="1:12" s="2" customFormat="1">
      <c r="A70" s="154"/>
      <c r="B70" s="79" t="s">
        <v>49</v>
      </c>
      <c r="C70" s="26" t="s">
        <v>27</v>
      </c>
      <c r="D70" s="22">
        <v>2</v>
      </c>
      <c r="E70" s="22">
        <f>D70*E66</f>
        <v>120</v>
      </c>
      <c r="F70" s="22"/>
      <c r="G70" s="132">
        <f t="shared" si="0"/>
        <v>0</v>
      </c>
      <c r="H70" s="22"/>
      <c r="I70" s="132">
        <f t="shared" si="1"/>
        <v>0</v>
      </c>
      <c r="J70" s="22"/>
      <c r="K70" s="132">
        <f t="shared" si="2"/>
        <v>0</v>
      </c>
      <c r="L70" s="132">
        <f t="shared" si="3"/>
        <v>0</v>
      </c>
    </row>
    <row r="71" spans="1:12" s="2" customFormat="1">
      <c r="A71" s="154"/>
      <c r="B71" s="21" t="s">
        <v>50</v>
      </c>
      <c r="C71" s="26" t="s">
        <v>7</v>
      </c>
      <c r="D71" s="22">
        <v>0.4</v>
      </c>
      <c r="E71" s="22">
        <f>D71*E66</f>
        <v>24</v>
      </c>
      <c r="F71" s="22"/>
      <c r="G71" s="132">
        <f t="shared" si="0"/>
        <v>0</v>
      </c>
      <c r="H71" s="22"/>
      <c r="I71" s="132">
        <f t="shared" si="1"/>
        <v>0</v>
      </c>
      <c r="J71" s="22"/>
      <c r="K71" s="132">
        <f t="shared" si="2"/>
        <v>0</v>
      </c>
      <c r="L71" s="132">
        <f t="shared" si="3"/>
        <v>0</v>
      </c>
    </row>
    <row r="72" spans="1:12" s="2" customFormat="1">
      <c r="A72" s="154"/>
      <c r="B72" s="21" t="s">
        <v>51</v>
      </c>
      <c r="C72" s="26" t="s">
        <v>7</v>
      </c>
      <c r="D72" s="22">
        <v>0.1</v>
      </c>
      <c r="E72" s="22">
        <f>D72*E66</f>
        <v>6</v>
      </c>
      <c r="F72" s="22"/>
      <c r="G72" s="132">
        <f t="shared" si="0"/>
        <v>0</v>
      </c>
      <c r="H72" s="22"/>
      <c r="I72" s="132">
        <f t="shared" si="1"/>
        <v>0</v>
      </c>
      <c r="J72" s="22"/>
      <c r="K72" s="132">
        <f t="shared" si="2"/>
        <v>0</v>
      </c>
      <c r="L72" s="132">
        <f t="shared" si="3"/>
        <v>0</v>
      </c>
    </row>
    <row r="73" spans="1:12" s="2" customFormat="1">
      <c r="A73" s="154"/>
      <c r="B73" s="21" t="s">
        <v>122</v>
      </c>
      <c r="C73" s="26" t="s">
        <v>7</v>
      </c>
      <c r="D73" s="22">
        <v>0.35</v>
      </c>
      <c r="E73" s="22">
        <f>D73*E66</f>
        <v>21</v>
      </c>
      <c r="F73" s="22"/>
      <c r="G73" s="132">
        <f t="shared" si="0"/>
        <v>0</v>
      </c>
      <c r="H73" s="22"/>
      <c r="I73" s="132">
        <f t="shared" si="1"/>
        <v>0</v>
      </c>
      <c r="J73" s="22"/>
      <c r="K73" s="132">
        <f t="shared" si="2"/>
        <v>0</v>
      </c>
      <c r="L73" s="132">
        <f t="shared" si="3"/>
        <v>0</v>
      </c>
    </row>
    <row r="74" spans="1:12" s="2" customFormat="1">
      <c r="A74" s="154"/>
      <c r="B74" s="78" t="s">
        <v>18</v>
      </c>
      <c r="C74" s="26" t="s">
        <v>6</v>
      </c>
      <c r="D74" s="22">
        <v>0.18</v>
      </c>
      <c r="E74" s="22">
        <f>D74*E66</f>
        <v>10.799999999999999</v>
      </c>
      <c r="F74" s="22"/>
      <c r="G74" s="132">
        <f t="shared" ref="G74:G137" si="4">F74*E74</f>
        <v>0</v>
      </c>
      <c r="H74" s="22"/>
      <c r="I74" s="132">
        <f t="shared" ref="I74:I137" si="5">H74*E74</f>
        <v>0</v>
      </c>
      <c r="J74" s="22"/>
      <c r="K74" s="132">
        <f t="shared" ref="K74:K137" si="6">J74*E74</f>
        <v>0</v>
      </c>
      <c r="L74" s="132">
        <f t="shared" ref="L74:L137" si="7">K74+I74+G74</f>
        <v>0</v>
      </c>
    </row>
    <row r="75" spans="1:12" s="2" customFormat="1">
      <c r="A75" s="30"/>
      <c r="B75" s="138" t="s">
        <v>63</v>
      </c>
      <c r="C75" s="5"/>
      <c r="D75" s="5"/>
      <c r="E75" s="4"/>
      <c r="F75" s="11"/>
      <c r="G75" s="132">
        <f t="shared" si="4"/>
        <v>0</v>
      </c>
      <c r="H75" s="4"/>
      <c r="I75" s="132">
        <f t="shared" si="5"/>
        <v>0</v>
      </c>
      <c r="J75" s="4"/>
      <c r="K75" s="132">
        <f t="shared" si="6"/>
        <v>0</v>
      </c>
      <c r="L75" s="132">
        <f t="shared" si="7"/>
        <v>0</v>
      </c>
    </row>
    <row r="76" spans="1:12" s="2" customFormat="1">
      <c r="A76" s="155">
        <v>21</v>
      </c>
      <c r="B76" s="55" t="s">
        <v>127</v>
      </c>
      <c r="C76" s="35" t="s">
        <v>29</v>
      </c>
      <c r="D76" s="35"/>
      <c r="E76" s="54">
        <v>8</v>
      </c>
      <c r="F76" s="110"/>
      <c r="G76" s="132">
        <f t="shared" si="4"/>
        <v>0</v>
      </c>
      <c r="H76" s="110"/>
      <c r="I76" s="132">
        <f t="shared" si="5"/>
        <v>0</v>
      </c>
      <c r="J76" s="110"/>
      <c r="K76" s="132">
        <f t="shared" si="6"/>
        <v>0</v>
      </c>
      <c r="L76" s="132">
        <f t="shared" si="7"/>
        <v>0</v>
      </c>
    </row>
    <row r="77" spans="1:12" s="2" customFormat="1">
      <c r="A77" s="155"/>
      <c r="B77" s="6" t="s">
        <v>32</v>
      </c>
      <c r="C77" s="5" t="s">
        <v>17</v>
      </c>
      <c r="D77" s="22">
        <v>1</v>
      </c>
      <c r="E77" s="22">
        <f>E76*D77</f>
        <v>8</v>
      </c>
      <c r="F77" s="11"/>
      <c r="G77" s="132">
        <f t="shared" si="4"/>
        <v>0</v>
      </c>
      <c r="H77" s="4"/>
      <c r="I77" s="132">
        <f t="shared" si="5"/>
        <v>0</v>
      </c>
      <c r="J77" s="4"/>
      <c r="K77" s="132">
        <f t="shared" si="6"/>
        <v>0</v>
      </c>
      <c r="L77" s="132">
        <f t="shared" si="7"/>
        <v>0</v>
      </c>
    </row>
    <row r="78" spans="1:12" s="2" customFormat="1">
      <c r="A78" s="155"/>
      <c r="B78" s="39" t="s">
        <v>28</v>
      </c>
      <c r="C78" s="10" t="s">
        <v>6</v>
      </c>
      <c r="D78" s="75">
        <v>5.5E-2</v>
      </c>
      <c r="E78" s="11">
        <f>D78*E76</f>
        <v>0.44</v>
      </c>
      <c r="F78" s="11"/>
      <c r="G78" s="132">
        <f t="shared" si="4"/>
        <v>0</v>
      </c>
      <c r="H78" s="11"/>
      <c r="I78" s="132">
        <f t="shared" si="5"/>
        <v>0</v>
      </c>
      <c r="J78" s="11"/>
      <c r="K78" s="132">
        <f t="shared" si="6"/>
        <v>0</v>
      </c>
      <c r="L78" s="132">
        <f t="shared" si="7"/>
        <v>0</v>
      </c>
    </row>
    <row r="79" spans="1:12" s="2" customFormat="1">
      <c r="A79" s="155"/>
      <c r="B79" s="71" t="s">
        <v>128</v>
      </c>
      <c r="C79" s="33" t="s">
        <v>29</v>
      </c>
      <c r="D79" s="33">
        <v>4.2</v>
      </c>
      <c r="E79" s="4">
        <f>E76*D79</f>
        <v>33.6</v>
      </c>
      <c r="F79" s="4"/>
      <c r="G79" s="132">
        <f t="shared" si="4"/>
        <v>0</v>
      </c>
      <c r="H79" s="4"/>
      <c r="I79" s="132">
        <f t="shared" si="5"/>
        <v>0</v>
      </c>
      <c r="J79" s="4"/>
      <c r="K79" s="132">
        <f t="shared" si="6"/>
        <v>0</v>
      </c>
      <c r="L79" s="132">
        <f t="shared" si="7"/>
        <v>0</v>
      </c>
    </row>
    <row r="80" spans="1:12" s="2" customFormat="1" ht="40.5">
      <c r="A80" s="155"/>
      <c r="B80" s="6" t="s">
        <v>41</v>
      </c>
      <c r="C80" s="26" t="s">
        <v>29</v>
      </c>
      <c r="D80" s="22">
        <v>1</v>
      </c>
      <c r="E80" s="4">
        <f>E76*D80</f>
        <v>8</v>
      </c>
      <c r="F80" s="4"/>
      <c r="G80" s="132">
        <f t="shared" si="4"/>
        <v>0</v>
      </c>
      <c r="H80" s="4"/>
      <c r="I80" s="132">
        <f t="shared" si="5"/>
        <v>0</v>
      </c>
      <c r="J80" s="4"/>
      <c r="K80" s="132">
        <f t="shared" si="6"/>
        <v>0</v>
      </c>
      <c r="L80" s="132">
        <f t="shared" si="7"/>
        <v>0</v>
      </c>
    </row>
    <row r="81" spans="1:12" s="2" customFormat="1">
      <c r="A81" s="155"/>
      <c r="B81" s="72" t="s">
        <v>40</v>
      </c>
      <c r="C81" s="26" t="s">
        <v>29</v>
      </c>
      <c r="D81" s="22">
        <v>1.05</v>
      </c>
      <c r="E81" s="4">
        <f>D81*E76</f>
        <v>8.4</v>
      </c>
      <c r="F81" s="4"/>
      <c r="G81" s="132">
        <f t="shared" si="4"/>
        <v>0</v>
      </c>
      <c r="H81" s="4"/>
      <c r="I81" s="132">
        <f t="shared" si="5"/>
        <v>0</v>
      </c>
      <c r="J81" s="4"/>
      <c r="K81" s="132">
        <f t="shared" si="6"/>
        <v>0</v>
      </c>
      <c r="L81" s="132">
        <f t="shared" si="7"/>
        <v>0</v>
      </c>
    </row>
    <row r="82" spans="1:12" s="2" customFormat="1">
      <c r="A82" s="155"/>
      <c r="B82" s="72" t="s">
        <v>18</v>
      </c>
      <c r="C82" s="26" t="s">
        <v>6</v>
      </c>
      <c r="D82" s="22">
        <v>0.1</v>
      </c>
      <c r="E82" s="4">
        <f>E76*D82</f>
        <v>0.8</v>
      </c>
      <c r="F82" s="4"/>
      <c r="G82" s="132">
        <f t="shared" si="4"/>
        <v>0</v>
      </c>
      <c r="H82" s="4"/>
      <c r="I82" s="132">
        <f t="shared" si="5"/>
        <v>0</v>
      </c>
      <c r="J82" s="4"/>
      <c r="K82" s="132">
        <f t="shared" si="6"/>
        <v>0</v>
      </c>
      <c r="L82" s="132">
        <f t="shared" si="7"/>
        <v>0</v>
      </c>
    </row>
    <row r="83" spans="1:12" s="2" customFormat="1" ht="27">
      <c r="A83" s="155">
        <v>22</v>
      </c>
      <c r="B83" s="55" t="s">
        <v>130</v>
      </c>
      <c r="C83" s="35" t="s">
        <v>29</v>
      </c>
      <c r="D83" s="35"/>
      <c r="E83" s="54">
        <v>40</v>
      </c>
      <c r="F83" s="110"/>
      <c r="G83" s="132">
        <f t="shared" si="4"/>
        <v>0</v>
      </c>
      <c r="H83" s="110"/>
      <c r="I83" s="132">
        <f t="shared" si="5"/>
        <v>0</v>
      </c>
      <c r="J83" s="110"/>
      <c r="K83" s="132">
        <f t="shared" si="6"/>
        <v>0</v>
      </c>
      <c r="L83" s="132">
        <f t="shared" si="7"/>
        <v>0</v>
      </c>
    </row>
    <row r="84" spans="1:12" s="2" customFormat="1">
      <c r="A84" s="155"/>
      <c r="B84" s="6" t="s">
        <v>32</v>
      </c>
      <c r="C84" s="5" t="s">
        <v>17</v>
      </c>
      <c r="D84" s="22">
        <v>1</v>
      </c>
      <c r="E84" s="22">
        <f>E83*D84</f>
        <v>40</v>
      </c>
      <c r="F84" s="11"/>
      <c r="G84" s="132">
        <f t="shared" si="4"/>
        <v>0</v>
      </c>
      <c r="H84" s="4"/>
      <c r="I84" s="132">
        <f t="shared" si="5"/>
        <v>0</v>
      </c>
      <c r="J84" s="4"/>
      <c r="K84" s="132">
        <f t="shared" si="6"/>
        <v>0</v>
      </c>
      <c r="L84" s="132">
        <f t="shared" si="7"/>
        <v>0</v>
      </c>
    </row>
    <row r="85" spans="1:12" s="2" customFormat="1">
      <c r="A85" s="155"/>
      <c r="B85" s="39" t="s">
        <v>28</v>
      </c>
      <c r="C85" s="10" t="s">
        <v>6</v>
      </c>
      <c r="D85" s="75">
        <v>5.5E-2</v>
      </c>
      <c r="E85" s="11">
        <f>D85*E83</f>
        <v>2.2000000000000002</v>
      </c>
      <c r="F85" s="11"/>
      <c r="G85" s="132">
        <f t="shared" si="4"/>
        <v>0</v>
      </c>
      <c r="H85" s="11"/>
      <c r="I85" s="132">
        <f t="shared" si="5"/>
        <v>0</v>
      </c>
      <c r="J85" s="11"/>
      <c r="K85" s="132">
        <f t="shared" si="6"/>
        <v>0</v>
      </c>
      <c r="L85" s="132">
        <f t="shared" si="7"/>
        <v>0</v>
      </c>
    </row>
    <row r="86" spans="1:12" s="2" customFormat="1">
      <c r="A86" s="155"/>
      <c r="B86" s="71" t="s">
        <v>129</v>
      </c>
      <c r="C86" s="33" t="s">
        <v>29</v>
      </c>
      <c r="D86" s="33">
        <v>4.2</v>
      </c>
      <c r="E86" s="4">
        <f>E83*D86</f>
        <v>168</v>
      </c>
      <c r="F86" s="4"/>
      <c r="G86" s="132">
        <f t="shared" si="4"/>
        <v>0</v>
      </c>
      <c r="H86" s="4"/>
      <c r="I86" s="132">
        <f t="shared" si="5"/>
        <v>0</v>
      </c>
      <c r="J86" s="4"/>
      <c r="K86" s="132">
        <f t="shared" si="6"/>
        <v>0</v>
      </c>
      <c r="L86" s="132">
        <f t="shared" si="7"/>
        <v>0</v>
      </c>
    </row>
    <row r="87" spans="1:12" s="2" customFormat="1" ht="40.5">
      <c r="A87" s="155"/>
      <c r="B87" s="6" t="s">
        <v>41</v>
      </c>
      <c r="C87" s="26" t="s">
        <v>29</v>
      </c>
      <c r="D87" s="22">
        <v>1</v>
      </c>
      <c r="E87" s="4">
        <f>E83*D87</f>
        <v>40</v>
      </c>
      <c r="F87" s="4"/>
      <c r="G87" s="132">
        <f t="shared" si="4"/>
        <v>0</v>
      </c>
      <c r="H87" s="4"/>
      <c r="I87" s="132">
        <f t="shared" si="5"/>
        <v>0</v>
      </c>
      <c r="J87" s="4"/>
      <c r="K87" s="132">
        <f t="shared" si="6"/>
        <v>0</v>
      </c>
      <c r="L87" s="132">
        <f t="shared" si="7"/>
        <v>0</v>
      </c>
    </row>
    <row r="88" spans="1:12" s="2" customFormat="1">
      <c r="A88" s="155"/>
      <c r="B88" s="72" t="s">
        <v>40</v>
      </c>
      <c r="C88" s="26" t="s">
        <v>29</v>
      </c>
      <c r="D88" s="22">
        <v>1.05</v>
      </c>
      <c r="E88" s="4">
        <f>D88*E83</f>
        <v>42</v>
      </c>
      <c r="F88" s="4"/>
      <c r="G88" s="132">
        <f t="shared" si="4"/>
        <v>0</v>
      </c>
      <c r="H88" s="4"/>
      <c r="I88" s="132">
        <f t="shared" si="5"/>
        <v>0</v>
      </c>
      <c r="J88" s="4"/>
      <c r="K88" s="132">
        <f t="shared" si="6"/>
        <v>0</v>
      </c>
      <c r="L88" s="132">
        <f t="shared" si="7"/>
        <v>0</v>
      </c>
    </row>
    <row r="89" spans="1:12" s="2" customFormat="1">
      <c r="A89" s="155"/>
      <c r="B89" s="72" t="s">
        <v>18</v>
      </c>
      <c r="C89" s="26" t="s">
        <v>6</v>
      </c>
      <c r="D89" s="22">
        <v>0.1</v>
      </c>
      <c r="E89" s="4">
        <f>E83*D89</f>
        <v>4</v>
      </c>
      <c r="F89" s="4"/>
      <c r="G89" s="132">
        <f t="shared" si="4"/>
        <v>0</v>
      </c>
      <c r="H89" s="4"/>
      <c r="I89" s="132">
        <f t="shared" si="5"/>
        <v>0</v>
      </c>
      <c r="J89" s="4"/>
      <c r="K89" s="132">
        <f t="shared" si="6"/>
        <v>0</v>
      </c>
      <c r="L89" s="132">
        <f t="shared" si="7"/>
        <v>0</v>
      </c>
    </row>
    <row r="90" spans="1:12" s="2" customFormat="1" ht="27">
      <c r="A90" s="126">
        <v>23</v>
      </c>
      <c r="B90" s="70" t="s">
        <v>132</v>
      </c>
      <c r="C90" s="52" t="s">
        <v>29</v>
      </c>
      <c r="D90" s="52"/>
      <c r="E90" s="57">
        <v>14</v>
      </c>
      <c r="F90" s="11"/>
      <c r="G90" s="132">
        <f t="shared" si="4"/>
        <v>0</v>
      </c>
      <c r="H90" s="11"/>
      <c r="I90" s="132">
        <f t="shared" si="5"/>
        <v>0</v>
      </c>
      <c r="J90" s="11"/>
      <c r="K90" s="132">
        <f t="shared" si="6"/>
        <v>0</v>
      </c>
      <c r="L90" s="132">
        <f t="shared" si="7"/>
        <v>0</v>
      </c>
    </row>
    <row r="91" spans="1:12" s="2" customFormat="1">
      <c r="A91" s="126"/>
      <c r="B91" s="6" t="s">
        <v>32</v>
      </c>
      <c r="C91" s="5" t="s">
        <v>17</v>
      </c>
      <c r="D91" s="22">
        <v>1</v>
      </c>
      <c r="E91" s="22">
        <f>E90*D91</f>
        <v>14</v>
      </c>
      <c r="F91" s="11"/>
      <c r="G91" s="132">
        <f t="shared" si="4"/>
        <v>0</v>
      </c>
      <c r="H91" s="4"/>
      <c r="I91" s="132">
        <f t="shared" si="5"/>
        <v>0</v>
      </c>
      <c r="J91" s="4"/>
      <c r="K91" s="132">
        <f t="shared" si="6"/>
        <v>0</v>
      </c>
      <c r="L91" s="132">
        <f t="shared" si="7"/>
        <v>0</v>
      </c>
    </row>
    <row r="92" spans="1:12" s="2" customFormat="1">
      <c r="A92" s="126"/>
      <c r="B92" s="39" t="s">
        <v>28</v>
      </c>
      <c r="C92" s="10" t="s">
        <v>6</v>
      </c>
      <c r="D92" s="75">
        <v>2.1999999999999999E-2</v>
      </c>
      <c r="E92" s="11">
        <f>E90*D92</f>
        <v>0.308</v>
      </c>
      <c r="F92" s="11"/>
      <c r="G92" s="132">
        <f t="shared" si="4"/>
        <v>0</v>
      </c>
      <c r="H92" s="11"/>
      <c r="I92" s="132">
        <f t="shared" si="5"/>
        <v>0</v>
      </c>
      <c r="J92" s="11"/>
      <c r="K92" s="132">
        <f t="shared" si="6"/>
        <v>0</v>
      </c>
      <c r="L92" s="132">
        <f t="shared" si="7"/>
        <v>0</v>
      </c>
    </row>
    <row r="93" spans="1:12" s="2" customFormat="1" ht="27">
      <c r="A93" s="126"/>
      <c r="B93" s="156" t="s">
        <v>131</v>
      </c>
      <c r="C93" s="33" t="s">
        <v>29</v>
      </c>
      <c r="D93" s="33">
        <v>2.1</v>
      </c>
      <c r="E93" s="4">
        <f>D93*E90</f>
        <v>29.400000000000002</v>
      </c>
      <c r="F93" s="4"/>
      <c r="G93" s="132">
        <f t="shared" si="4"/>
        <v>0</v>
      </c>
      <c r="H93" s="4"/>
      <c r="I93" s="132">
        <f t="shared" si="5"/>
        <v>0</v>
      </c>
      <c r="J93" s="4"/>
      <c r="K93" s="132">
        <f t="shared" si="6"/>
        <v>0</v>
      </c>
      <c r="L93" s="132">
        <f t="shared" si="7"/>
        <v>0</v>
      </c>
    </row>
    <row r="94" spans="1:12" s="2" customFormat="1" ht="40.5">
      <c r="A94" s="126"/>
      <c r="B94" s="6" t="s">
        <v>42</v>
      </c>
      <c r="C94" s="26" t="s">
        <v>29</v>
      </c>
      <c r="D94" s="22">
        <v>1</v>
      </c>
      <c r="E94" s="4">
        <f>D94*E90</f>
        <v>14</v>
      </c>
      <c r="F94" s="4"/>
      <c r="G94" s="132">
        <f t="shared" si="4"/>
        <v>0</v>
      </c>
      <c r="H94" s="4"/>
      <c r="I94" s="132">
        <f t="shared" si="5"/>
        <v>0</v>
      </c>
      <c r="J94" s="4"/>
      <c r="K94" s="132">
        <f t="shared" si="6"/>
        <v>0</v>
      </c>
      <c r="L94" s="132">
        <f t="shared" si="7"/>
        <v>0</v>
      </c>
    </row>
    <row r="95" spans="1:12" s="2" customFormat="1">
      <c r="A95" s="126"/>
      <c r="B95" s="72" t="s">
        <v>18</v>
      </c>
      <c r="C95" s="26" t="s">
        <v>6</v>
      </c>
      <c r="D95" s="26">
        <v>0.1</v>
      </c>
      <c r="E95" s="4">
        <f>E90*D95</f>
        <v>1.4000000000000001</v>
      </c>
      <c r="F95" s="4"/>
      <c r="G95" s="132">
        <f t="shared" si="4"/>
        <v>0</v>
      </c>
      <c r="H95" s="4"/>
      <c r="I95" s="132">
        <f t="shared" si="5"/>
        <v>0</v>
      </c>
      <c r="J95" s="4"/>
      <c r="K95" s="132">
        <f t="shared" si="6"/>
        <v>0</v>
      </c>
      <c r="L95" s="132">
        <f t="shared" si="7"/>
        <v>0</v>
      </c>
    </row>
    <row r="96" spans="1:12" s="2" customFormat="1">
      <c r="A96" s="126">
        <v>24</v>
      </c>
      <c r="B96" s="70" t="s">
        <v>268</v>
      </c>
      <c r="C96" s="52" t="s">
        <v>29</v>
      </c>
      <c r="D96" s="52"/>
      <c r="E96" s="57">
        <v>113.4</v>
      </c>
      <c r="F96" s="11"/>
      <c r="G96" s="132">
        <f t="shared" si="4"/>
        <v>0</v>
      </c>
      <c r="H96" s="4"/>
      <c r="I96" s="132">
        <f t="shared" si="5"/>
        <v>0</v>
      </c>
      <c r="J96" s="4"/>
      <c r="K96" s="132">
        <f t="shared" si="6"/>
        <v>0</v>
      </c>
      <c r="L96" s="132">
        <f t="shared" si="7"/>
        <v>0</v>
      </c>
    </row>
    <row r="97" spans="1:12" s="2" customFormat="1">
      <c r="A97" s="30"/>
      <c r="B97" s="6" t="s">
        <v>32</v>
      </c>
      <c r="C97" s="5" t="s">
        <v>17</v>
      </c>
      <c r="D97" s="22">
        <v>1</v>
      </c>
      <c r="E97" s="22">
        <f>E96*D97</f>
        <v>113.4</v>
      </c>
      <c r="F97" s="11"/>
      <c r="G97" s="132">
        <f t="shared" si="4"/>
        <v>0</v>
      </c>
      <c r="H97" s="11"/>
      <c r="I97" s="132">
        <f t="shared" si="5"/>
        <v>0</v>
      </c>
      <c r="J97" s="4"/>
      <c r="K97" s="132">
        <f t="shared" si="6"/>
        <v>0</v>
      </c>
      <c r="L97" s="132">
        <f t="shared" si="7"/>
        <v>0</v>
      </c>
    </row>
    <row r="98" spans="1:12" s="2" customFormat="1">
      <c r="A98" s="30"/>
      <c r="B98" s="40" t="s">
        <v>28</v>
      </c>
      <c r="C98" s="10" t="s">
        <v>6</v>
      </c>
      <c r="D98" s="41">
        <v>7.4999999999999997E-3</v>
      </c>
      <c r="E98" s="32">
        <f>D98*E96</f>
        <v>0.85050000000000003</v>
      </c>
      <c r="F98" s="32"/>
      <c r="G98" s="132">
        <f t="shared" si="4"/>
        <v>0</v>
      </c>
      <c r="H98" s="32"/>
      <c r="I98" s="132">
        <f t="shared" si="5"/>
        <v>0</v>
      </c>
      <c r="J98" s="32"/>
      <c r="K98" s="132">
        <f t="shared" si="6"/>
        <v>0</v>
      </c>
      <c r="L98" s="132">
        <f t="shared" si="7"/>
        <v>0</v>
      </c>
    </row>
    <row r="99" spans="1:12" s="2" customFormat="1">
      <c r="A99" s="30"/>
      <c r="B99" s="38" t="s">
        <v>52</v>
      </c>
      <c r="C99" s="33" t="s">
        <v>29</v>
      </c>
      <c r="D99" s="11">
        <v>1.02</v>
      </c>
      <c r="E99" s="11">
        <f>E96*D99</f>
        <v>115.66800000000001</v>
      </c>
      <c r="F99" s="11"/>
      <c r="G99" s="132">
        <f t="shared" si="4"/>
        <v>0</v>
      </c>
      <c r="H99" s="11"/>
      <c r="I99" s="132">
        <f t="shared" si="5"/>
        <v>0</v>
      </c>
      <c r="J99" s="11"/>
      <c r="K99" s="132">
        <f t="shared" si="6"/>
        <v>0</v>
      </c>
      <c r="L99" s="132">
        <f t="shared" si="7"/>
        <v>0</v>
      </c>
    </row>
    <row r="100" spans="1:12" s="2" customFormat="1">
      <c r="A100" s="30"/>
      <c r="B100" s="79" t="s">
        <v>49</v>
      </c>
      <c r="C100" s="26" t="s">
        <v>27</v>
      </c>
      <c r="D100" s="22">
        <v>2</v>
      </c>
      <c r="E100" s="22">
        <f>D100*E96</f>
        <v>226.8</v>
      </c>
      <c r="F100" s="22"/>
      <c r="G100" s="132">
        <f t="shared" si="4"/>
        <v>0</v>
      </c>
      <c r="H100" s="22"/>
      <c r="I100" s="132">
        <f t="shared" si="5"/>
        <v>0</v>
      </c>
      <c r="J100" s="22"/>
      <c r="K100" s="132">
        <f t="shared" si="6"/>
        <v>0</v>
      </c>
      <c r="L100" s="132">
        <f t="shared" si="7"/>
        <v>0</v>
      </c>
    </row>
    <row r="101" spans="1:12" s="2" customFormat="1">
      <c r="A101" s="30"/>
      <c r="B101" s="21" t="s">
        <v>50</v>
      </c>
      <c r="C101" s="26" t="s">
        <v>7</v>
      </c>
      <c r="D101" s="22">
        <v>0.4</v>
      </c>
      <c r="E101" s="22">
        <f>D101*E96</f>
        <v>45.360000000000007</v>
      </c>
      <c r="F101" s="22"/>
      <c r="G101" s="132">
        <f t="shared" si="4"/>
        <v>0</v>
      </c>
      <c r="H101" s="22"/>
      <c r="I101" s="132">
        <f t="shared" si="5"/>
        <v>0</v>
      </c>
      <c r="J101" s="22"/>
      <c r="K101" s="132">
        <f t="shared" si="6"/>
        <v>0</v>
      </c>
      <c r="L101" s="132">
        <f t="shared" si="7"/>
        <v>0</v>
      </c>
    </row>
    <row r="102" spans="1:12" s="2" customFormat="1">
      <c r="A102" s="30"/>
      <c r="B102" s="21" t="s">
        <v>51</v>
      </c>
      <c r="C102" s="26" t="s">
        <v>7</v>
      </c>
      <c r="D102" s="22">
        <v>0.1</v>
      </c>
      <c r="E102" s="22">
        <f>D102*E96</f>
        <v>11.340000000000002</v>
      </c>
      <c r="F102" s="22"/>
      <c r="G102" s="132">
        <f t="shared" si="4"/>
        <v>0</v>
      </c>
      <c r="H102" s="22"/>
      <c r="I102" s="132">
        <f t="shared" si="5"/>
        <v>0</v>
      </c>
      <c r="J102" s="22"/>
      <c r="K102" s="132">
        <f t="shared" si="6"/>
        <v>0</v>
      </c>
      <c r="L102" s="132">
        <f t="shared" si="7"/>
        <v>0</v>
      </c>
    </row>
    <row r="103" spans="1:12" s="2" customFormat="1">
      <c r="A103" s="30"/>
      <c r="B103" s="78" t="s">
        <v>18</v>
      </c>
      <c r="C103" s="26" t="s">
        <v>6</v>
      </c>
      <c r="D103" s="22">
        <v>0.18</v>
      </c>
      <c r="E103" s="22">
        <f>D103*E96</f>
        <v>20.411999999999999</v>
      </c>
      <c r="F103" s="22"/>
      <c r="G103" s="132">
        <f t="shared" si="4"/>
        <v>0</v>
      </c>
      <c r="H103" s="22"/>
      <c r="I103" s="132">
        <f t="shared" si="5"/>
        <v>0</v>
      </c>
      <c r="J103" s="22"/>
      <c r="K103" s="132">
        <f t="shared" si="6"/>
        <v>0</v>
      </c>
      <c r="L103" s="132">
        <f t="shared" si="7"/>
        <v>0</v>
      </c>
    </row>
    <row r="104" spans="1:12" s="2" customFormat="1">
      <c r="A104" s="126">
        <v>25</v>
      </c>
      <c r="B104" s="55" t="s">
        <v>134</v>
      </c>
      <c r="C104" s="35" t="s">
        <v>29</v>
      </c>
      <c r="D104" s="35"/>
      <c r="E104" s="54">
        <v>13.04</v>
      </c>
      <c r="F104" s="22"/>
      <c r="G104" s="132">
        <f t="shared" si="4"/>
        <v>0</v>
      </c>
      <c r="H104" s="22"/>
      <c r="I104" s="132">
        <f t="shared" si="5"/>
        <v>0</v>
      </c>
      <c r="J104" s="22"/>
      <c r="K104" s="132">
        <f t="shared" si="6"/>
        <v>0</v>
      </c>
      <c r="L104" s="132">
        <f t="shared" si="7"/>
        <v>0</v>
      </c>
    </row>
    <row r="105" spans="1:12" s="2" customFormat="1">
      <c r="A105" s="126"/>
      <c r="B105" s="6" t="s">
        <v>32</v>
      </c>
      <c r="C105" s="5" t="s">
        <v>17</v>
      </c>
      <c r="D105" s="22">
        <v>1</v>
      </c>
      <c r="E105" s="22">
        <f>E104*D105</f>
        <v>13.04</v>
      </c>
      <c r="F105" s="11"/>
      <c r="G105" s="132">
        <f t="shared" si="4"/>
        <v>0</v>
      </c>
      <c r="H105" s="22"/>
      <c r="I105" s="132">
        <f t="shared" si="5"/>
        <v>0</v>
      </c>
      <c r="J105" s="22"/>
      <c r="K105" s="132">
        <f t="shared" si="6"/>
        <v>0</v>
      </c>
      <c r="L105" s="132">
        <f t="shared" si="7"/>
        <v>0</v>
      </c>
    </row>
    <row r="106" spans="1:12" s="2" customFormat="1">
      <c r="A106" s="126"/>
      <c r="B106" s="39" t="s">
        <v>28</v>
      </c>
      <c r="C106" s="10" t="s">
        <v>6</v>
      </c>
      <c r="D106" s="75">
        <v>3.1E-2</v>
      </c>
      <c r="E106" s="11">
        <f>E104*D106</f>
        <v>0.40423999999999999</v>
      </c>
      <c r="F106" s="11"/>
      <c r="G106" s="132">
        <f t="shared" si="4"/>
        <v>0</v>
      </c>
      <c r="H106" s="11"/>
      <c r="I106" s="132">
        <f t="shared" si="5"/>
        <v>0</v>
      </c>
      <c r="J106" s="11"/>
      <c r="K106" s="132">
        <f t="shared" si="6"/>
        <v>0</v>
      </c>
      <c r="L106" s="132">
        <f t="shared" si="7"/>
        <v>0</v>
      </c>
    </row>
    <row r="107" spans="1:12" s="2" customFormat="1">
      <c r="A107" s="126"/>
      <c r="B107" s="21" t="s">
        <v>267</v>
      </c>
      <c r="C107" s="26" t="s">
        <v>29</v>
      </c>
      <c r="D107" s="26">
        <v>1.03</v>
      </c>
      <c r="E107" s="22">
        <f>D107*E104</f>
        <v>13.431199999999999</v>
      </c>
      <c r="F107" s="22"/>
      <c r="G107" s="132">
        <f t="shared" si="4"/>
        <v>0</v>
      </c>
      <c r="H107" s="22"/>
      <c r="I107" s="132">
        <f t="shared" si="5"/>
        <v>0</v>
      </c>
      <c r="J107" s="22"/>
      <c r="K107" s="132">
        <f t="shared" si="6"/>
        <v>0</v>
      </c>
      <c r="L107" s="132">
        <f t="shared" si="7"/>
        <v>0</v>
      </c>
    </row>
    <row r="108" spans="1:12" s="2" customFormat="1">
      <c r="A108" s="126"/>
      <c r="B108" s="21" t="s">
        <v>43</v>
      </c>
      <c r="C108" s="26" t="s">
        <v>7</v>
      </c>
      <c r="D108" s="22">
        <v>6</v>
      </c>
      <c r="E108" s="22">
        <f>D108*E104</f>
        <v>78.239999999999995</v>
      </c>
      <c r="F108" s="22"/>
      <c r="G108" s="132">
        <f t="shared" si="4"/>
        <v>0</v>
      </c>
      <c r="H108" s="22"/>
      <c r="I108" s="132">
        <f t="shared" si="5"/>
        <v>0</v>
      </c>
      <c r="J108" s="22"/>
      <c r="K108" s="132">
        <f t="shared" si="6"/>
        <v>0</v>
      </c>
      <c r="L108" s="132">
        <f t="shared" si="7"/>
        <v>0</v>
      </c>
    </row>
    <row r="109" spans="1:12" s="2" customFormat="1">
      <c r="A109" s="126"/>
      <c r="B109" s="21" t="s">
        <v>38</v>
      </c>
      <c r="C109" s="26" t="s">
        <v>7</v>
      </c>
      <c r="D109" s="26">
        <v>0.04</v>
      </c>
      <c r="E109" s="22">
        <f>D109*E104</f>
        <v>0.52159999999999995</v>
      </c>
      <c r="F109" s="22"/>
      <c r="G109" s="132">
        <f t="shared" si="4"/>
        <v>0</v>
      </c>
      <c r="H109" s="22"/>
      <c r="I109" s="132">
        <f t="shared" si="5"/>
        <v>0</v>
      </c>
      <c r="J109" s="22"/>
      <c r="K109" s="132">
        <f t="shared" si="6"/>
        <v>0</v>
      </c>
      <c r="L109" s="132">
        <f t="shared" si="7"/>
        <v>0</v>
      </c>
    </row>
    <row r="110" spans="1:12" s="2" customFormat="1">
      <c r="A110" s="126"/>
      <c r="B110" s="21" t="s">
        <v>44</v>
      </c>
      <c r="C110" s="26" t="s">
        <v>39</v>
      </c>
      <c r="D110" s="22">
        <v>0.1</v>
      </c>
      <c r="E110" s="22">
        <f>D110*E104</f>
        <v>1.304</v>
      </c>
      <c r="F110" s="22"/>
      <c r="G110" s="132">
        <f t="shared" si="4"/>
        <v>0</v>
      </c>
      <c r="H110" s="22"/>
      <c r="I110" s="132">
        <f t="shared" si="5"/>
        <v>0</v>
      </c>
      <c r="J110" s="22"/>
      <c r="K110" s="132">
        <f t="shared" si="6"/>
        <v>0</v>
      </c>
      <c r="L110" s="132">
        <f t="shared" si="7"/>
        <v>0</v>
      </c>
    </row>
    <row r="111" spans="1:12" s="2" customFormat="1">
      <c r="A111" s="126"/>
      <c r="B111" s="21" t="s">
        <v>18</v>
      </c>
      <c r="C111" s="26" t="s">
        <v>6</v>
      </c>
      <c r="D111" s="26">
        <v>7.0000000000000007E-2</v>
      </c>
      <c r="E111" s="22">
        <f>D111*E104</f>
        <v>0.91280000000000006</v>
      </c>
      <c r="F111" s="22"/>
      <c r="G111" s="132">
        <f t="shared" si="4"/>
        <v>0</v>
      </c>
      <c r="H111" s="22"/>
      <c r="I111" s="132">
        <f t="shared" si="5"/>
        <v>0</v>
      </c>
      <c r="J111" s="22"/>
      <c r="K111" s="132">
        <f t="shared" si="6"/>
        <v>0</v>
      </c>
      <c r="L111" s="132">
        <f t="shared" si="7"/>
        <v>0</v>
      </c>
    </row>
    <row r="112" spans="1:12" s="2" customFormat="1">
      <c r="A112" s="126"/>
      <c r="B112" s="67" t="s">
        <v>66</v>
      </c>
      <c r="C112" s="26"/>
      <c r="D112" s="26"/>
      <c r="E112" s="22"/>
      <c r="F112" s="22"/>
      <c r="G112" s="132">
        <f t="shared" si="4"/>
        <v>0</v>
      </c>
      <c r="H112" s="22"/>
      <c r="I112" s="132">
        <f t="shared" si="5"/>
        <v>0</v>
      </c>
      <c r="J112" s="22"/>
      <c r="K112" s="132">
        <f t="shared" si="6"/>
        <v>0</v>
      </c>
      <c r="L112" s="132">
        <f t="shared" si="7"/>
        <v>0</v>
      </c>
    </row>
    <row r="113" spans="1:12" s="2" customFormat="1" ht="40.5">
      <c r="A113" s="155">
        <v>26</v>
      </c>
      <c r="B113" s="160" t="s">
        <v>266</v>
      </c>
      <c r="C113" s="35" t="s">
        <v>29</v>
      </c>
      <c r="D113" s="35"/>
      <c r="E113" s="54">
        <f>0.85*2.1*2+1.45*2.1*1+0.75*2.1*1</f>
        <v>8.1900000000000013</v>
      </c>
      <c r="F113" s="110"/>
      <c r="G113" s="132">
        <f t="shared" si="4"/>
        <v>0</v>
      </c>
      <c r="H113" s="110"/>
      <c r="I113" s="132">
        <f t="shared" si="5"/>
        <v>0</v>
      </c>
      <c r="J113" s="110"/>
      <c r="K113" s="132">
        <f t="shared" si="6"/>
        <v>0</v>
      </c>
      <c r="L113" s="132">
        <f t="shared" si="7"/>
        <v>0</v>
      </c>
    </row>
    <row r="114" spans="1:12" s="2" customFormat="1">
      <c r="A114" s="155"/>
      <c r="B114" s="6" t="s">
        <v>32</v>
      </c>
      <c r="C114" s="5" t="s">
        <v>17</v>
      </c>
      <c r="D114" s="22">
        <v>1</v>
      </c>
      <c r="E114" s="22">
        <f>E113*D114</f>
        <v>8.1900000000000013</v>
      </c>
      <c r="F114" s="11"/>
      <c r="G114" s="132">
        <f t="shared" si="4"/>
        <v>0</v>
      </c>
      <c r="H114" s="4"/>
      <c r="I114" s="132">
        <f t="shared" si="5"/>
        <v>0</v>
      </c>
      <c r="J114" s="11"/>
      <c r="K114" s="132">
        <f t="shared" si="6"/>
        <v>0</v>
      </c>
      <c r="L114" s="132">
        <f t="shared" si="7"/>
        <v>0</v>
      </c>
    </row>
    <row r="115" spans="1:12" s="2" customFormat="1">
      <c r="A115" s="155"/>
      <c r="B115" s="39" t="s">
        <v>28</v>
      </c>
      <c r="C115" s="10" t="s">
        <v>6</v>
      </c>
      <c r="D115" s="75">
        <v>0.13</v>
      </c>
      <c r="E115" s="11">
        <f>E113*D115</f>
        <v>1.0647000000000002</v>
      </c>
      <c r="F115" s="11"/>
      <c r="G115" s="132">
        <f t="shared" si="4"/>
        <v>0</v>
      </c>
      <c r="H115" s="11"/>
      <c r="I115" s="132">
        <f t="shared" si="5"/>
        <v>0</v>
      </c>
      <c r="J115" s="11"/>
      <c r="K115" s="132">
        <f t="shared" si="6"/>
        <v>0</v>
      </c>
      <c r="L115" s="132">
        <f t="shared" si="7"/>
        <v>0</v>
      </c>
    </row>
    <row r="116" spans="1:12" s="2" customFormat="1" ht="27">
      <c r="A116" s="155"/>
      <c r="B116" s="39" t="s">
        <v>140</v>
      </c>
      <c r="C116" s="5" t="s">
        <v>17</v>
      </c>
      <c r="D116" s="75"/>
      <c r="E116" s="11">
        <f>0.85*2.1*2</f>
        <v>3.57</v>
      </c>
      <c r="F116" s="11"/>
      <c r="G116" s="132">
        <f t="shared" si="4"/>
        <v>0</v>
      </c>
      <c r="H116" s="11"/>
      <c r="I116" s="132">
        <f t="shared" si="5"/>
        <v>0</v>
      </c>
      <c r="J116" s="11"/>
      <c r="K116" s="132">
        <f t="shared" si="6"/>
        <v>0</v>
      </c>
      <c r="L116" s="132">
        <f t="shared" si="7"/>
        <v>0</v>
      </c>
    </row>
    <row r="117" spans="1:12" s="2" customFormat="1" ht="27">
      <c r="A117" s="155"/>
      <c r="B117" s="39" t="s">
        <v>141</v>
      </c>
      <c r="C117" s="5" t="s">
        <v>17</v>
      </c>
      <c r="D117" s="75"/>
      <c r="E117" s="11">
        <f>1.45*2.1</f>
        <v>3.0449999999999999</v>
      </c>
      <c r="F117" s="11"/>
      <c r="G117" s="132">
        <f t="shared" si="4"/>
        <v>0</v>
      </c>
      <c r="H117" s="11"/>
      <c r="I117" s="132">
        <f t="shared" si="5"/>
        <v>0</v>
      </c>
      <c r="J117" s="11"/>
      <c r="K117" s="132">
        <f t="shared" si="6"/>
        <v>0</v>
      </c>
      <c r="L117" s="132">
        <f t="shared" si="7"/>
        <v>0</v>
      </c>
    </row>
    <row r="118" spans="1:12" s="2" customFormat="1" ht="27">
      <c r="A118" s="155"/>
      <c r="B118" s="39" t="s">
        <v>142</v>
      </c>
      <c r="C118" s="5" t="s">
        <v>17</v>
      </c>
      <c r="D118" s="75"/>
      <c r="E118" s="11">
        <f>0.75*2.1</f>
        <v>1.5750000000000002</v>
      </c>
      <c r="F118" s="11"/>
      <c r="G118" s="132">
        <f t="shared" si="4"/>
        <v>0</v>
      </c>
      <c r="H118" s="11"/>
      <c r="I118" s="132">
        <f t="shared" si="5"/>
        <v>0</v>
      </c>
      <c r="J118" s="11"/>
      <c r="K118" s="132">
        <f t="shared" si="6"/>
        <v>0</v>
      </c>
      <c r="L118" s="132">
        <f t="shared" si="7"/>
        <v>0</v>
      </c>
    </row>
    <row r="119" spans="1:12" s="2" customFormat="1">
      <c r="A119" s="155"/>
      <c r="B119" s="65" t="s">
        <v>139</v>
      </c>
      <c r="C119" s="33" t="s">
        <v>14</v>
      </c>
      <c r="D119" s="161"/>
      <c r="E119" s="11">
        <v>8</v>
      </c>
      <c r="F119" s="11"/>
      <c r="G119" s="132">
        <f t="shared" si="4"/>
        <v>0</v>
      </c>
      <c r="H119" s="59"/>
      <c r="I119" s="132">
        <f t="shared" si="5"/>
        <v>0</v>
      </c>
      <c r="J119" s="59"/>
      <c r="K119" s="132">
        <f t="shared" si="6"/>
        <v>0</v>
      </c>
      <c r="L119" s="132">
        <f t="shared" si="7"/>
        <v>0</v>
      </c>
    </row>
    <row r="120" spans="1:12" s="2" customFormat="1">
      <c r="A120" s="155"/>
      <c r="B120" s="65" t="s">
        <v>18</v>
      </c>
      <c r="C120" s="33" t="s">
        <v>6</v>
      </c>
      <c r="D120" s="33">
        <v>0.2</v>
      </c>
      <c r="E120" s="11">
        <f>E113*D120</f>
        <v>1.6380000000000003</v>
      </c>
      <c r="F120" s="11"/>
      <c r="G120" s="132">
        <f t="shared" si="4"/>
        <v>0</v>
      </c>
      <c r="H120" s="11"/>
      <c r="I120" s="132">
        <f t="shared" si="5"/>
        <v>0</v>
      </c>
      <c r="J120" s="11"/>
      <c r="K120" s="132">
        <f t="shared" si="6"/>
        <v>0</v>
      </c>
      <c r="L120" s="132">
        <f t="shared" si="7"/>
        <v>0</v>
      </c>
    </row>
    <row r="121" spans="1:12" s="2" customFormat="1" ht="27">
      <c r="A121" s="155">
        <v>27</v>
      </c>
      <c r="B121" s="160" t="s">
        <v>270</v>
      </c>
      <c r="C121" s="35" t="s">
        <v>29</v>
      </c>
      <c r="D121" s="35"/>
      <c r="E121" s="143">
        <f>0.9*2.1*3</f>
        <v>5.67</v>
      </c>
      <c r="F121" s="110"/>
      <c r="G121" s="132">
        <f t="shared" si="4"/>
        <v>0</v>
      </c>
      <c r="H121" s="110"/>
      <c r="I121" s="132">
        <f t="shared" si="5"/>
        <v>0</v>
      </c>
      <c r="J121" s="110"/>
      <c r="K121" s="132">
        <f t="shared" si="6"/>
        <v>0</v>
      </c>
      <c r="L121" s="132">
        <f t="shared" si="7"/>
        <v>0</v>
      </c>
    </row>
    <row r="122" spans="1:12" s="2" customFormat="1">
      <c r="A122" s="155"/>
      <c r="B122" s="6" t="s">
        <v>32</v>
      </c>
      <c r="C122" s="5" t="s">
        <v>17</v>
      </c>
      <c r="D122" s="22">
        <v>1</v>
      </c>
      <c r="E122" s="22">
        <f>E121*D122</f>
        <v>5.67</v>
      </c>
      <c r="F122" s="11"/>
      <c r="G122" s="132">
        <f t="shared" si="4"/>
        <v>0</v>
      </c>
      <c r="H122" s="4"/>
      <c r="I122" s="132">
        <f t="shared" si="5"/>
        <v>0</v>
      </c>
      <c r="J122" s="11"/>
      <c r="K122" s="132">
        <f t="shared" si="6"/>
        <v>0</v>
      </c>
      <c r="L122" s="132">
        <f t="shared" si="7"/>
        <v>0</v>
      </c>
    </row>
    <row r="123" spans="1:12" s="2" customFormat="1">
      <c r="A123" s="155"/>
      <c r="B123" s="39" t="s">
        <v>28</v>
      </c>
      <c r="C123" s="10" t="s">
        <v>6</v>
      </c>
      <c r="D123" s="75">
        <v>0.13</v>
      </c>
      <c r="E123" s="11">
        <f>E121*D123</f>
        <v>0.73709999999999998</v>
      </c>
      <c r="F123" s="11"/>
      <c r="G123" s="132">
        <f t="shared" si="4"/>
        <v>0</v>
      </c>
      <c r="H123" s="11"/>
      <c r="I123" s="132">
        <f t="shared" si="5"/>
        <v>0</v>
      </c>
      <c r="J123" s="11"/>
      <c r="K123" s="132">
        <f t="shared" si="6"/>
        <v>0</v>
      </c>
      <c r="L123" s="132">
        <f t="shared" si="7"/>
        <v>0</v>
      </c>
    </row>
    <row r="124" spans="1:12" s="2" customFormat="1" ht="27">
      <c r="A124" s="155"/>
      <c r="B124" s="39" t="s">
        <v>264</v>
      </c>
      <c r="C124" s="5" t="s">
        <v>17</v>
      </c>
      <c r="D124" s="75"/>
      <c r="E124" s="11">
        <f>0.9*2.1*3</f>
        <v>5.67</v>
      </c>
      <c r="F124" s="11"/>
      <c r="G124" s="132">
        <f t="shared" si="4"/>
        <v>0</v>
      </c>
      <c r="H124" s="11"/>
      <c r="I124" s="132">
        <f t="shared" si="5"/>
        <v>0</v>
      </c>
      <c r="J124" s="11"/>
      <c r="K124" s="132">
        <f t="shared" si="6"/>
        <v>0</v>
      </c>
      <c r="L124" s="132">
        <f t="shared" si="7"/>
        <v>0</v>
      </c>
    </row>
    <row r="125" spans="1:12" s="2" customFormat="1">
      <c r="A125" s="155"/>
      <c r="B125" s="65" t="s">
        <v>139</v>
      </c>
      <c r="C125" s="33" t="s">
        <v>14</v>
      </c>
      <c r="D125" s="161"/>
      <c r="E125" s="11">
        <v>8</v>
      </c>
      <c r="F125" s="11"/>
      <c r="G125" s="132">
        <f t="shared" si="4"/>
        <v>0</v>
      </c>
      <c r="H125" s="59"/>
      <c r="I125" s="132">
        <f t="shared" si="5"/>
        <v>0</v>
      </c>
      <c r="J125" s="59"/>
      <c r="K125" s="132">
        <f t="shared" si="6"/>
        <v>0</v>
      </c>
      <c r="L125" s="132">
        <f t="shared" si="7"/>
        <v>0</v>
      </c>
    </row>
    <row r="126" spans="1:12" s="2" customFormat="1">
      <c r="A126" s="155"/>
      <c r="B126" s="65" t="s">
        <v>18</v>
      </c>
      <c r="C126" s="33" t="s">
        <v>6</v>
      </c>
      <c r="D126" s="33">
        <v>0.2</v>
      </c>
      <c r="E126" s="11">
        <f>E121*D126</f>
        <v>1.1340000000000001</v>
      </c>
      <c r="F126" s="11"/>
      <c r="G126" s="132">
        <f t="shared" si="4"/>
        <v>0</v>
      </c>
      <c r="H126" s="11"/>
      <c r="I126" s="132">
        <f t="shared" si="5"/>
        <v>0</v>
      </c>
      <c r="J126" s="11"/>
      <c r="K126" s="132">
        <f t="shared" si="6"/>
        <v>0</v>
      </c>
      <c r="L126" s="132">
        <f t="shared" si="7"/>
        <v>0</v>
      </c>
    </row>
    <row r="127" spans="1:12" s="2" customFormat="1">
      <c r="A127" s="126"/>
      <c r="B127" s="67" t="s">
        <v>135</v>
      </c>
      <c r="C127" s="26"/>
      <c r="D127" s="157"/>
      <c r="E127" s="158"/>
      <c r="F127" s="158"/>
      <c r="G127" s="132">
        <f t="shared" si="4"/>
        <v>0</v>
      </c>
      <c r="H127" s="158"/>
      <c r="I127" s="132">
        <f t="shared" si="5"/>
        <v>0</v>
      </c>
      <c r="J127" s="158"/>
      <c r="K127" s="132">
        <f t="shared" si="6"/>
        <v>0</v>
      </c>
      <c r="L127" s="132">
        <f t="shared" si="7"/>
        <v>0</v>
      </c>
    </row>
    <row r="128" spans="1:12" s="2" customFormat="1">
      <c r="A128" s="126">
        <v>28</v>
      </c>
      <c r="B128" s="80" t="s">
        <v>138</v>
      </c>
      <c r="C128" s="35" t="s">
        <v>29</v>
      </c>
      <c r="D128" s="35"/>
      <c r="E128" s="54">
        <v>67.44</v>
      </c>
      <c r="F128" s="22"/>
      <c r="G128" s="132">
        <f t="shared" si="4"/>
        <v>0</v>
      </c>
      <c r="H128" s="22"/>
      <c r="I128" s="132">
        <f t="shared" si="5"/>
        <v>0</v>
      </c>
      <c r="J128" s="22"/>
      <c r="K128" s="132">
        <f t="shared" si="6"/>
        <v>0</v>
      </c>
      <c r="L128" s="132">
        <f t="shared" si="7"/>
        <v>0</v>
      </c>
    </row>
    <row r="129" spans="1:12" s="2" customFormat="1">
      <c r="A129" s="126"/>
      <c r="B129" s="6" t="s">
        <v>32</v>
      </c>
      <c r="C129" s="5" t="s">
        <v>17</v>
      </c>
      <c r="D129" s="22">
        <v>1</v>
      </c>
      <c r="E129" s="22">
        <f>E128*D129</f>
        <v>67.44</v>
      </c>
      <c r="F129" s="11"/>
      <c r="G129" s="132">
        <f t="shared" si="4"/>
        <v>0</v>
      </c>
      <c r="H129" s="4"/>
      <c r="I129" s="132">
        <f t="shared" si="5"/>
        <v>0</v>
      </c>
      <c r="J129" s="4"/>
      <c r="K129" s="132">
        <f t="shared" si="6"/>
        <v>0</v>
      </c>
      <c r="L129" s="132">
        <f t="shared" si="7"/>
        <v>0</v>
      </c>
    </row>
    <row r="130" spans="1:12" s="2" customFormat="1">
      <c r="A130" s="126"/>
      <c r="B130" s="39" t="s">
        <v>28</v>
      </c>
      <c r="C130" s="10" t="s">
        <v>6</v>
      </c>
      <c r="D130" s="75">
        <v>5.5E-2</v>
      </c>
      <c r="E130" s="11">
        <f>E128*D130</f>
        <v>3.7092000000000001</v>
      </c>
      <c r="F130" s="11"/>
      <c r="G130" s="132">
        <f t="shared" si="4"/>
        <v>0</v>
      </c>
      <c r="H130" s="11"/>
      <c r="I130" s="132">
        <f t="shared" si="5"/>
        <v>0</v>
      </c>
      <c r="J130" s="11"/>
      <c r="K130" s="132">
        <f t="shared" si="6"/>
        <v>0</v>
      </c>
      <c r="L130" s="132">
        <f t="shared" si="7"/>
        <v>0</v>
      </c>
    </row>
    <row r="131" spans="1:12" s="2" customFormat="1">
      <c r="A131" s="126"/>
      <c r="B131" s="159" t="s">
        <v>136</v>
      </c>
      <c r="C131" s="33" t="s">
        <v>29</v>
      </c>
      <c r="D131" s="33">
        <v>1.05</v>
      </c>
      <c r="E131" s="4">
        <f>D131*E128</f>
        <v>70.811999999999998</v>
      </c>
      <c r="F131" s="4"/>
      <c r="G131" s="132">
        <f t="shared" si="4"/>
        <v>0</v>
      </c>
      <c r="H131" s="4"/>
      <c r="I131" s="132">
        <f t="shared" si="5"/>
        <v>0</v>
      </c>
      <c r="J131" s="4"/>
      <c r="K131" s="132">
        <f t="shared" si="6"/>
        <v>0</v>
      </c>
      <c r="L131" s="132">
        <f t="shared" si="7"/>
        <v>0</v>
      </c>
    </row>
    <row r="132" spans="1:12" s="2" customFormat="1" ht="27">
      <c r="A132" s="126"/>
      <c r="B132" s="6" t="s">
        <v>137</v>
      </c>
      <c r="C132" s="26" t="s">
        <v>29</v>
      </c>
      <c r="D132" s="22">
        <v>1</v>
      </c>
      <c r="E132" s="4">
        <f>E128*D132</f>
        <v>67.44</v>
      </c>
      <c r="F132" s="4"/>
      <c r="G132" s="132">
        <f t="shared" si="4"/>
        <v>0</v>
      </c>
      <c r="H132" s="4"/>
      <c r="I132" s="132">
        <f t="shared" si="5"/>
        <v>0</v>
      </c>
      <c r="J132" s="4"/>
      <c r="K132" s="132">
        <f t="shared" si="6"/>
        <v>0</v>
      </c>
      <c r="L132" s="132">
        <f t="shared" si="7"/>
        <v>0</v>
      </c>
    </row>
    <row r="133" spans="1:12" s="2" customFormat="1">
      <c r="A133" s="126"/>
      <c r="B133" s="72" t="s">
        <v>18</v>
      </c>
      <c r="C133" s="26" t="s">
        <v>6</v>
      </c>
      <c r="D133" s="26">
        <v>0.1</v>
      </c>
      <c r="E133" s="4">
        <f>E128*D133</f>
        <v>6.7439999999999998</v>
      </c>
      <c r="F133" s="4"/>
      <c r="G133" s="132">
        <f t="shared" si="4"/>
        <v>0</v>
      </c>
      <c r="H133" s="4"/>
      <c r="I133" s="132">
        <f t="shared" si="5"/>
        <v>0</v>
      </c>
      <c r="J133" s="4"/>
      <c r="K133" s="132">
        <f t="shared" si="6"/>
        <v>0</v>
      </c>
      <c r="L133" s="132">
        <f t="shared" si="7"/>
        <v>0</v>
      </c>
    </row>
    <row r="134" spans="1:12" s="2" customFormat="1">
      <c r="A134" s="30"/>
      <c r="B134" s="68" t="s">
        <v>64</v>
      </c>
      <c r="C134" s="5"/>
      <c r="D134" s="127"/>
      <c r="E134" s="62"/>
      <c r="F134" s="32"/>
      <c r="G134" s="132">
        <f t="shared" si="4"/>
        <v>0</v>
      </c>
      <c r="H134" s="62"/>
      <c r="I134" s="132">
        <f t="shared" si="5"/>
        <v>0</v>
      </c>
      <c r="J134" s="62"/>
      <c r="K134" s="132">
        <f t="shared" si="6"/>
        <v>0</v>
      </c>
      <c r="L134" s="132">
        <f t="shared" si="7"/>
        <v>0</v>
      </c>
    </row>
    <row r="135" spans="1:12" s="2" customFormat="1" ht="27">
      <c r="A135" s="126">
        <v>41</v>
      </c>
      <c r="B135" s="55" t="s">
        <v>271</v>
      </c>
      <c r="C135" s="53" t="s">
        <v>29</v>
      </c>
      <c r="D135" s="53"/>
      <c r="E135" s="51">
        <f>42.07+E128</f>
        <v>109.50999999999999</v>
      </c>
      <c r="F135" s="22"/>
      <c r="G135" s="132">
        <f t="shared" si="4"/>
        <v>0</v>
      </c>
      <c r="H135" s="22"/>
      <c r="I135" s="132">
        <f t="shared" si="5"/>
        <v>0</v>
      </c>
      <c r="J135" s="22"/>
      <c r="K135" s="132">
        <f t="shared" si="6"/>
        <v>0</v>
      </c>
      <c r="L135" s="132">
        <f t="shared" si="7"/>
        <v>0</v>
      </c>
    </row>
    <row r="136" spans="1:12" s="2" customFormat="1">
      <c r="A136" s="126"/>
      <c r="B136" s="6" t="s">
        <v>32</v>
      </c>
      <c r="C136" s="5" t="s">
        <v>17</v>
      </c>
      <c r="D136" s="22">
        <v>1</v>
      </c>
      <c r="E136" s="22">
        <f>E135*D136</f>
        <v>109.50999999999999</v>
      </c>
      <c r="F136" s="11"/>
      <c r="G136" s="132">
        <f t="shared" si="4"/>
        <v>0</v>
      </c>
      <c r="H136" s="22"/>
      <c r="I136" s="132">
        <f t="shared" si="5"/>
        <v>0</v>
      </c>
      <c r="J136" s="22"/>
      <c r="K136" s="132">
        <f t="shared" si="6"/>
        <v>0</v>
      </c>
      <c r="L136" s="132">
        <f t="shared" si="7"/>
        <v>0</v>
      </c>
    </row>
    <row r="137" spans="1:12" s="2" customFormat="1">
      <c r="A137" s="126"/>
      <c r="B137" s="39" t="s">
        <v>28</v>
      </c>
      <c r="C137" s="10" t="s">
        <v>6</v>
      </c>
      <c r="D137" s="75">
        <v>8.0000000000000002E-3</v>
      </c>
      <c r="E137" s="11">
        <f>D137*E135</f>
        <v>0.87607999999999997</v>
      </c>
      <c r="F137" s="11"/>
      <c r="G137" s="132">
        <f t="shared" si="4"/>
        <v>0</v>
      </c>
      <c r="H137" s="11"/>
      <c r="I137" s="132">
        <f t="shared" si="5"/>
        <v>0</v>
      </c>
      <c r="J137" s="11"/>
      <c r="K137" s="132">
        <f t="shared" si="6"/>
        <v>0</v>
      </c>
      <c r="L137" s="132">
        <f t="shared" si="7"/>
        <v>0</v>
      </c>
    </row>
    <row r="138" spans="1:12" s="2" customFormat="1">
      <c r="A138" s="126"/>
      <c r="B138" s="63" t="s">
        <v>33</v>
      </c>
      <c r="C138" s="37" t="s">
        <v>7</v>
      </c>
      <c r="D138" s="26">
        <v>0.45</v>
      </c>
      <c r="E138" s="4">
        <f>E135*D138</f>
        <v>49.279499999999999</v>
      </c>
      <c r="F138" s="4"/>
      <c r="G138" s="132">
        <f t="shared" ref="G138:G145" si="8">F138*E138</f>
        <v>0</v>
      </c>
      <c r="H138" s="4"/>
      <c r="I138" s="132">
        <f t="shared" ref="I138:I145" si="9">H138*E138</f>
        <v>0</v>
      </c>
      <c r="J138" s="4"/>
      <c r="K138" s="132">
        <f t="shared" ref="K138:K145" si="10">J138*E138</f>
        <v>0</v>
      </c>
      <c r="L138" s="132">
        <f t="shared" ref="L138:L145" si="11">K138+I138+G138</f>
        <v>0</v>
      </c>
    </row>
    <row r="139" spans="1:12" s="2" customFormat="1">
      <c r="A139" s="126"/>
      <c r="B139" s="63" t="s">
        <v>34</v>
      </c>
      <c r="C139" s="37" t="s">
        <v>29</v>
      </c>
      <c r="D139" s="26">
        <v>8.9999999999999993E-3</v>
      </c>
      <c r="E139" s="29">
        <f>E135*D139</f>
        <v>0.98558999999999986</v>
      </c>
      <c r="F139" s="4"/>
      <c r="G139" s="132">
        <f t="shared" si="8"/>
        <v>0</v>
      </c>
      <c r="H139" s="4"/>
      <c r="I139" s="132">
        <f t="shared" si="9"/>
        <v>0</v>
      </c>
      <c r="J139" s="4"/>
      <c r="K139" s="132">
        <f t="shared" si="10"/>
        <v>0</v>
      </c>
      <c r="L139" s="132">
        <f t="shared" si="11"/>
        <v>0</v>
      </c>
    </row>
    <row r="140" spans="1:12" s="2" customFormat="1">
      <c r="A140" s="126"/>
      <c r="B140" s="58" t="s">
        <v>265</v>
      </c>
      <c r="C140" s="37" t="s">
        <v>7</v>
      </c>
      <c r="D140" s="22">
        <v>0.63</v>
      </c>
      <c r="E140" s="4">
        <f>E135*D140</f>
        <v>68.991299999999995</v>
      </c>
      <c r="F140" s="4"/>
      <c r="G140" s="132">
        <f t="shared" si="8"/>
        <v>0</v>
      </c>
      <c r="H140" s="4"/>
      <c r="I140" s="132">
        <f t="shared" si="9"/>
        <v>0</v>
      </c>
      <c r="J140" s="4"/>
      <c r="K140" s="132">
        <f t="shared" si="10"/>
        <v>0</v>
      </c>
      <c r="L140" s="132">
        <f t="shared" si="11"/>
        <v>0</v>
      </c>
    </row>
    <row r="141" spans="1:12" s="2" customFormat="1">
      <c r="A141" s="126"/>
      <c r="B141" s="58" t="s">
        <v>35</v>
      </c>
      <c r="C141" s="37" t="s">
        <v>7</v>
      </c>
      <c r="D141" s="26">
        <v>0.12</v>
      </c>
      <c r="E141" s="4">
        <f>E135*D141</f>
        <v>13.141199999999998</v>
      </c>
      <c r="F141" s="4"/>
      <c r="G141" s="132">
        <f t="shared" si="8"/>
        <v>0</v>
      </c>
      <c r="H141" s="4"/>
      <c r="I141" s="132">
        <f t="shared" si="9"/>
        <v>0</v>
      </c>
      <c r="J141" s="4"/>
      <c r="K141" s="132">
        <f t="shared" si="10"/>
        <v>0</v>
      </c>
      <c r="L141" s="132">
        <f t="shared" si="11"/>
        <v>0</v>
      </c>
    </row>
    <row r="142" spans="1:12" s="2" customFormat="1">
      <c r="A142" s="126"/>
      <c r="B142" s="64" t="s">
        <v>53</v>
      </c>
      <c r="C142" s="37" t="s">
        <v>27</v>
      </c>
      <c r="D142" s="22">
        <v>0.6</v>
      </c>
      <c r="E142" s="4">
        <f>E135*D142</f>
        <v>65.705999999999989</v>
      </c>
      <c r="F142" s="4"/>
      <c r="G142" s="132">
        <f t="shared" si="8"/>
        <v>0</v>
      </c>
      <c r="H142" s="4"/>
      <c r="I142" s="132">
        <f t="shared" si="9"/>
        <v>0</v>
      </c>
      <c r="J142" s="4"/>
      <c r="K142" s="132">
        <f t="shared" si="10"/>
        <v>0</v>
      </c>
      <c r="L142" s="132">
        <f t="shared" si="11"/>
        <v>0</v>
      </c>
    </row>
    <row r="143" spans="1:12" s="2" customFormat="1">
      <c r="A143" s="126"/>
      <c r="B143" s="65" t="s">
        <v>36</v>
      </c>
      <c r="C143" s="33" t="s">
        <v>14</v>
      </c>
      <c r="D143" s="66"/>
      <c r="E143" s="11">
        <v>6</v>
      </c>
      <c r="F143" s="11"/>
      <c r="G143" s="132">
        <f t="shared" si="8"/>
        <v>0</v>
      </c>
      <c r="H143" s="59"/>
      <c r="I143" s="132">
        <f t="shared" si="9"/>
        <v>0</v>
      </c>
      <c r="J143" s="59"/>
      <c r="K143" s="132">
        <f t="shared" si="10"/>
        <v>0</v>
      </c>
      <c r="L143" s="132">
        <f t="shared" si="11"/>
        <v>0</v>
      </c>
    </row>
    <row r="144" spans="1:12" s="2" customFormat="1">
      <c r="A144" s="126"/>
      <c r="B144" s="64" t="s">
        <v>37</v>
      </c>
      <c r="C144" s="37" t="s">
        <v>27</v>
      </c>
      <c r="D144" s="26">
        <v>0.26</v>
      </c>
      <c r="E144" s="4">
        <f>E135*D144</f>
        <v>28.4726</v>
      </c>
      <c r="F144" s="4"/>
      <c r="G144" s="132">
        <f t="shared" si="8"/>
        <v>0</v>
      </c>
      <c r="H144" s="4"/>
      <c r="I144" s="132">
        <f t="shared" si="9"/>
        <v>0</v>
      </c>
      <c r="J144" s="4"/>
      <c r="K144" s="132">
        <f t="shared" si="10"/>
        <v>0</v>
      </c>
      <c r="L144" s="132">
        <f t="shared" si="11"/>
        <v>0</v>
      </c>
    </row>
    <row r="145" spans="1:324" s="2" customFormat="1">
      <c r="A145" s="126"/>
      <c r="B145" s="64" t="s">
        <v>24</v>
      </c>
      <c r="C145" s="37" t="s">
        <v>6</v>
      </c>
      <c r="D145" s="26">
        <v>7.0000000000000001E-3</v>
      </c>
      <c r="E145" s="4">
        <f>E135*D145</f>
        <v>0.76656999999999997</v>
      </c>
      <c r="F145" s="4"/>
      <c r="G145" s="132">
        <f t="shared" si="8"/>
        <v>0</v>
      </c>
      <c r="H145" s="4"/>
      <c r="I145" s="132">
        <f t="shared" si="9"/>
        <v>0</v>
      </c>
      <c r="J145" s="4"/>
      <c r="K145" s="132">
        <f t="shared" si="10"/>
        <v>0</v>
      </c>
      <c r="L145" s="132">
        <f t="shared" si="11"/>
        <v>0</v>
      </c>
    </row>
    <row r="146" spans="1:324" s="8" customFormat="1">
      <c r="A146" s="45"/>
      <c r="B146" s="25" t="s">
        <v>4</v>
      </c>
      <c r="C146" s="23"/>
      <c r="D146" s="23"/>
      <c r="E146" s="24"/>
      <c r="F146" s="24"/>
      <c r="G146" s="20">
        <f>SUM(G10:G145)</f>
        <v>0</v>
      </c>
      <c r="H146" s="20"/>
      <c r="I146" s="20">
        <f>SUM(I10:I145)</f>
        <v>0</v>
      </c>
      <c r="J146" s="20"/>
      <c r="K146" s="20">
        <f>SUM(K10:K145)</f>
        <v>0</v>
      </c>
      <c r="L146" s="20">
        <f>SUM(L9:L145)</f>
        <v>0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</row>
    <row r="147" spans="1:324" s="8" customFormat="1">
      <c r="A147" s="45"/>
      <c r="B147" s="9" t="s">
        <v>8</v>
      </c>
      <c r="C147" s="19">
        <v>0.03</v>
      </c>
      <c r="D147" s="19"/>
      <c r="E147" s="11"/>
      <c r="F147" s="10"/>
      <c r="G147" s="11"/>
      <c r="H147" s="11"/>
      <c r="I147" s="11"/>
      <c r="J147" s="11"/>
      <c r="K147" s="10"/>
      <c r="L147" s="34">
        <f>G146*C147</f>
        <v>0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</row>
    <row r="148" spans="1:324" s="36" customFormat="1" ht="20.149999999999999" customHeight="1">
      <c r="A148" s="45"/>
      <c r="B148" s="15" t="s">
        <v>4</v>
      </c>
      <c r="C148" s="18"/>
      <c r="D148" s="18"/>
      <c r="E148" s="11"/>
      <c r="F148" s="10"/>
      <c r="G148" s="10"/>
      <c r="H148" s="11"/>
      <c r="I148" s="11"/>
      <c r="J148" s="11"/>
      <c r="K148" s="10"/>
      <c r="L148" s="34">
        <f>SUM(L146:L147)</f>
        <v>0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</row>
    <row r="149" spans="1:324" s="8" customFormat="1">
      <c r="A149" s="45"/>
      <c r="B149" s="9" t="s">
        <v>9</v>
      </c>
      <c r="C149" s="19">
        <v>0.1</v>
      </c>
      <c r="D149" s="19"/>
      <c r="E149" s="11"/>
      <c r="F149" s="10"/>
      <c r="G149" s="10"/>
      <c r="H149" s="11"/>
      <c r="I149" s="11"/>
      <c r="J149" s="11"/>
      <c r="K149" s="10"/>
      <c r="L149" s="34">
        <f>L148*C149</f>
        <v>0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</row>
    <row r="150" spans="1:324" s="8" customFormat="1">
      <c r="A150" s="45"/>
      <c r="B150" s="15" t="s">
        <v>4</v>
      </c>
      <c r="C150" s="18"/>
      <c r="D150" s="18"/>
      <c r="E150" s="11"/>
      <c r="F150" s="10"/>
      <c r="G150" s="10"/>
      <c r="H150" s="11"/>
      <c r="I150" s="11"/>
      <c r="J150" s="11"/>
      <c r="K150" s="10"/>
      <c r="L150" s="34">
        <f>SUM(L148:L149)</f>
        <v>0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</row>
    <row r="151" spans="1:324">
      <c r="A151" s="45"/>
      <c r="B151" s="9" t="s">
        <v>10</v>
      </c>
      <c r="C151" s="19">
        <v>0.08</v>
      </c>
      <c r="D151" s="19"/>
      <c r="E151" s="11"/>
      <c r="F151" s="10"/>
      <c r="G151" s="10"/>
      <c r="H151" s="11"/>
      <c r="I151" s="11"/>
      <c r="J151" s="11"/>
      <c r="K151" s="10"/>
      <c r="L151" s="34">
        <f>L150*C151</f>
        <v>0</v>
      </c>
    </row>
    <row r="152" spans="1:324">
      <c r="A152" s="45"/>
      <c r="B152" s="15" t="s">
        <v>4</v>
      </c>
      <c r="C152" s="18"/>
      <c r="D152" s="18"/>
      <c r="E152" s="11"/>
      <c r="F152" s="10"/>
      <c r="G152" s="10"/>
      <c r="H152" s="11"/>
      <c r="I152" s="11"/>
      <c r="J152" s="11"/>
      <c r="K152" s="10"/>
      <c r="L152" s="34">
        <f>SUM(L150:L151)</f>
        <v>0</v>
      </c>
    </row>
    <row r="153" spans="1:324">
      <c r="A153" s="45"/>
      <c r="B153" s="9" t="s">
        <v>12</v>
      </c>
      <c r="C153" s="19">
        <v>0.02</v>
      </c>
      <c r="D153" s="19"/>
      <c r="E153" s="11"/>
      <c r="F153" s="10"/>
      <c r="G153" s="10"/>
      <c r="H153" s="11"/>
      <c r="I153" s="11"/>
      <c r="J153" s="11"/>
      <c r="K153" s="10"/>
      <c r="L153" s="34">
        <f>L152*C153</f>
        <v>0</v>
      </c>
    </row>
    <row r="154" spans="1:324">
      <c r="A154" s="45"/>
      <c r="B154" s="15" t="s">
        <v>4</v>
      </c>
      <c r="C154" s="19"/>
      <c r="D154" s="19"/>
      <c r="E154" s="11"/>
      <c r="F154" s="10"/>
      <c r="G154" s="10"/>
      <c r="H154" s="11"/>
      <c r="I154" s="11"/>
      <c r="J154" s="11"/>
      <c r="K154" s="10"/>
      <c r="L154" s="34">
        <f>SUM(L152:L153)</f>
        <v>0</v>
      </c>
    </row>
    <row r="155" spans="1:324">
      <c r="A155" s="45"/>
      <c r="B155" s="9" t="s">
        <v>30</v>
      </c>
      <c r="C155" s="19">
        <v>0.18</v>
      </c>
      <c r="D155" s="19"/>
      <c r="E155" s="11"/>
      <c r="F155" s="10"/>
      <c r="G155" s="10"/>
      <c r="H155" s="11"/>
      <c r="I155" s="11"/>
      <c r="J155" s="11"/>
      <c r="K155" s="10"/>
      <c r="L155" s="34">
        <f>L154*C155</f>
        <v>0</v>
      </c>
    </row>
    <row r="156" spans="1:324" ht="20.149999999999999" customHeight="1">
      <c r="A156" s="46"/>
      <c r="B156" s="47" t="s">
        <v>11</v>
      </c>
      <c r="C156" s="42"/>
      <c r="D156" s="42"/>
      <c r="E156" s="43"/>
      <c r="F156" s="44"/>
      <c r="G156" s="44"/>
      <c r="H156" s="43"/>
      <c r="I156" s="43"/>
      <c r="J156" s="43"/>
      <c r="K156" s="44"/>
      <c r="L156" s="48">
        <f>SUM(L154:L155)</f>
        <v>0</v>
      </c>
    </row>
    <row r="157" spans="1:324" ht="20.149999999999999" customHeight="1">
      <c r="A157" s="13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324">
      <c r="A158" s="13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324">
      <c r="A159" s="13"/>
      <c r="B159" s="7"/>
      <c r="C159" s="12"/>
      <c r="D159" s="12"/>
      <c r="E159" s="12"/>
      <c r="F159" s="12"/>
      <c r="G159" s="12"/>
      <c r="H159" s="12"/>
      <c r="I159" s="12"/>
      <c r="J159" s="7"/>
      <c r="K159" s="7"/>
      <c r="L159" s="7"/>
    </row>
    <row r="160" spans="1:324">
      <c r="A160" s="13"/>
      <c r="B160" s="7"/>
      <c r="C160" s="12"/>
      <c r="D160" s="12"/>
      <c r="E160" s="12"/>
      <c r="F160" s="12"/>
      <c r="G160" s="12"/>
      <c r="H160" s="12"/>
      <c r="I160" s="12"/>
      <c r="J160" s="7"/>
      <c r="K160" s="7"/>
      <c r="L160" s="7"/>
    </row>
    <row r="161" spans="1:12">
      <c r="A161" s="13"/>
      <c r="B161" s="7"/>
      <c r="C161" s="12"/>
      <c r="D161" s="12"/>
      <c r="E161" s="12"/>
      <c r="F161" s="12"/>
      <c r="G161" s="12"/>
      <c r="H161" s="12"/>
      <c r="I161" s="12"/>
      <c r="J161" s="7"/>
      <c r="K161" s="7"/>
      <c r="L161" s="7"/>
    </row>
    <row r="162" spans="1:12">
      <c r="A162" s="13"/>
      <c r="B162" s="7"/>
      <c r="C162" s="12"/>
      <c r="D162" s="12"/>
      <c r="E162" s="12"/>
      <c r="F162" s="12"/>
      <c r="G162" s="12"/>
      <c r="H162" s="12"/>
      <c r="I162" s="12"/>
      <c r="J162" s="7"/>
      <c r="K162" s="7"/>
      <c r="L162" s="7"/>
    </row>
    <row r="163" spans="1:12">
      <c r="A163" s="13"/>
      <c r="B163" s="7"/>
      <c r="C163" s="12"/>
      <c r="D163" s="12"/>
      <c r="E163" s="12"/>
      <c r="F163" s="12"/>
      <c r="G163" s="12"/>
      <c r="H163" s="12"/>
      <c r="I163" s="12"/>
      <c r="J163" s="7"/>
      <c r="K163" s="7"/>
      <c r="L163" s="7"/>
    </row>
    <row r="164" spans="1:12">
      <c r="A164" s="13"/>
      <c r="B164" s="7"/>
      <c r="C164" s="12"/>
      <c r="D164" s="12"/>
      <c r="E164" s="12"/>
      <c r="F164" s="12"/>
      <c r="G164" s="12"/>
      <c r="H164" s="12"/>
      <c r="I164" s="12"/>
      <c r="J164" s="7"/>
      <c r="K164" s="7"/>
      <c r="L164" s="7"/>
    </row>
    <row r="165" spans="1:12">
      <c r="A165" s="13"/>
      <c r="B165" s="7"/>
      <c r="C165" s="12"/>
      <c r="D165" s="12"/>
      <c r="E165" s="12"/>
      <c r="F165" s="12"/>
      <c r="G165" s="12"/>
      <c r="H165" s="12"/>
      <c r="I165" s="12"/>
      <c r="J165" s="7"/>
      <c r="K165" s="7"/>
      <c r="L165" s="7"/>
    </row>
    <row r="166" spans="1:12">
      <c r="A166" s="13"/>
      <c r="B166" s="7"/>
      <c r="C166" s="12"/>
      <c r="D166" s="12"/>
      <c r="E166" s="12"/>
      <c r="F166" s="12"/>
      <c r="G166" s="12"/>
      <c r="H166" s="12"/>
      <c r="I166" s="12"/>
      <c r="J166" s="7"/>
      <c r="K166" s="7"/>
      <c r="L166" s="7"/>
    </row>
    <row r="167" spans="1:12">
      <c r="A167" s="13"/>
      <c r="B167" s="7"/>
      <c r="C167" s="12"/>
      <c r="D167" s="12"/>
      <c r="E167" s="12"/>
      <c r="F167" s="12"/>
      <c r="G167" s="12"/>
      <c r="H167" s="12"/>
      <c r="I167" s="12"/>
      <c r="J167" s="7"/>
      <c r="K167" s="7"/>
      <c r="L167" s="7"/>
    </row>
    <row r="168" spans="1:12">
      <c r="A168" s="13"/>
      <c r="B168" s="7"/>
      <c r="C168" s="12"/>
      <c r="D168" s="12"/>
      <c r="E168" s="12"/>
      <c r="F168" s="12"/>
      <c r="G168" s="12"/>
      <c r="H168" s="12"/>
      <c r="I168" s="12"/>
      <c r="J168" s="7"/>
      <c r="K168" s="7"/>
      <c r="L168" s="7"/>
    </row>
    <row r="169" spans="1:12">
      <c r="A169" s="13"/>
      <c r="B169" s="7"/>
      <c r="C169" s="12"/>
      <c r="D169" s="12"/>
      <c r="E169" s="12"/>
      <c r="F169" s="12"/>
      <c r="G169" s="12"/>
      <c r="H169" s="12"/>
      <c r="I169" s="12"/>
      <c r="J169" s="7"/>
      <c r="K169" s="7"/>
      <c r="L169" s="7"/>
    </row>
    <row r="170" spans="1:12">
      <c r="A170" s="13"/>
      <c r="B170" s="7"/>
      <c r="C170" s="12"/>
      <c r="D170" s="12"/>
      <c r="E170" s="12"/>
      <c r="F170" s="12"/>
      <c r="G170" s="12"/>
      <c r="H170" s="12"/>
      <c r="I170" s="12"/>
      <c r="J170" s="7"/>
      <c r="K170" s="7"/>
      <c r="L170" s="7"/>
    </row>
    <row r="171" spans="1:12">
      <c r="A171" s="13"/>
      <c r="B171" s="7"/>
      <c r="C171" s="12"/>
      <c r="D171" s="12"/>
      <c r="E171" s="12"/>
      <c r="F171" s="12"/>
      <c r="G171" s="12"/>
      <c r="H171" s="12"/>
      <c r="I171" s="12"/>
      <c r="J171" s="7"/>
      <c r="K171" s="7"/>
      <c r="L171" s="7"/>
    </row>
    <row r="172" spans="1:12">
      <c r="A172" s="13"/>
      <c r="B172" s="7"/>
      <c r="C172" s="12"/>
      <c r="D172" s="12"/>
      <c r="E172" s="12"/>
      <c r="F172" s="12"/>
      <c r="G172" s="12"/>
      <c r="H172" s="12"/>
      <c r="I172" s="12"/>
      <c r="J172" s="7"/>
      <c r="K172" s="7"/>
      <c r="L172" s="7"/>
    </row>
    <row r="173" spans="1:12">
      <c r="A173" s="13"/>
      <c r="B173" s="7"/>
      <c r="C173" s="12"/>
      <c r="D173" s="12"/>
      <c r="E173" s="12"/>
      <c r="F173" s="12"/>
      <c r="G173" s="12"/>
      <c r="H173" s="12"/>
      <c r="I173" s="12"/>
      <c r="J173" s="7"/>
      <c r="K173" s="7"/>
      <c r="L173" s="7"/>
    </row>
    <row r="174" spans="1:12">
      <c r="A174" s="13"/>
      <c r="B174" s="7"/>
      <c r="C174" s="12"/>
      <c r="D174" s="12"/>
      <c r="E174" s="12"/>
      <c r="F174" s="12"/>
      <c r="G174" s="12"/>
      <c r="H174" s="12"/>
      <c r="I174" s="12"/>
      <c r="J174" s="7"/>
      <c r="K174" s="7"/>
      <c r="L174" s="7"/>
    </row>
    <row r="175" spans="1:12">
      <c r="J175" s="7"/>
      <c r="K175" s="7"/>
      <c r="L175" s="7"/>
    </row>
    <row r="176" spans="1:12">
      <c r="J176" s="7"/>
      <c r="K176" s="7"/>
      <c r="L176" s="7"/>
    </row>
    <row r="177" spans="10:12">
      <c r="J177" s="7"/>
      <c r="K177" s="7"/>
      <c r="L177" s="7"/>
    </row>
    <row r="178" spans="10:12">
      <c r="J178" s="7"/>
      <c r="K178" s="7"/>
      <c r="L178" s="7"/>
    </row>
    <row r="179" spans="10:12">
      <c r="J179" s="7"/>
      <c r="K179" s="7"/>
      <c r="L179" s="7"/>
    </row>
    <row r="180" spans="10:12">
      <c r="J180" s="7"/>
      <c r="K180" s="7"/>
      <c r="L180" s="7"/>
    </row>
    <row r="181" spans="10:12">
      <c r="J181" s="7"/>
      <c r="K181" s="7"/>
      <c r="L181" s="7"/>
    </row>
    <row r="182" spans="10:12" ht="15.75" customHeight="1">
      <c r="J182" s="7"/>
      <c r="K182" s="7"/>
      <c r="L182" s="7"/>
    </row>
    <row r="183" spans="10:12" ht="15.75" customHeight="1">
      <c r="J183" s="7"/>
      <c r="K183" s="7"/>
      <c r="L183" s="7"/>
    </row>
    <row r="184" spans="10:12" ht="15.75" customHeight="1">
      <c r="J184" s="7"/>
      <c r="K184" s="7"/>
      <c r="L184" s="7"/>
    </row>
    <row r="185" spans="10:12" ht="15.75" customHeight="1">
      <c r="J185" s="7"/>
      <c r="K185" s="7"/>
      <c r="L185" s="7"/>
    </row>
    <row r="186" spans="10:12" ht="15.75" customHeight="1">
      <c r="J186" s="7"/>
      <c r="K186" s="7"/>
      <c r="L186" s="7"/>
    </row>
    <row r="187" spans="10:12" ht="15.75" customHeight="1">
      <c r="J187" s="7"/>
      <c r="K187" s="7"/>
      <c r="L187" s="7"/>
    </row>
    <row r="188" spans="10:12" ht="15.75" customHeight="1">
      <c r="J188" s="7"/>
      <c r="K188" s="7"/>
      <c r="L188" s="7"/>
    </row>
    <row r="189" spans="10:12" ht="15.75" customHeight="1">
      <c r="J189" s="7"/>
      <c r="K189" s="7"/>
      <c r="L189" s="7"/>
    </row>
    <row r="190" spans="10:12" ht="15.75" customHeight="1">
      <c r="J190" s="7"/>
      <c r="K190" s="7"/>
      <c r="L190" s="7"/>
    </row>
    <row r="191" spans="10:12" ht="15.75" customHeight="1">
      <c r="J191" s="7"/>
      <c r="K191" s="7"/>
      <c r="L191" s="7"/>
    </row>
    <row r="192" spans="10:12" ht="15.75" customHeight="1">
      <c r="J192" s="7"/>
      <c r="K192" s="7"/>
      <c r="L192" s="7"/>
    </row>
    <row r="193" spans="10:12" ht="15.75" customHeight="1">
      <c r="J193" s="7"/>
      <c r="K193" s="7"/>
      <c r="L193" s="7"/>
    </row>
    <row r="194" spans="10:12" ht="15.75" customHeight="1">
      <c r="J194" s="7"/>
      <c r="K194" s="7"/>
      <c r="L194" s="7"/>
    </row>
    <row r="195" spans="10:12" ht="15.75" customHeight="1">
      <c r="J195" s="7"/>
      <c r="K195" s="7"/>
      <c r="L195" s="7"/>
    </row>
    <row r="196" spans="10:12" ht="15.75" customHeight="1">
      <c r="J196" s="7"/>
      <c r="K196" s="7"/>
      <c r="L196" s="7"/>
    </row>
    <row r="197" spans="10:12" ht="15.75" customHeight="1">
      <c r="J197" s="7"/>
      <c r="K197" s="7"/>
      <c r="L197" s="7"/>
    </row>
    <row r="198" spans="10:12" ht="15.75" customHeight="1">
      <c r="J198" s="7"/>
      <c r="K198" s="7"/>
      <c r="L198" s="7"/>
    </row>
    <row r="199" spans="10:12" ht="15.75" customHeight="1">
      <c r="J199" s="7"/>
      <c r="K199" s="7"/>
      <c r="L199" s="7"/>
    </row>
    <row r="200" spans="10:12" ht="15.75" customHeight="1">
      <c r="J200" s="7"/>
      <c r="K200" s="7"/>
      <c r="L200" s="7"/>
    </row>
    <row r="201" spans="10:12" ht="15.75" customHeight="1"/>
    <row r="202" spans="10:12" ht="15.75" customHeight="1"/>
    <row r="203" spans="10:12" ht="15.75" customHeight="1"/>
    <row r="204" spans="10:12" ht="15.75" customHeight="1"/>
    <row r="205" spans="10:12" ht="15.75" customHeight="1"/>
    <row r="206" spans="10:12" ht="15" customHeight="1"/>
    <row r="207" spans="10:12" ht="15" customHeight="1"/>
  </sheetData>
  <mergeCells count="16">
    <mergeCell ref="H6:I6"/>
    <mergeCell ref="J6:K6"/>
    <mergeCell ref="L6:L7"/>
    <mergeCell ref="A6:A7"/>
    <mergeCell ref="B6:B7"/>
    <mergeCell ref="C6:C7"/>
    <mergeCell ref="D6:D7"/>
    <mergeCell ref="E6:E7"/>
    <mergeCell ref="F6:G6"/>
    <mergeCell ref="A1:L1"/>
    <mergeCell ref="A4:B4"/>
    <mergeCell ref="A5:F5"/>
    <mergeCell ref="G5:I5"/>
    <mergeCell ref="J5:K5"/>
    <mergeCell ref="B2:K2"/>
    <mergeCell ref="A3:L3"/>
  </mergeCells>
  <conditionalFormatting sqref="B25:C25">
    <cfRule type="cellIs" dxfId="1" priority="1" stopIfTrue="1" operator="equal">
      <formula>8223.307275</formula>
    </cfRule>
  </conditionalFormatting>
  <conditionalFormatting sqref="B29:C29">
    <cfRule type="cellIs" dxfId="0" priority="2" stopIfTrue="1" operator="equal">
      <formula>8223.307275</formula>
    </cfRule>
  </conditionalFormatting>
  <pageMargins left="0.45" right="0.45" top="0.5" bottom="0.5" header="0.3" footer="0.3"/>
  <pageSetup scale="80" orientation="landscape" horizontalDpi="0" verticalDpi="0" r:id="rId1"/>
  <ignoredErrors>
    <ignoredError sqref="L149:L15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zoomScale="110" zoomScaleNormal="110" workbookViewId="0">
      <selection activeCell="H26" sqref="H26"/>
    </sheetView>
  </sheetViews>
  <sheetFormatPr defaultColWidth="9.08984375" defaultRowHeight="14.5"/>
  <cols>
    <col min="1" max="1" width="4.36328125" style="3" customWidth="1"/>
    <col min="2" max="2" width="58.90625" style="1" customWidth="1"/>
    <col min="3" max="3" width="7.54296875" style="2" customWidth="1"/>
    <col min="4" max="4" width="9.453125" style="2" customWidth="1"/>
    <col min="5" max="5" width="11.453125" style="2" customWidth="1"/>
    <col min="6" max="6" width="9.90625" style="2" customWidth="1"/>
    <col min="7" max="7" width="13.36328125" style="2" customWidth="1"/>
    <col min="8" max="8" width="7.453125" style="2" customWidth="1"/>
    <col min="9" max="9" width="11.54296875" style="2" customWidth="1"/>
    <col min="10" max="10" width="7.36328125" style="2" customWidth="1"/>
    <col min="11" max="11" width="10" style="2" customWidth="1"/>
    <col min="12" max="12" width="14.6328125" style="2" customWidth="1"/>
    <col min="13" max="16384" width="9.08984375" style="1"/>
  </cols>
  <sheetData>
    <row r="1" spans="1:12">
      <c r="A1" s="265" t="s">
        <v>143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 ht="38.25" customHeight="1">
      <c r="A2" s="213"/>
      <c r="B2" s="266" t="s">
        <v>224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2" ht="20.25" customHeight="1">
      <c r="A3" s="213"/>
      <c r="B3" s="267" t="s">
        <v>223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15" customHeight="1">
      <c r="A4" s="268" t="s">
        <v>99</v>
      </c>
      <c r="B4" s="268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2" ht="18" customHeight="1">
      <c r="A5" s="269"/>
      <c r="B5" s="269"/>
      <c r="C5" s="269"/>
      <c r="D5" s="269"/>
      <c r="E5" s="269"/>
      <c r="F5" s="269"/>
      <c r="G5" s="270" t="s">
        <v>13</v>
      </c>
      <c r="H5" s="270"/>
      <c r="I5" s="270"/>
      <c r="J5" s="271">
        <f>L49</f>
        <v>0</v>
      </c>
      <c r="K5" s="272"/>
      <c r="L5" s="217" t="s">
        <v>6</v>
      </c>
    </row>
    <row r="6" spans="1:12" s="3" customFormat="1" ht="30" customHeight="1">
      <c r="A6" s="277" t="s">
        <v>31</v>
      </c>
      <c r="B6" s="277" t="s">
        <v>0</v>
      </c>
      <c r="C6" s="277" t="s">
        <v>1</v>
      </c>
      <c r="D6" s="279" t="s">
        <v>22</v>
      </c>
      <c r="E6" s="279" t="s">
        <v>2</v>
      </c>
      <c r="F6" s="281" t="s">
        <v>16</v>
      </c>
      <c r="G6" s="274"/>
      <c r="H6" s="273" t="s">
        <v>3</v>
      </c>
      <c r="I6" s="274"/>
      <c r="J6" s="275" t="s">
        <v>21</v>
      </c>
      <c r="K6" s="276"/>
      <c r="L6" s="277" t="s">
        <v>4</v>
      </c>
    </row>
    <row r="7" spans="1:12" s="28" customFormat="1">
      <c r="A7" s="278"/>
      <c r="B7" s="278"/>
      <c r="C7" s="278"/>
      <c r="D7" s="280"/>
      <c r="E7" s="280"/>
      <c r="F7" s="219" t="s">
        <v>20</v>
      </c>
      <c r="G7" s="219" t="s">
        <v>4</v>
      </c>
      <c r="H7" s="219" t="s">
        <v>20</v>
      </c>
      <c r="I7" s="219" t="s">
        <v>4</v>
      </c>
      <c r="J7" s="219" t="s">
        <v>20</v>
      </c>
      <c r="K7" s="219" t="s">
        <v>4</v>
      </c>
      <c r="L7" s="278"/>
    </row>
    <row r="8" spans="1:12" s="2" customFormat="1">
      <c r="A8" s="220">
        <v>1</v>
      </c>
      <c r="B8" s="220">
        <v>2</v>
      </c>
      <c r="C8" s="220">
        <v>3</v>
      </c>
      <c r="D8" s="220">
        <v>4</v>
      </c>
      <c r="E8" s="220">
        <v>5</v>
      </c>
      <c r="F8" s="220">
        <v>6</v>
      </c>
      <c r="G8" s="220">
        <v>7</v>
      </c>
      <c r="H8" s="220">
        <v>8</v>
      </c>
      <c r="I8" s="220">
        <v>9</v>
      </c>
      <c r="J8" s="220">
        <v>10</v>
      </c>
      <c r="K8" s="220">
        <v>11</v>
      </c>
      <c r="L8" s="220">
        <v>12</v>
      </c>
    </row>
    <row r="9" spans="1:12" s="2" customFormat="1">
      <c r="A9" s="25"/>
      <c r="B9" s="111" t="s">
        <v>147</v>
      </c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s="2" customFormat="1">
      <c r="A10" s="26">
        <v>1</v>
      </c>
      <c r="B10" s="162" t="s">
        <v>148</v>
      </c>
      <c r="C10" s="10" t="s">
        <v>27</v>
      </c>
      <c r="D10" s="11"/>
      <c r="E10" s="109">
        <v>15</v>
      </c>
      <c r="F10" s="4"/>
      <c r="G10" s="120">
        <f t="shared" ref="G10:G38" si="0">F10*E10</f>
        <v>0</v>
      </c>
      <c r="H10" s="4"/>
      <c r="I10" s="120">
        <f t="shared" ref="I10:I38" si="1">H10*E10</f>
        <v>0</v>
      </c>
      <c r="J10" s="4"/>
      <c r="K10" s="113">
        <f t="shared" ref="K10:K38" si="2">J10*E10</f>
        <v>0</v>
      </c>
      <c r="L10" s="120">
        <f t="shared" ref="L10:L38" si="3">K10+I10+G10</f>
        <v>0</v>
      </c>
    </row>
    <row r="11" spans="1:12" s="2" customFormat="1">
      <c r="A11" s="26">
        <v>2</v>
      </c>
      <c r="B11" s="162" t="s">
        <v>149</v>
      </c>
      <c r="C11" s="10" t="s">
        <v>27</v>
      </c>
      <c r="D11" s="11"/>
      <c r="E11" s="109">
        <v>15</v>
      </c>
      <c r="F11" s="4"/>
      <c r="G11" s="120">
        <f t="shared" si="0"/>
        <v>0</v>
      </c>
      <c r="H11" s="4"/>
      <c r="I11" s="120">
        <f t="shared" si="1"/>
        <v>0</v>
      </c>
      <c r="J11" s="4"/>
      <c r="K11" s="113">
        <f t="shared" si="2"/>
        <v>0</v>
      </c>
      <c r="L11" s="120">
        <f t="shared" si="3"/>
        <v>0</v>
      </c>
    </row>
    <row r="12" spans="1:12" s="2" customFormat="1">
      <c r="A12" s="26">
        <v>3</v>
      </c>
      <c r="B12" s="162" t="s">
        <v>150</v>
      </c>
      <c r="C12" s="10" t="s">
        <v>27</v>
      </c>
      <c r="D12" s="11"/>
      <c r="E12" s="109">
        <v>30</v>
      </c>
      <c r="F12" s="4"/>
      <c r="G12" s="120">
        <f t="shared" si="0"/>
        <v>0</v>
      </c>
      <c r="H12" s="4"/>
      <c r="I12" s="120">
        <f t="shared" si="1"/>
        <v>0</v>
      </c>
      <c r="J12" s="4"/>
      <c r="K12" s="113">
        <f t="shared" si="2"/>
        <v>0</v>
      </c>
      <c r="L12" s="120">
        <f t="shared" si="3"/>
        <v>0</v>
      </c>
    </row>
    <row r="13" spans="1:12" s="2" customFormat="1">
      <c r="A13" s="26">
        <v>4</v>
      </c>
      <c r="B13" s="162" t="s">
        <v>151</v>
      </c>
      <c r="C13" s="10" t="s">
        <v>27</v>
      </c>
      <c r="D13" s="11"/>
      <c r="E13" s="109">
        <v>55</v>
      </c>
      <c r="F13" s="4"/>
      <c r="G13" s="120">
        <f t="shared" si="0"/>
        <v>0</v>
      </c>
      <c r="H13" s="4"/>
      <c r="I13" s="120">
        <f t="shared" si="1"/>
        <v>0</v>
      </c>
      <c r="J13" s="4"/>
      <c r="K13" s="113">
        <f t="shared" si="2"/>
        <v>0</v>
      </c>
      <c r="L13" s="120">
        <f t="shared" si="3"/>
        <v>0</v>
      </c>
    </row>
    <row r="14" spans="1:12" s="2" customFormat="1">
      <c r="A14" s="26">
        <v>5</v>
      </c>
      <c r="B14" s="162" t="s">
        <v>152</v>
      </c>
      <c r="C14" s="10" t="s">
        <v>27</v>
      </c>
      <c r="D14" s="11"/>
      <c r="E14" s="109">
        <v>55</v>
      </c>
      <c r="F14" s="4"/>
      <c r="G14" s="120">
        <f t="shared" si="0"/>
        <v>0</v>
      </c>
      <c r="H14" s="4"/>
      <c r="I14" s="120">
        <f t="shared" si="1"/>
        <v>0</v>
      </c>
      <c r="J14" s="4"/>
      <c r="K14" s="113">
        <f t="shared" si="2"/>
        <v>0</v>
      </c>
      <c r="L14" s="120">
        <f t="shared" si="3"/>
        <v>0</v>
      </c>
    </row>
    <row r="15" spans="1:12" s="2" customFormat="1">
      <c r="A15" s="26">
        <v>6</v>
      </c>
      <c r="B15" s="14" t="s">
        <v>153</v>
      </c>
      <c r="C15" s="10" t="s">
        <v>27</v>
      </c>
      <c r="D15" s="5"/>
      <c r="E15" s="4">
        <v>15</v>
      </c>
      <c r="F15" s="22"/>
      <c r="G15" s="120">
        <f t="shared" si="0"/>
        <v>0</v>
      </c>
      <c r="H15" s="22"/>
      <c r="I15" s="120">
        <f t="shared" si="1"/>
        <v>0</v>
      </c>
      <c r="J15" s="22"/>
      <c r="K15" s="113">
        <f t="shared" si="2"/>
        <v>0</v>
      </c>
      <c r="L15" s="120">
        <f t="shared" si="3"/>
        <v>0</v>
      </c>
    </row>
    <row r="16" spans="1:12" s="2" customFormat="1">
      <c r="A16" s="26">
        <v>7</v>
      </c>
      <c r="B16" s="14" t="s">
        <v>154</v>
      </c>
      <c r="C16" s="10" t="s">
        <v>27</v>
      </c>
      <c r="D16" s="5"/>
      <c r="E16" s="4">
        <v>15</v>
      </c>
      <c r="F16" s="22"/>
      <c r="G16" s="120">
        <f t="shared" si="0"/>
        <v>0</v>
      </c>
      <c r="H16" s="22"/>
      <c r="I16" s="120">
        <f t="shared" si="1"/>
        <v>0</v>
      </c>
      <c r="J16" s="22"/>
      <c r="K16" s="113">
        <f t="shared" si="2"/>
        <v>0</v>
      </c>
      <c r="L16" s="120">
        <f t="shared" si="3"/>
        <v>0</v>
      </c>
    </row>
    <row r="17" spans="1:12" s="2" customFormat="1">
      <c r="A17" s="26">
        <v>8</v>
      </c>
      <c r="B17" s="14" t="s">
        <v>155</v>
      </c>
      <c r="C17" s="10" t="s">
        <v>27</v>
      </c>
      <c r="D17" s="5"/>
      <c r="E17" s="4">
        <v>225</v>
      </c>
      <c r="F17" s="22"/>
      <c r="G17" s="120">
        <f t="shared" si="0"/>
        <v>0</v>
      </c>
      <c r="H17" s="22"/>
      <c r="I17" s="120">
        <f t="shared" si="1"/>
        <v>0</v>
      </c>
      <c r="J17" s="22"/>
      <c r="K17" s="113">
        <f t="shared" si="2"/>
        <v>0</v>
      </c>
      <c r="L17" s="120">
        <f t="shared" si="3"/>
        <v>0</v>
      </c>
    </row>
    <row r="18" spans="1:12" s="3" customFormat="1" ht="20.149999999999999" customHeight="1">
      <c r="A18" s="25"/>
      <c r="B18" s="111" t="s">
        <v>262</v>
      </c>
      <c r="C18" s="25"/>
      <c r="D18" s="96"/>
      <c r="E18" s="96"/>
      <c r="F18" s="96"/>
      <c r="G18" s="120">
        <f t="shared" si="0"/>
        <v>0</v>
      </c>
      <c r="H18" s="96"/>
      <c r="I18" s="120">
        <f t="shared" si="1"/>
        <v>0</v>
      </c>
      <c r="J18" s="96"/>
      <c r="K18" s="113">
        <f t="shared" si="2"/>
        <v>0</v>
      </c>
      <c r="L18" s="120">
        <f t="shared" si="3"/>
        <v>0</v>
      </c>
    </row>
    <row r="19" spans="1:12" s="2" customFormat="1" ht="27">
      <c r="A19" s="26">
        <v>1</v>
      </c>
      <c r="B19" s="118" t="s">
        <v>263</v>
      </c>
      <c r="C19" s="50" t="s">
        <v>15</v>
      </c>
      <c r="D19" s="51"/>
      <c r="E19" s="51">
        <v>1</v>
      </c>
      <c r="F19" s="121"/>
      <c r="G19" s="120">
        <f t="shared" si="0"/>
        <v>0</v>
      </c>
      <c r="H19" s="121"/>
      <c r="I19" s="120">
        <f t="shared" si="1"/>
        <v>0</v>
      </c>
      <c r="J19" s="121"/>
      <c r="K19" s="113">
        <f t="shared" si="2"/>
        <v>0</v>
      </c>
      <c r="L19" s="120">
        <f t="shared" si="3"/>
        <v>0</v>
      </c>
    </row>
    <row r="20" spans="1:12" s="2" customFormat="1">
      <c r="A20" s="26">
        <v>2</v>
      </c>
      <c r="B20" s="6" t="s">
        <v>32</v>
      </c>
      <c r="C20" s="5" t="s">
        <v>15</v>
      </c>
      <c r="D20" s="92">
        <v>1</v>
      </c>
      <c r="E20" s="92">
        <f>E19*D20</f>
        <v>1</v>
      </c>
      <c r="F20" s="122"/>
      <c r="G20" s="120">
        <f t="shared" si="0"/>
        <v>0</v>
      </c>
      <c r="H20" s="92"/>
      <c r="I20" s="120">
        <f t="shared" si="1"/>
        <v>0</v>
      </c>
      <c r="J20" s="92"/>
      <c r="K20" s="113">
        <f t="shared" si="2"/>
        <v>0</v>
      </c>
      <c r="L20" s="120">
        <f t="shared" si="3"/>
        <v>0</v>
      </c>
    </row>
    <row r="21" spans="1:12" s="2" customFormat="1">
      <c r="A21" s="26">
        <v>3</v>
      </c>
      <c r="B21" s="40" t="s">
        <v>28</v>
      </c>
      <c r="C21" s="10" t="s">
        <v>6</v>
      </c>
      <c r="D21" s="116">
        <v>4.0199999999999996</v>
      </c>
      <c r="E21" s="116">
        <f>E19*D21</f>
        <v>4.0199999999999996</v>
      </c>
      <c r="F21" s="116"/>
      <c r="G21" s="120">
        <f t="shared" si="0"/>
        <v>0</v>
      </c>
      <c r="H21" s="116"/>
      <c r="I21" s="120">
        <f t="shared" si="1"/>
        <v>0</v>
      </c>
      <c r="J21" s="116"/>
      <c r="K21" s="113">
        <f t="shared" si="2"/>
        <v>0</v>
      </c>
      <c r="L21" s="120">
        <f t="shared" si="3"/>
        <v>0</v>
      </c>
    </row>
    <row r="22" spans="1:12" s="2" customFormat="1">
      <c r="A22" s="26">
        <v>4</v>
      </c>
      <c r="B22" s="115" t="s">
        <v>166</v>
      </c>
      <c r="C22" s="119" t="s">
        <v>15</v>
      </c>
      <c r="D22" s="27"/>
      <c r="E22" s="27">
        <v>1</v>
      </c>
      <c r="F22" s="27"/>
      <c r="G22" s="120">
        <f t="shared" si="0"/>
        <v>0</v>
      </c>
      <c r="H22" s="27"/>
      <c r="I22" s="120">
        <f t="shared" si="1"/>
        <v>0</v>
      </c>
      <c r="J22" s="27"/>
      <c r="K22" s="113">
        <f t="shared" si="2"/>
        <v>0</v>
      </c>
      <c r="L22" s="120">
        <f t="shared" si="3"/>
        <v>0</v>
      </c>
    </row>
    <row r="23" spans="1:12" s="2" customFormat="1">
      <c r="A23" s="26">
        <v>5</v>
      </c>
      <c r="B23" s="115" t="s">
        <v>156</v>
      </c>
      <c r="C23" s="119" t="s">
        <v>14</v>
      </c>
      <c r="D23" s="27"/>
      <c r="E23" s="27">
        <v>1</v>
      </c>
      <c r="F23" s="27"/>
      <c r="G23" s="120">
        <f t="shared" si="0"/>
        <v>0</v>
      </c>
      <c r="H23" s="27"/>
      <c r="I23" s="120">
        <f t="shared" si="1"/>
        <v>0</v>
      </c>
      <c r="J23" s="27"/>
      <c r="K23" s="113">
        <f t="shared" si="2"/>
        <v>0</v>
      </c>
      <c r="L23" s="120">
        <f t="shared" si="3"/>
        <v>0</v>
      </c>
    </row>
    <row r="24" spans="1:12" s="2" customFormat="1">
      <c r="A24" s="26">
        <v>6</v>
      </c>
      <c r="B24" s="115" t="s">
        <v>157</v>
      </c>
      <c r="C24" s="119" t="s">
        <v>14</v>
      </c>
      <c r="D24" s="27"/>
      <c r="E24" s="27">
        <v>1</v>
      </c>
      <c r="F24" s="27"/>
      <c r="G24" s="120">
        <f t="shared" si="0"/>
        <v>0</v>
      </c>
      <c r="H24" s="27"/>
      <c r="I24" s="120">
        <f t="shared" si="1"/>
        <v>0</v>
      </c>
      <c r="J24" s="27"/>
      <c r="K24" s="113">
        <f t="shared" si="2"/>
        <v>0</v>
      </c>
      <c r="L24" s="120">
        <f t="shared" si="3"/>
        <v>0</v>
      </c>
    </row>
    <row r="25" spans="1:12" s="2" customFormat="1">
      <c r="A25" s="26">
        <v>7</v>
      </c>
      <c r="B25" s="115" t="s">
        <v>158</v>
      </c>
      <c r="C25" s="119" t="s">
        <v>14</v>
      </c>
      <c r="D25" s="27"/>
      <c r="E25" s="27">
        <v>1</v>
      </c>
      <c r="F25" s="27"/>
      <c r="G25" s="120">
        <f t="shared" si="0"/>
        <v>0</v>
      </c>
      <c r="H25" s="27"/>
      <c r="I25" s="120">
        <f t="shared" si="1"/>
        <v>0</v>
      </c>
      <c r="J25" s="27"/>
      <c r="K25" s="113">
        <f t="shared" si="2"/>
        <v>0</v>
      </c>
      <c r="L25" s="120">
        <f t="shared" si="3"/>
        <v>0</v>
      </c>
    </row>
    <row r="26" spans="1:12" s="2" customFormat="1">
      <c r="A26" s="26">
        <v>8</v>
      </c>
      <c r="B26" s="115" t="s">
        <v>159</v>
      </c>
      <c r="C26" s="119" t="s">
        <v>14</v>
      </c>
      <c r="D26" s="27"/>
      <c r="E26" s="27">
        <v>5</v>
      </c>
      <c r="F26" s="27"/>
      <c r="G26" s="120">
        <f t="shared" si="0"/>
        <v>0</v>
      </c>
      <c r="H26" s="27"/>
      <c r="I26" s="120">
        <f t="shared" si="1"/>
        <v>0</v>
      </c>
      <c r="J26" s="27"/>
      <c r="K26" s="113">
        <f t="shared" si="2"/>
        <v>0</v>
      </c>
      <c r="L26" s="120">
        <f t="shared" si="3"/>
        <v>0</v>
      </c>
    </row>
    <row r="27" spans="1:12" s="2" customFormat="1">
      <c r="A27" s="26">
        <v>9</v>
      </c>
      <c r="B27" s="115" t="s">
        <v>91</v>
      </c>
      <c r="C27" s="119" t="s">
        <v>14</v>
      </c>
      <c r="D27" s="27"/>
      <c r="E27" s="27">
        <v>1</v>
      </c>
      <c r="F27" s="27"/>
      <c r="G27" s="120">
        <f t="shared" si="0"/>
        <v>0</v>
      </c>
      <c r="H27" s="27"/>
      <c r="I27" s="120">
        <f t="shared" si="1"/>
        <v>0</v>
      </c>
      <c r="J27" s="27"/>
      <c r="K27" s="113">
        <f t="shared" si="2"/>
        <v>0</v>
      </c>
      <c r="L27" s="120">
        <f t="shared" si="3"/>
        <v>0</v>
      </c>
    </row>
    <row r="28" spans="1:12" s="2" customFormat="1">
      <c r="A28" s="26">
        <v>10</v>
      </c>
      <c r="B28" s="115" t="s">
        <v>160</v>
      </c>
      <c r="C28" s="119" t="s">
        <v>14</v>
      </c>
      <c r="D28" s="27"/>
      <c r="E28" s="27">
        <v>1</v>
      </c>
      <c r="F28" s="27"/>
      <c r="G28" s="120">
        <f t="shared" si="0"/>
        <v>0</v>
      </c>
      <c r="H28" s="27"/>
      <c r="I28" s="120">
        <f t="shared" si="1"/>
        <v>0</v>
      </c>
      <c r="J28" s="27"/>
      <c r="K28" s="113">
        <f t="shared" si="2"/>
        <v>0</v>
      </c>
      <c r="L28" s="120">
        <f t="shared" si="3"/>
        <v>0</v>
      </c>
    </row>
    <row r="29" spans="1:12" s="2" customFormat="1" ht="15.75" customHeight="1">
      <c r="A29" s="26">
        <v>11</v>
      </c>
      <c r="B29" s="115" t="s">
        <v>90</v>
      </c>
      <c r="C29" s="119" t="s">
        <v>6</v>
      </c>
      <c r="D29" s="27">
        <v>1.55</v>
      </c>
      <c r="E29" s="27">
        <f>E19*D29</f>
        <v>1.55</v>
      </c>
      <c r="F29" s="27"/>
      <c r="G29" s="120">
        <f t="shared" si="0"/>
        <v>0</v>
      </c>
      <c r="H29" s="27"/>
      <c r="I29" s="120">
        <f t="shared" si="1"/>
        <v>0</v>
      </c>
      <c r="J29" s="27"/>
      <c r="K29" s="113">
        <f t="shared" si="2"/>
        <v>0</v>
      </c>
      <c r="L29" s="120">
        <f t="shared" si="3"/>
        <v>0</v>
      </c>
    </row>
    <row r="30" spans="1:12" s="3" customFormat="1" ht="20.149999999999999" customHeight="1">
      <c r="A30" s="157"/>
      <c r="B30" s="111" t="s">
        <v>92</v>
      </c>
      <c r="C30" s="5"/>
      <c r="D30" s="4"/>
      <c r="E30" s="4"/>
      <c r="F30" s="4"/>
      <c r="G30" s="120">
        <f t="shared" si="0"/>
        <v>0</v>
      </c>
      <c r="H30" s="4"/>
      <c r="I30" s="120">
        <f t="shared" si="1"/>
        <v>0</v>
      </c>
      <c r="J30" s="4"/>
      <c r="K30" s="113">
        <f t="shared" si="2"/>
        <v>0</v>
      </c>
      <c r="L30" s="120">
        <f t="shared" si="3"/>
        <v>0</v>
      </c>
    </row>
    <row r="31" spans="1:12" s="2" customFormat="1">
      <c r="A31" s="26">
        <v>12</v>
      </c>
      <c r="B31" s="163" t="s">
        <v>161</v>
      </c>
      <c r="C31" s="164" t="s">
        <v>14</v>
      </c>
      <c r="D31" s="92"/>
      <c r="E31" s="165">
        <v>2</v>
      </c>
      <c r="F31" s="92"/>
      <c r="G31" s="120">
        <f t="shared" si="0"/>
        <v>0</v>
      </c>
      <c r="H31" s="27"/>
      <c r="I31" s="120">
        <f t="shared" si="1"/>
        <v>0</v>
      </c>
      <c r="J31" s="27"/>
      <c r="K31" s="113">
        <f t="shared" si="2"/>
        <v>0</v>
      </c>
      <c r="L31" s="120">
        <f t="shared" si="3"/>
        <v>0</v>
      </c>
    </row>
    <row r="32" spans="1:12" s="2" customFormat="1">
      <c r="A32" s="26">
        <v>13</v>
      </c>
      <c r="B32" s="163" t="s">
        <v>162</v>
      </c>
      <c r="C32" s="164" t="s">
        <v>14</v>
      </c>
      <c r="D32" s="92"/>
      <c r="E32" s="165">
        <v>1</v>
      </c>
      <c r="F32" s="92"/>
      <c r="G32" s="120">
        <f t="shared" si="0"/>
        <v>0</v>
      </c>
      <c r="H32" s="27"/>
      <c r="I32" s="120">
        <f t="shared" si="1"/>
        <v>0</v>
      </c>
      <c r="J32" s="27"/>
      <c r="K32" s="113">
        <f t="shared" si="2"/>
        <v>0</v>
      </c>
      <c r="L32" s="120">
        <f t="shared" si="3"/>
        <v>0</v>
      </c>
    </row>
    <row r="33" spans="1:12" s="2" customFormat="1">
      <c r="A33" s="26">
        <v>14</v>
      </c>
      <c r="B33" s="166" t="s">
        <v>163</v>
      </c>
      <c r="C33" s="26" t="s">
        <v>14</v>
      </c>
      <c r="D33" s="22"/>
      <c r="E33" s="167">
        <v>7</v>
      </c>
      <c r="F33" s="22"/>
      <c r="G33" s="120">
        <f t="shared" si="0"/>
        <v>0</v>
      </c>
      <c r="H33" s="27"/>
      <c r="I33" s="120">
        <f t="shared" si="1"/>
        <v>0</v>
      </c>
      <c r="J33" s="27"/>
      <c r="K33" s="113">
        <f t="shared" si="2"/>
        <v>0</v>
      </c>
      <c r="L33" s="120">
        <f t="shared" si="3"/>
        <v>0</v>
      </c>
    </row>
    <row r="34" spans="1:12" s="2" customFormat="1">
      <c r="A34" s="26">
        <v>15</v>
      </c>
      <c r="B34" s="166" t="s">
        <v>164</v>
      </c>
      <c r="C34" s="26" t="s">
        <v>14</v>
      </c>
      <c r="D34" s="22"/>
      <c r="E34" s="167">
        <v>10</v>
      </c>
      <c r="F34" s="22"/>
      <c r="G34" s="120">
        <f t="shared" si="0"/>
        <v>0</v>
      </c>
      <c r="H34" s="27"/>
      <c r="I34" s="120">
        <f t="shared" si="1"/>
        <v>0</v>
      </c>
      <c r="J34" s="27"/>
      <c r="K34" s="113">
        <f t="shared" si="2"/>
        <v>0</v>
      </c>
      <c r="L34" s="120">
        <f t="shared" si="3"/>
        <v>0</v>
      </c>
    </row>
    <row r="35" spans="1:12" s="2" customFormat="1" ht="20.149999999999999" customHeight="1">
      <c r="A35" s="169"/>
      <c r="B35" s="111" t="s">
        <v>93</v>
      </c>
      <c r="C35" s="93"/>
      <c r="D35" s="117"/>
      <c r="E35" s="117"/>
      <c r="F35" s="117"/>
      <c r="G35" s="120">
        <f t="shared" si="0"/>
        <v>0</v>
      </c>
      <c r="H35" s="117"/>
      <c r="I35" s="120">
        <f t="shared" si="1"/>
        <v>0</v>
      </c>
      <c r="J35" s="117"/>
      <c r="K35" s="113">
        <f t="shared" si="2"/>
        <v>0</v>
      </c>
      <c r="L35" s="120">
        <f t="shared" si="3"/>
        <v>0</v>
      </c>
    </row>
    <row r="36" spans="1:12" s="2" customFormat="1">
      <c r="A36" s="26">
        <v>16</v>
      </c>
      <c r="B36" s="163" t="s">
        <v>94</v>
      </c>
      <c r="C36" s="164" t="s">
        <v>14</v>
      </c>
      <c r="D36" s="92"/>
      <c r="E36" s="165">
        <v>11</v>
      </c>
      <c r="F36" s="92"/>
      <c r="G36" s="120">
        <f t="shared" si="0"/>
        <v>0</v>
      </c>
      <c r="H36" s="27"/>
      <c r="I36" s="120">
        <f t="shared" si="1"/>
        <v>0</v>
      </c>
      <c r="J36" s="27"/>
      <c r="K36" s="113">
        <f t="shared" si="2"/>
        <v>0</v>
      </c>
      <c r="L36" s="120">
        <f t="shared" si="3"/>
        <v>0</v>
      </c>
    </row>
    <row r="37" spans="1:12" s="2" customFormat="1">
      <c r="A37" s="26">
        <v>17</v>
      </c>
      <c r="B37" s="168" t="s">
        <v>165</v>
      </c>
      <c r="C37" s="26" t="s">
        <v>14</v>
      </c>
      <c r="D37" s="22"/>
      <c r="E37" s="167">
        <v>5</v>
      </c>
      <c r="F37" s="22"/>
      <c r="G37" s="120">
        <f t="shared" si="0"/>
        <v>0</v>
      </c>
      <c r="H37" s="92"/>
      <c r="I37" s="120">
        <f t="shared" si="1"/>
        <v>0</v>
      </c>
      <c r="J37" s="92"/>
      <c r="K37" s="113">
        <f t="shared" si="2"/>
        <v>0</v>
      </c>
      <c r="L37" s="120">
        <f t="shared" si="3"/>
        <v>0</v>
      </c>
    </row>
    <row r="38" spans="1:12" s="2" customFormat="1">
      <c r="A38" s="26">
        <v>18</v>
      </c>
      <c r="B38" s="228" t="s">
        <v>96</v>
      </c>
      <c r="C38" s="145" t="s">
        <v>6</v>
      </c>
      <c r="D38" s="22"/>
      <c r="E38" s="167">
        <f>(G10+G11+G12+G13+G14+G15+G16+G17)*20%/4</f>
        <v>0</v>
      </c>
      <c r="F38" s="22"/>
      <c r="G38" s="120">
        <f t="shared" si="0"/>
        <v>0</v>
      </c>
      <c r="H38" s="22"/>
      <c r="I38" s="120">
        <f t="shared" si="1"/>
        <v>0</v>
      </c>
      <c r="J38" s="22"/>
      <c r="K38" s="113">
        <f t="shared" si="2"/>
        <v>0</v>
      </c>
      <c r="L38" s="120">
        <f t="shared" si="3"/>
        <v>0</v>
      </c>
    </row>
    <row r="39" spans="1:12" s="2" customFormat="1">
      <c r="A39" s="218"/>
      <c r="B39" s="218" t="s">
        <v>4</v>
      </c>
      <c r="C39" s="221"/>
      <c r="D39" s="222"/>
      <c r="E39" s="223"/>
      <c r="F39" s="223"/>
      <c r="G39" s="212">
        <f>SUM(G10:G38)</f>
        <v>0</v>
      </c>
      <c r="H39" s="212"/>
      <c r="I39" s="212">
        <f>SUM(I10:I38)</f>
        <v>0</v>
      </c>
      <c r="J39" s="212"/>
      <c r="K39" s="212">
        <f>SUM(K10:K38)</f>
        <v>0</v>
      </c>
      <c r="L39" s="212">
        <f t="shared" ref="L39" si="4">K39+I39+G39</f>
        <v>0</v>
      </c>
    </row>
    <row r="40" spans="1:12" s="2" customFormat="1">
      <c r="A40" s="218"/>
      <c r="B40" s="224" t="s">
        <v>8</v>
      </c>
      <c r="C40" s="225">
        <v>0.03</v>
      </c>
      <c r="D40" s="225"/>
      <c r="E40" s="91"/>
      <c r="F40" s="145"/>
      <c r="G40" s="202"/>
      <c r="H40" s="202"/>
      <c r="I40" s="202"/>
      <c r="J40" s="202"/>
      <c r="K40" s="202"/>
      <c r="L40" s="202">
        <f>G39*C40</f>
        <v>0</v>
      </c>
    </row>
    <row r="41" spans="1:12" s="2" customFormat="1">
      <c r="A41" s="218"/>
      <c r="B41" s="226" t="s">
        <v>4</v>
      </c>
      <c r="C41" s="227"/>
      <c r="D41" s="227"/>
      <c r="E41" s="91"/>
      <c r="F41" s="145"/>
      <c r="G41" s="202"/>
      <c r="H41" s="202"/>
      <c r="I41" s="202"/>
      <c r="J41" s="202"/>
      <c r="K41" s="202"/>
      <c r="L41" s="202">
        <f>SUM(L39:L40)</f>
        <v>0</v>
      </c>
    </row>
    <row r="42" spans="1:12" s="2" customFormat="1">
      <c r="A42" s="218"/>
      <c r="B42" s="224" t="s">
        <v>88</v>
      </c>
      <c r="C42" s="225">
        <v>0.75</v>
      </c>
      <c r="D42" s="225"/>
      <c r="E42" s="91"/>
      <c r="F42" s="145"/>
      <c r="G42" s="202"/>
      <c r="H42" s="202"/>
      <c r="I42" s="202"/>
      <c r="J42" s="202"/>
      <c r="K42" s="202"/>
      <c r="L42" s="202">
        <f>I39*C42</f>
        <v>0</v>
      </c>
    </row>
    <row r="43" spans="1:12" s="2" customFormat="1">
      <c r="A43" s="25"/>
      <c r="B43" s="15" t="s">
        <v>4</v>
      </c>
      <c r="C43" s="18"/>
      <c r="D43" s="18"/>
      <c r="E43" s="11"/>
      <c r="F43" s="10"/>
      <c r="G43" s="120"/>
      <c r="H43" s="120"/>
      <c r="I43" s="120"/>
      <c r="J43" s="120"/>
      <c r="K43" s="120"/>
      <c r="L43" s="120">
        <f>SUM(L41:L42)</f>
        <v>0</v>
      </c>
    </row>
    <row r="44" spans="1:12" s="2" customFormat="1">
      <c r="A44" s="25"/>
      <c r="B44" s="9" t="s">
        <v>10</v>
      </c>
      <c r="C44" s="19">
        <v>0.08</v>
      </c>
      <c r="D44" s="19"/>
      <c r="E44" s="11"/>
      <c r="F44" s="10"/>
      <c r="G44" s="120"/>
      <c r="H44" s="120"/>
      <c r="I44" s="120"/>
      <c r="J44" s="120"/>
      <c r="K44" s="120"/>
      <c r="L44" s="120">
        <f>L43*C44</f>
        <v>0</v>
      </c>
    </row>
    <row r="45" spans="1:12">
      <c r="A45" s="102"/>
      <c r="B45" s="15" t="s">
        <v>4</v>
      </c>
      <c r="C45" s="18"/>
      <c r="D45" s="18"/>
      <c r="E45" s="11"/>
      <c r="F45" s="10"/>
      <c r="G45" s="120"/>
      <c r="H45" s="120"/>
      <c r="I45" s="120"/>
      <c r="J45" s="120"/>
      <c r="K45" s="120"/>
      <c r="L45" s="120">
        <f>SUM(L43:L44)</f>
        <v>0</v>
      </c>
    </row>
    <row r="46" spans="1:12">
      <c r="A46" s="102"/>
      <c r="B46" s="9" t="s">
        <v>12</v>
      </c>
      <c r="C46" s="19">
        <v>0.02</v>
      </c>
      <c r="D46" s="19"/>
      <c r="E46" s="11"/>
      <c r="F46" s="10"/>
      <c r="G46" s="120"/>
      <c r="H46" s="120"/>
      <c r="I46" s="120"/>
      <c r="J46" s="120"/>
      <c r="K46" s="120"/>
      <c r="L46" s="120">
        <f>L45*C46</f>
        <v>0</v>
      </c>
    </row>
    <row r="47" spans="1:12">
      <c r="A47" s="102"/>
      <c r="B47" s="15" t="s">
        <v>4</v>
      </c>
      <c r="C47" s="19"/>
      <c r="D47" s="19"/>
      <c r="E47" s="11"/>
      <c r="F47" s="10"/>
      <c r="G47" s="120"/>
      <c r="H47" s="120"/>
      <c r="I47" s="120"/>
      <c r="J47" s="120"/>
      <c r="K47" s="120"/>
      <c r="L47" s="120">
        <f>SUM(L45:L46)</f>
        <v>0</v>
      </c>
    </row>
    <row r="48" spans="1:12">
      <c r="A48" s="102"/>
      <c r="B48" s="9" t="s">
        <v>30</v>
      </c>
      <c r="C48" s="19">
        <v>0.18</v>
      </c>
      <c r="D48" s="19"/>
      <c r="E48" s="11"/>
      <c r="F48" s="10"/>
      <c r="G48" s="120"/>
      <c r="H48" s="120"/>
      <c r="I48" s="120"/>
      <c r="J48" s="120"/>
      <c r="K48" s="120"/>
      <c r="L48" s="120">
        <f>L47*C48</f>
        <v>0</v>
      </c>
    </row>
    <row r="49" spans="1:12">
      <c r="A49" s="103"/>
      <c r="B49" s="47" t="s">
        <v>11</v>
      </c>
      <c r="C49" s="42"/>
      <c r="D49" s="42"/>
      <c r="E49" s="43"/>
      <c r="F49" s="44"/>
      <c r="G49" s="170"/>
      <c r="H49" s="170"/>
      <c r="I49" s="170"/>
      <c r="J49" s="170"/>
      <c r="K49" s="170"/>
      <c r="L49" s="171">
        <f>SUM(L47:L48)</f>
        <v>0</v>
      </c>
    </row>
  </sheetData>
  <mergeCells count="16">
    <mergeCell ref="H6:I6"/>
    <mergeCell ref="J6:K6"/>
    <mergeCell ref="L6:L7"/>
    <mergeCell ref="A6:A7"/>
    <mergeCell ref="B6:B7"/>
    <mergeCell ref="C6:C7"/>
    <mergeCell ref="D6:D7"/>
    <mergeCell ref="E6:E7"/>
    <mergeCell ref="F6:G6"/>
    <mergeCell ref="A1:L1"/>
    <mergeCell ref="B2:L2"/>
    <mergeCell ref="B3:L3"/>
    <mergeCell ref="A4:B4"/>
    <mergeCell ref="A5:F5"/>
    <mergeCell ref="G5:I5"/>
    <mergeCell ref="J5:K5"/>
  </mergeCells>
  <pageMargins left="0.7" right="0.7" top="0.75" bottom="0.75" header="0.3" footer="0.3"/>
  <pageSetup orientation="portrait" horizontalDpi="0" verticalDpi="0" r:id="rId1"/>
  <ignoredErrors>
    <ignoredError sqref="G45 G46 L49 I45 I46 K45 K46" evalError="1"/>
    <ignoredError sqref="G41 G42:G44 G40 I41 I42:I44 I40 K41:L41 K42:K44 K40" evalError="1" formulaRange="1"/>
    <ignoredError sqref="L42:L4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3"/>
  <sheetViews>
    <sheetView zoomScaleNormal="100" workbookViewId="0">
      <selection activeCell="J11" sqref="J11:J73"/>
    </sheetView>
  </sheetViews>
  <sheetFormatPr defaultColWidth="9.08984375" defaultRowHeight="14.5"/>
  <cols>
    <col min="1" max="1" width="4.36328125" style="3" customWidth="1"/>
    <col min="2" max="2" width="69.36328125" style="1" customWidth="1"/>
    <col min="3" max="3" width="7.54296875" style="2" customWidth="1"/>
    <col min="4" max="4" width="9.453125" style="2" customWidth="1"/>
    <col min="5" max="5" width="11.453125" style="2" customWidth="1"/>
    <col min="6" max="6" width="9.90625" style="2" customWidth="1"/>
    <col min="7" max="7" width="13.36328125" style="2" customWidth="1"/>
    <col min="8" max="8" width="7.453125" style="2" customWidth="1"/>
    <col min="9" max="9" width="11.6328125" style="2" customWidth="1"/>
    <col min="10" max="10" width="7.36328125" style="2" customWidth="1"/>
    <col min="11" max="11" width="11.54296875" style="2" customWidth="1"/>
    <col min="12" max="12" width="14.6328125" style="2" customWidth="1"/>
    <col min="13" max="16384" width="9.08984375" style="1"/>
  </cols>
  <sheetData>
    <row r="1" spans="1:12">
      <c r="A1" s="297" t="s">
        <v>143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</row>
    <row r="2" spans="1:12" ht="38.25" customHeight="1">
      <c r="A2" s="16"/>
      <c r="B2" s="298" t="s">
        <v>222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12" ht="20.25" customHeight="1">
      <c r="A3" s="16"/>
      <c r="B3" s="267" t="s">
        <v>221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15" customHeight="1">
      <c r="A4" s="249" t="s">
        <v>99</v>
      </c>
      <c r="B4" s="249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18" customHeight="1">
      <c r="A5" s="250"/>
      <c r="B5" s="250"/>
      <c r="C5" s="250"/>
      <c r="D5" s="250"/>
      <c r="E5" s="250"/>
      <c r="F5" s="250"/>
      <c r="G5" s="251" t="s">
        <v>13</v>
      </c>
      <c r="H5" s="251"/>
      <c r="I5" s="251"/>
      <c r="J5" s="252">
        <f>L73</f>
        <v>0</v>
      </c>
      <c r="K5" s="253"/>
      <c r="L5" s="17" t="s">
        <v>6</v>
      </c>
    </row>
    <row r="6" spans="1:12" s="3" customFormat="1" ht="30" customHeight="1">
      <c r="A6" s="260" t="s">
        <v>31</v>
      </c>
      <c r="B6" s="260" t="s">
        <v>0</v>
      </c>
      <c r="C6" s="260" t="s">
        <v>1</v>
      </c>
      <c r="D6" s="262" t="s">
        <v>22</v>
      </c>
      <c r="E6" s="279" t="s">
        <v>101</v>
      </c>
      <c r="F6" s="281" t="s">
        <v>16</v>
      </c>
      <c r="G6" s="274"/>
      <c r="H6" s="273" t="s">
        <v>3</v>
      </c>
      <c r="I6" s="274"/>
      <c r="J6" s="275" t="s">
        <v>21</v>
      </c>
      <c r="K6" s="276"/>
      <c r="L6" s="277" t="s">
        <v>4</v>
      </c>
    </row>
    <row r="7" spans="1:12" s="28" customFormat="1">
      <c r="A7" s="261"/>
      <c r="B7" s="261"/>
      <c r="C7" s="261"/>
      <c r="D7" s="263"/>
      <c r="E7" s="280"/>
      <c r="F7" s="219" t="s">
        <v>20</v>
      </c>
      <c r="G7" s="219" t="s">
        <v>4</v>
      </c>
      <c r="H7" s="219" t="s">
        <v>20</v>
      </c>
      <c r="I7" s="219" t="s">
        <v>4</v>
      </c>
      <c r="J7" s="219" t="s">
        <v>20</v>
      </c>
      <c r="K7" s="219" t="s">
        <v>4</v>
      </c>
      <c r="L7" s="278"/>
    </row>
    <row r="8" spans="1:12" s="2" customFormat="1">
      <c r="A8" s="215">
        <v>1</v>
      </c>
      <c r="B8" s="215">
        <v>2</v>
      </c>
      <c r="C8" s="215">
        <v>3</v>
      </c>
      <c r="D8" s="215">
        <v>4</v>
      </c>
      <c r="E8" s="220">
        <v>5</v>
      </c>
      <c r="F8" s="220">
        <v>6</v>
      </c>
      <c r="G8" s="220">
        <v>7</v>
      </c>
      <c r="H8" s="220">
        <v>8</v>
      </c>
      <c r="I8" s="220">
        <v>9</v>
      </c>
      <c r="J8" s="220">
        <v>10</v>
      </c>
      <c r="K8" s="220">
        <v>11</v>
      </c>
      <c r="L8" s="220">
        <v>12</v>
      </c>
    </row>
    <row r="9" spans="1:12" s="2" customFormat="1">
      <c r="A9" s="94"/>
      <c r="B9" s="69" t="s">
        <v>67</v>
      </c>
      <c r="C9" s="95"/>
      <c r="D9" s="95"/>
      <c r="E9" s="229"/>
      <c r="F9" s="229"/>
      <c r="G9" s="230"/>
      <c r="H9" s="229"/>
      <c r="I9" s="229"/>
      <c r="J9" s="229"/>
      <c r="K9" s="231"/>
      <c r="L9" s="230"/>
    </row>
    <row r="10" spans="1:12" s="2" customFormat="1">
      <c r="A10" s="128"/>
      <c r="B10" s="197" t="s">
        <v>210</v>
      </c>
      <c r="C10" s="181"/>
      <c r="D10" s="181"/>
      <c r="E10" s="232"/>
      <c r="F10" s="233"/>
      <c r="G10" s="218"/>
      <c r="H10" s="233"/>
      <c r="I10" s="233"/>
      <c r="J10" s="233"/>
      <c r="K10" s="234"/>
      <c r="L10" s="218"/>
    </row>
    <row r="11" spans="1:12" s="2" customFormat="1" ht="56">
      <c r="A11" s="282">
        <v>1</v>
      </c>
      <c r="B11" s="174" t="s">
        <v>211</v>
      </c>
      <c r="C11" s="284" t="s">
        <v>170</v>
      </c>
      <c r="D11" s="290"/>
      <c r="E11" s="287">
        <v>1</v>
      </c>
      <c r="F11" s="291"/>
      <c r="G11" s="294">
        <f>F11*E11</f>
        <v>0</v>
      </c>
      <c r="H11" s="291"/>
      <c r="I11" s="294">
        <f>H11*E11</f>
        <v>0</v>
      </c>
      <c r="J11" s="291"/>
      <c r="K11" s="294">
        <f>J11*E11</f>
        <v>0</v>
      </c>
      <c r="L11" s="294">
        <f>K11+I11+G11</f>
        <v>0</v>
      </c>
    </row>
    <row r="12" spans="1:12" s="2" customFormat="1" ht="28.5">
      <c r="A12" s="283"/>
      <c r="B12" s="174" t="s">
        <v>212</v>
      </c>
      <c r="C12" s="285"/>
      <c r="D12" s="290"/>
      <c r="E12" s="288"/>
      <c r="F12" s="292"/>
      <c r="G12" s="295"/>
      <c r="H12" s="292"/>
      <c r="I12" s="295"/>
      <c r="J12" s="292"/>
      <c r="K12" s="295"/>
      <c r="L12" s="295"/>
    </row>
    <row r="13" spans="1:12" s="2" customFormat="1" ht="28.5">
      <c r="A13" s="283"/>
      <c r="B13" s="174" t="s">
        <v>213</v>
      </c>
      <c r="C13" s="285"/>
      <c r="D13" s="290"/>
      <c r="E13" s="288"/>
      <c r="F13" s="292"/>
      <c r="G13" s="295"/>
      <c r="H13" s="292"/>
      <c r="I13" s="295"/>
      <c r="J13" s="292"/>
      <c r="K13" s="295"/>
      <c r="L13" s="295"/>
    </row>
    <row r="14" spans="1:12" s="2" customFormat="1">
      <c r="A14" s="283"/>
      <c r="B14" s="174" t="s">
        <v>214</v>
      </c>
      <c r="C14" s="285"/>
      <c r="D14" s="290"/>
      <c r="E14" s="288"/>
      <c r="F14" s="292"/>
      <c r="G14" s="295"/>
      <c r="H14" s="292"/>
      <c r="I14" s="295"/>
      <c r="J14" s="292"/>
      <c r="K14" s="295"/>
      <c r="L14" s="295"/>
    </row>
    <row r="15" spans="1:12" s="2" customFormat="1" ht="28">
      <c r="A15" s="283"/>
      <c r="B15" s="174" t="s">
        <v>215</v>
      </c>
      <c r="C15" s="285"/>
      <c r="D15" s="290"/>
      <c r="E15" s="288"/>
      <c r="F15" s="292"/>
      <c r="G15" s="295"/>
      <c r="H15" s="292"/>
      <c r="I15" s="295"/>
      <c r="J15" s="292"/>
      <c r="K15" s="295"/>
      <c r="L15" s="295"/>
    </row>
    <row r="16" spans="1:12" s="2" customFormat="1">
      <c r="A16" s="283"/>
      <c r="B16" s="174" t="s">
        <v>167</v>
      </c>
      <c r="C16" s="285"/>
      <c r="D16" s="290"/>
      <c r="E16" s="288"/>
      <c r="F16" s="292"/>
      <c r="G16" s="295"/>
      <c r="H16" s="292"/>
      <c r="I16" s="295"/>
      <c r="J16" s="292"/>
      <c r="K16" s="295"/>
      <c r="L16" s="295"/>
    </row>
    <row r="17" spans="1:12" s="2" customFormat="1">
      <c r="A17" s="283"/>
      <c r="B17" s="174" t="s">
        <v>168</v>
      </c>
      <c r="C17" s="285"/>
      <c r="D17" s="290"/>
      <c r="E17" s="288"/>
      <c r="F17" s="292"/>
      <c r="G17" s="295"/>
      <c r="H17" s="292"/>
      <c r="I17" s="295"/>
      <c r="J17" s="292"/>
      <c r="K17" s="295"/>
      <c r="L17" s="295"/>
    </row>
    <row r="18" spans="1:12" s="2" customFormat="1">
      <c r="A18" s="283"/>
      <c r="B18" s="174" t="s">
        <v>169</v>
      </c>
      <c r="C18" s="286"/>
      <c r="D18" s="290"/>
      <c r="E18" s="289"/>
      <c r="F18" s="293"/>
      <c r="G18" s="296"/>
      <c r="H18" s="293"/>
      <c r="I18" s="296"/>
      <c r="J18" s="293"/>
      <c r="K18" s="296"/>
      <c r="L18" s="296"/>
    </row>
    <row r="19" spans="1:12" s="2" customFormat="1" ht="28">
      <c r="A19" s="177">
        <v>2</v>
      </c>
      <c r="B19" s="179" t="s">
        <v>216</v>
      </c>
      <c r="C19" s="176" t="s">
        <v>171</v>
      </c>
      <c r="D19" s="25"/>
      <c r="E19" s="235">
        <v>1</v>
      </c>
      <c r="F19" s="22"/>
      <c r="G19" s="198">
        <f>F19*E19</f>
        <v>0</v>
      </c>
      <c r="H19" s="22"/>
      <c r="I19" s="198">
        <f>H19*E19</f>
        <v>0</v>
      </c>
      <c r="J19" s="22"/>
      <c r="K19" s="198">
        <f>J19*E19</f>
        <v>0</v>
      </c>
      <c r="L19" s="198">
        <f>K19+I19+G19</f>
        <v>0</v>
      </c>
    </row>
    <row r="20" spans="1:12" s="2" customFormat="1" ht="28">
      <c r="A20" s="177">
        <v>3</v>
      </c>
      <c r="B20" s="179" t="s">
        <v>217</v>
      </c>
      <c r="C20" s="178" t="s">
        <v>171</v>
      </c>
      <c r="D20" s="61"/>
      <c r="E20" s="235">
        <v>1</v>
      </c>
      <c r="F20" s="158"/>
      <c r="G20" s="198">
        <f t="shared" ref="G20:G60" si="0">F20*E20</f>
        <v>0</v>
      </c>
      <c r="H20" s="22"/>
      <c r="I20" s="198">
        <f t="shared" ref="I20:I60" si="1">H20*E20</f>
        <v>0</v>
      </c>
      <c r="J20" s="22"/>
      <c r="K20" s="198">
        <f t="shared" ref="K20:K60" si="2">J20*E20</f>
        <v>0</v>
      </c>
      <c r="L20" s="198">
        <f t="shared" ref="L20:L60" si="3">K20+I20+G20</f>
        <v>0</v>
      </c>
    </row>
    <row r="21" spans="1:12" s="2" customFormat="1" ht="28">
      <c r="A21" s="177">
        <v>4</v>
      </c>
      <c r="B21" s="179" t="s">
        <v>172</v>
      </c>
      <c r="C21" s="178" t="s">
        <v>171</v>
      </c>
      <c r="D21" s="61"/>
      <c r="E21" s="235">
        <v>1</v>
      </c>
      <c r="F21" s="158"/>
      <c r="G21" s="198">
        <f t="shared" si="0"/>
        <v>0</v>
      </c>
      <c r="H21" s="22"/>
      <c r="I21" s="198">
        <f t="shared" si="1"/>
        <v>0</v>
      </c>
      <c r="J21" s="22"/>
      <c r="K21" s="198">
        <f t="shared" si="2"/>
        <v>0</v>
      </c>
      <c r="L21" s="198">
        <f t="shared" si="3"/>
        <v>0</v>
      </c>
    </row>
    <row r="22" spans="1:12" s="2" customFormat="1" ht="15.5">
      <c r="A22" s="177">
        <v>5</v>
      </c>
      <c r="B22" s="179" t="s">
        <v>173</v>
      </c>
      <c r="C22" s="178" t="s">
        <v>171</v>
      </c>
      <c r="D22" s="61"/>
      <c r="E22" s="235">
        <v>1</v>
      </c>
      <c r="F22" s="158"/>
      <c r="G22" s="198">
        <f t="shared" si="0"/>
        <v>0</v>
      </c>
      <c r="H22" s="22"/>
      <c r="I22" s="198">
        <f t="shared" si="1"/>
        <v>0</v>
      </c>
      <c r="J22" s="22"/>
      <c r="K22" s="198">
        <f t="shared" si="2"/>
        <v>0</v>
      </c>
      <c r="L22" s="198">
        <f t="shared" si="3"/>
        <v>0</v>
      </c>
    </row>
    <row r="23" spans="1:12" s="2" customFormat="1" ht="15.5">
      <c r="A23" s="177">
        <v>6</v>
      </c>
      <c r="B23" s="173" t="s">
        <v>174</v>
      </c>
      <c r="C23" s="178" t="s">
        <v>175</v>
      </c>
      <c r="D23" s="61"/>
      <c r="E23" s="235">
        <v>1</v>
      </c>
      <c r="F23" s="158"/>
      <c r="G23" s="198">
        <f t="shared" si="0"/>
        <v>0</v>
      </c>
      <c r="H23" s="22"/>
      <c r="I23" s="198">
        <f t="shared" si="1"/>
        <v>0</v>
      </c>
      <c r="J23" s="22"/>
      <c r="K23" s="198">
        <f t="shared" si="2"/>
        <v>0</v>
      </c>
      <c r="L23" s="198">
        <f t="shared" si="3"/>
        <v>0</v>
      </c>
    </row>
    <row r="24" spans="1:12" s="2" customFormat="1" ht="15.5">
      <c r="A24" s="177">
        <v>7</v>
      </c>
      <c r="B24" s="173" t="s">
        <v>176</v>
      </c>
      <c r="C24" s="178" t="s">
        <v>171</v>
      </c>
      <c r="D24" s="61"/>
      <c r="E24" s="235">
        <v>1</v>
      </c>
      <c r="F24" s="158"/>
      <c r="G24" s="198">
        <f t="shared" si="0"/>
        <v>0</v>
      </c>
      <c r="H24" s="22"/>
      <c r="I24" s="198">
        <f t="shared" si="1"/>
        <v>0</v>
      </c>
      <c r="J24" s="22"/>
      <c r="K24" s="198">
        <f t="shared" si="2"/>
        <v>0</v>
      </c>
      <c r="L24" s="198">
        <f t="shared" si="3"/>
        <v>0</v>
      </c>
    </row>
    <row r="25" spans="1:12" s="2" customFormat="1" ht="15.5">
      <c r="A25" s="177">
        <v>8</v>
      </c>
      <c r="B25" s="173" t="s">
        <v>177</v>
      </c>
      <c r="C25" s="178" t="s">
        <v>171</v>
      </c>
      <c r="D25" s="61"/>
      <c r="E25" s="235">
        <v>2</v>
      </c>
      <c r="F25" s="158"/>
      <c r="G25" s="198">
        <f t="shared" si="0"/>
        <v>0</v>
      </c>
      <c r="H25" s="22"/>
      <c r="I25" s="198">
        <f t="shared" si="1"/>
        <v>0</v>
      </c>
      <c r="J25" s="22"/>
      <c r="K25" s="198">
        <f t="shared" si="2"/>
        <v>0</v>
      </c>
      <c r="L25" s="198">
        <f t="shared" si="3"/>
        <v>0</v>
      </c>
    </row>
    <row r="26" spans="1:12" s="2" customFormat="1" ht="15.5">
      <c r="A26" s="177">
        <v>9</v>
      </c>
      <c r="B26" s="179" t="s">
        <v>178</v>
      </c>
      <c r="C26" s="178" t="s">
        <v>179</v>
      </c>
      <c r="D26" s="61"/>
      <c r="E26" s="235">
        <v>98</v>
      </c>
      <c r="F26" s="158"/>
      <c r="G26" s="198">
        <f t="shared" si="0"/>
        <v>0</v>
      </c>
      <c r="H26" s="22"/>
      <c r="I26" s="198">
        <f t="shared" si="1"/>
        <v>0</v>
      </c>
      <c r="J26" s="158"/>
      <c r="K26" s="198">
        <f t="shared" si="2"/>
        <v>0</v>
      </c>
      <c r="L26" s="198">
        <f t="shared" si="3"/>
        <v>0</v>
      </c>
    </row>
    <row r="27" spans="1:12" s="2" customFormat="1" ht="15.5">
      <c r="A27" s="177">
        <v>10</v>
      </c>
      <c r="B27" s="179" t="s">
        <v>180</v>
      </c>
      <c r="C27" s="178" t="s">
        <v>179</v>
      </c>
      <c r="D27" s="61"/>
      <c r="E27" s="235">
        <v>23</v>
      </c>
      <c r="F27" s="158"/>
      <c r="G27" s="198">
        <f t="shared" si="0"/>
        <v>0</v>
      </c>
      <c r="H27" s="22"/>
      <c r="I27" s="198">
        <f t="shared" si="1"/>
        <v>0</v>
      </c>
      <c r="J27" s="22"/>
      <c r="K27" s="198">
        <f t="shared" si="2"/>
        <v>0</v>
      </c>
      <c r="L27" s="198">
        <f t="shared" si="3"/>
        <v>0</v>
      </c>
    </row>
    <row r="28" spans="1:12" s="2" customFormat="1">
      <c r="A28" s="128"/>
      <c r="B28" s="196" t="s">
        <v>181</v>
      </c>
      <c r="C28" s="181"/>
      <c r="D28" s="181"/>
      <c r="E28" s="232"/>
      <c r="F28" s="157"/>
      <c r="G28" s="198">
        <f t="shared" si="0"/>
        <v>0</v>
      </c>
      <c r="H28" s="157"/>
      <c r="I28" s="198">
        <f t="shared" si="1"/>
        <v>0</v>
      </c>
      <c r="J28" s="157"/>
      <c r="K28" s="198">
        <f t="shared" si="2"/>
        <v>0</v>
      </c>
      <c r="L28" s="198">
        <f t="shared" si="3"/>
        <v>0</v>
      </c>
    </row>
    <row r="29" spans="1:12" s="2" customFormat="1" ht="42">
      <c r="A29" s="177">
        <v>1</v>
      </c>
      <c r="B29" s="175" t="s">
        <v>182</v>
      </c>
      <c r="C29" s="178" t="s">
        <v>171</v>
      </c>
      <c r="D29" s="61"/>
      <c r="E29" s="235">
        <v>1</v>
      </c>
      <c r="F29" s="158"/>
      <c r="G29" s="198">
        <f t="shared" si="0"/>
        <v>0</v>
      </c>
      <c r="H29" s="22"/>
      <c r="I29" s="198">
        <f t="shared" si="1"/>
        <v>0</v>
      </c>
      <c r="J29" s="158"/>
      <c r="K29" s="198">
        <f t="shared" si="2"/>
        <v>0</v>
      </c>
      <c r="L29" s="198">
        <f t="shared" si="3"/>
        <v>0</v>
      </c>
    </row>
    <row r="30" spans="1:12" s="2" customFormat="1" ht="28">
      <c r="A30" s="177">
        <v>2</v>
      </c>
      <c r="B30" s="173" t="s">
        <v>183</v>
      </c>
      <c r="C30" s="178" t="s">
        <v>171</v>
      </c>
      <c r="D30" s="61"/>
      <c r="E30" s="235">
        <v>4</v>
      </c>
      <c r="F30" s="157"/>
      <c r="G30" s="198">
        <f t="shared" si="0"/>
        <v>0</v>
      </c>
      <c r="H30" s="22"/>
      <c r="I30" s="198">
        <f t="shared" si="1"/>
        <v>0</v>
      </c>
      <c r="J30" s="22"/>
      <c r="K30" s="198">
        <f t="shared" si="2"/>
        <v>0</v>
      </c>
      <c r="L30" s="198">
        <f t="shared" si="3"/>
        <v>0</v>
      </c>
    </row>
    <row r="31" spans="1:12" s="2" customFormat="1" ht="28">
      <c r="A31" s="177">
        <v>3</v>
      </c>
      <c r="B31" s="173" t="s">
        <v>184</v>
      </c>
      <c r="C31" s="178" t="s">
        <v>171</v>
      </c>
      <c r="D31" s="61"/>
      <c r="E31" s="235">
        <v>4</v>
      </c>
      <c r="F31" s="158"/>
      <c r="G31" s="198">
        <f t="shared" si="0"/>
        <v>0</v>
      </c>
      <c r="H31" s="22"/>
      <c r="I31" s="198">
        <f t="shared" si="1"/>
        <v>0</v>
      </c>
      <c r="J31" s="22"/>
      <c r="K31" s="198">
        <f t="shared" si="2"/>
        <v>0</v>
      </c>
      <c r="L31" s="198">
        <f t="shared" si="3"/>
        <v>0</v>
      </c>
    </row>
    <row r="32" spans="1:12" s="2" customFormat="1" ht="28">
      <c r="A32" s="177">
        <v>4</v>
      </c>
      <c r="B32" s="173" t="s">
        <v>185</v>
      </c>
      <c r="C32" s="178" t="s">
        <v>171</v>
      </c>
      <c r="D32" s="61"/>
      <c r="E32" s="235">
        <v>1</v>
      </c>
      <c r="F32" s="158"/>
      <c r="G32" s="198">
        <f t="shared" si="0"/>
        <v>0</v>
      </c>
      <c r="H32" s="22"/>
      <c r="I32" s="198">
        <f t="shared" si="1"/>
        <v>0</v>
      </c>
      <c r="J32" s="22"/>
      <c r="K32" s="198">
        <f t="shared" si="2"/>
        <v>0</v>
      </c>
      <c r="L32" s="198">
        <f t="shared" si="3"/>
        <v>0</v>
      </c>
    </row>
    <row r="33" spans="1:12" s="2" customFormat="1" ht="15.5">
      <c r="A33" s="177">
        <v>5</v>
      </c>
      <c r="B33" s="179" t="s">
        <v>186</v>
      </c>
      <c r="C33" s="178" t="s">
        <v>171</v>
      </c>
      <c r="D33" s="61"/>
      <c r="E33" s="235">
        <v>1</v>
      </c>
      <c r="F33" s="158"/>
      <c r="G33" s="198">
        <f t="shared" si="0"/>
        <v>0</v>
      </c>
      <c r="H33" s="22"/>
      <c r="I33" s="198">
        <f t="shared" si="1"/>
        <v>0</v>
      </c>
      <c r="J33" s="22"/>
      <c r="K33" s="198">
        <f t="shared" si="2"/>
        <v>0</v>
      </c>
      <c r="L33" s="198">
        <f t="shared" si="3"/>
        <v>0</v>
      </c>
    </row>
    <row r="34" spans="1:12" s="2" customFormat="1" ht="15.5">
      <c r="A34" s="177">
        <v>5</v>
      </c>
      <c r="B34" s="173" t="s">
        <v>174</v>
      </c>
      <c r="C34" s="178" t="s">
        <v>175</v>
      </c>
      <c r="D34" s="61"/>
      <c r="E34" s="235">
        <v>2</v>
      </c>
      <c r="F34" s="158"/>
      <c r="G34" s="198">
        <f t="shared" si="0"/>
        <v>0</v>
      </c>
      <c r="H34" s="22"/>
      <c r="I34" s="198">
        <f t="shared" si="1"/>
        <v>0</v>
      </c>
      <c r="J34" s="22"/>
      <c r="K34" s="198">
        <f t="shared" si="2"/>
        <v>0</v>
      </c>
      <c r="L34" s="198">
        <f t="shared" si="3"/>
        <v>0</v>
      </c>
    </row>
    <row r="35" spans="1:12" s="2" customFormat="1" ht="15.5">
      <c r="A35" s="177">
        <v>6</v>
      </c>
      <c r="B35" s="173" t="s">
        <v>187</v>
      </c>
      <c r="C35" s="178" t="s">
        <v>175</v>
      </c>
      <c r="D35" s="61"/>
      <c r="E35" s="235">
        <v>1</v>
      </c>
      <c r="F35" s="158"/>
      <c r="G35" s="198">
        <f t="shared" si="0"/>
        <v>0</v>
      </c>
      <c r="H35" s="22"/>
      <c r="I35" s="198">
        <f t="shared" si="1"/>
        <v>0</v>
      </c>
      <c r="J35" s="22"/>
      <c r="K35" s="198">
        <f t="shared" si="2"/>
        <v>0</v>
      </c>
      <c r="L35" s="198">
        <f t="shared" si="3"/>
        <v>0</v>
      </c>
    </row>
    <row r="36" spans="1:12" s="2" customFormat="1" ht="15.5">
      <c r="A36" s="177">
        <v>7</v>
      </c>
      <c r="B36" s="173" t="s">
        <v>188</v>
      </c>
      <c r="C36" s="178" t="s">
        <v>171</v>
      </c>
      <c r="D36" s="61"/>
      <c r="E36" s="235">
        <v>1</v>
      </c>
      <c r="F36" s="158"/>
      <c r="G36" s="198">
        <f t="shared" si="0"/>
        <v>0</v>
      </c>
      <c r="H36" s="22"/>
      <c r="I36" s="198">
        <f t="shared" si="1"/>
        <v>0</v>
      </c>
      <c r="J36" s="22"/>
      <c r="K36" s="198">
        <f t="shared" si="2"/>
        <v>0</v>
      </c>
      <c r="L36" s="198">
        <f t="shared" si="3"/>
        <v>0</v>
      </c>
    </row>
    <row r="37" spans="1:12" s="2" customFormat="1" ht="15.5">
      <c r="A37" s="177">
        <v>8</v>
      </c>
      <c r="B37" s="173" t="s">
        <v>189</v>
      </c>
      <c r="C37" s="178" t="s">
        <v>171</v>
      </c>
      <c r="D37" s="61"/>
      <c r="E37" s="235">
        <v>1</v>
      </c>
      <c r="F37" s="158"/>
      <c r="G37" s="198">
        <f t="shared" si="0"/>
        <v>0</v>
      </c>
      <c r="H37" s="22"/>
      <c r="I37" s="198">
        <f t="shared" si="1"/>
        <v>0</v>
      </c>
      <c r="J37" s="22"/>
      <c r="K37" s="198">
        <f t="shared" si="2"/>
        <v>0</v>
      </c>
      <c r="L37" s="198">
        <f t="shared" si="3"/>
        <v>0</v>
      </c>
    </row>
    <row r="38" spans="1:12" s="2" customFormat="1" ht="15.5">
      <c r="A38" s="177">
        <v>9</v>
      </c>
      <c r="B38" s="173" t="s">
        <v>190</v>
      </c>
      <c r="C38" s="178" t="s">
        <v>171</v>
      </c>
      <c r="D38" s="61"/>
      <c r="E38" s="235">
        <v>1</v>
      </c>
      <c r="F38" s="158"/>
      <c r="G38" s="198">
        <f t="shared" si="0"/>
        <v>0</v>
      </c>
      <c r="H38" s="22"/>
      <c r="I38" s="198">
        <f t="shared" si="1"/>
        <v>0</v>
      </c>
      <c r="J38" s="22"/>
      <c r="K38" s="198">
        <f t="shared" si="2"/>
        <v>0</v>
      </c>
      <c r="L38" s="198">
        <f t="shared" si="3"/>
        <v>0</v>
      </c>
    </row>
    <row r="39" spans="1:12" s="2" customFormat="1" ht="15.5">
      <c r="A39" s="177">
        <v>10</v>
      </c>
      <c r="B39" s="173" t="s">
        <v>191</v>
      </c>
      <c r="C39" s="178" t="s">
        <v>171</v>
      </c>
      <c r="D39" s="61"/>
      <c r="E39" s="235">
        <v>2</v>
      </c>
      <c r="F39" s="158"/>
      <c r="G39" s="198">
        <f t="shared" si="0"/>
        <v>0</v>
      </c>
      <c r="H39" s="22"/>
      <c r="I39" s="198">
        <f t="shared" si="1"/>
        <v>0</v>
      </c>
      <c r="J39" s="22"/>
      <c r="K39" s="198">
        <f t="shared" si="2"/>
        <v>0</v>
      </c>
      <c r="L39" s="198">
        <f t="shared" si="3"/>
        <v>0</v>
      </c>
    </row>
    <row r="40" spans="1:12" s="2" customFormat="1" ht="15.5">
      <c r="A40" s="177">
        <v>11</v>
      </c>
      <c r="B40" s="179" t="s">
        <v>192</v>
      </c>
      <c r="C40" s="178" t="s">
        <v>179</v>
      </c>
      <c r="D40" s="61"/>
      <c r="E40" s="235">
        <v>142</v>
      </c>
      <c r="F40" s="158"/>
      <c r="G40" s="198">
        <f t="shared" si="0"/>
        <v>0</v>
      </c>
      <c r="H40" s="22"/>
      <c r="I40" s="198">
        <f t="shared" si="1"/>
        <v>0</v>
      </c>
      <c r="J40" s="158"/>
      <c r="K40" s="198">
        <f t="shared" si="2"/>
        <v>0</v>
      </c>
      <c r="L40" s="198">
        <f t="shared" si="3"/>
        <v>0</v>
      </c>
    </row>
    <row r="41" spans="1:12" s="2" customFormat="1" ht="30" customHeight="1">
      <c r="A41" s="128"/>
      <c r="B41" s="200" t="s">
        <v>220</v>
      </c>
      <c r="C41" s="182"/>
      <c r="D41" s="182"/>
      <c r="E41" s="158">
        <v>1</v>
      </c>
      <c r="F41" s="158"/>
      <c r="G41" s="198">
        <f t="shared" si="0"/>
        <v>0</v>
      </c>
      <c r="H41" s="158"/>
      <c r="I41" s="198">
        <f t="shared" si="1"/>
        <v>0</v>
      </c>
      <c r="J41" s="158"/>
      <c r="K41" s="198">
        <f t="shared" si="2"/>
        <v>0</v>
      </c>
      <c r="L41" s="198">
        <f t="shared" si="3"/>
        <v>0</v>
      </c>
    </row>
    <row r="42" spans="1:12" s="2" customFormat="1" ht="16">
      <c r="A42" s="128"/>
      <c r="B42" s="195" t="s">
        <v>193</v>
      </c>
      <c r="C42" s="183"/>
      <c r="D42" s="183"/>
      <c r="E42" s="236"/>
      <c r="F42" s="157"/>
      <c r="G42" s="198">
        <f t="shared" si="0"/>
        <v>0</v>
      </c>
      <c r="H42" s="157"/>
      <c r="I42" s="198">
        <f t="shared" si="1"/>
        <v>0</v>
      </c>
      <c r="J42" s="157"/>
      <c r="K42" s="198">
        <f t="shared" si="2"/>
        <v>0</v>
      </c>
      <c r="L42" s="198">
        <f t="shared" si="3"/>
        <v>0</v>
      </c>
    </row>
    <row r="43" spans="1:12" s="2" customFormat="1" ht="16">
      <c r="A43" s="128"/>
      <c r="B43" s="193" t="s">
        <v>194</v>
      </c>
      <c r="C43" s="184"/>
      <c r="D43" s="184"/>
      <c r="E43" s="237"/>
      <c r="F43" s="157"/>
      <c r="G43" s="198">
        <f t="shared" si="0"/>
        <v>0</v>
      </c>
      <c r="H43" s="157"/>
      <c r="I43" s="198">
        <f t="shared" si="1"/>
        <v>0</v>
      </c>
      <c r="J43" s="157"/>
      <c r="K43" s="198">
        <f t="shared" si="2"/>
        <v>0</v>
      </c>
      <c r="L43" s="198">
        <f t="shared" si="3"/>
        <v>0</v>
      </c>
    </row>
    <row r="44" spans="1:12" s="2" customFormat="1" ht="113">
      <c r="A44" s="128">
        <v>1</v>
      </c>
      <c r="B44" s="186" t="s">
        <v>209</v>
      </c>
      <c r="C44" s="185" t="s">
        <v>170</v>
      </c>
      <c r="D44" s="123"/>
      <c r="E44" s="238">
        <v>1</v>
      </c>
      <c r="F44" s="158"/>
      <c r="G44" s="198">
        <f t="shared" si="0"/>
        <v>0</v>
      </c>
      <c r="H44" s="158"/>
      <c r="I44" s="198">
        <f t="shared" si="1"/>
        <v>0</v>
      </c>
      <c r="J44" s="158"/>
      <c r="K44" s="198">
        <f t="shared" si="2"/>
        <v>0</v>
      </c>
      <c r="L44" s="198">
        <f t="shared" si="3"/>
        <v>0</v>
      </c>
    </row>
    <row r="45" spans="1:12" s="2" customFormat="1" ht="15.5">
      <c r="A45" s="187">
        <v>2</v>
      </c>
      <c r="B45" s="188" t="s">
        <v>195</v>
      </c>
      <c r="C45" s="178" t="s">
        <v>175</v>
      </c>
      <c r="D45" s="189"/>
      <c r="E45" s="235">
        <v>42</v>
      </c>
      <c r="F45" s="158"/>
      <c r="G45" s="198">
        <f t="shared" si="0"/>
        <v>0</v>
      </c>
      <c r="H45" s="158"/>
      <c r="I45" s="198">
        <f t="shared" si="1"/>
        <v>0</v>
      </c>
      <c r="J45" s="158"/>
      <c r="K45" s="198">
        <f t="shared" si="2"/>
        <v>0</v>
      </c>
      <c r="L45" s="198">
        <f t="shared" si="3"/>
        <v>0</v>
      </c>
    </row>
    <row r="46" spans="1:12" s="2" customFormat="1" ht="15.5">
      <c r="A46" s="187">
        <v>3</v>
      </c>
      <c r="B46" s="179" t="s">
        <v>196</v>
      </c>
      <c r="C46" s="178" t="s">
        <v>171</v>
      </c>
      <c r="D46" s="189"/>
      <c r="E46" s="235">
        <v>5</v>
      </c>
      <c r="F46" s="158"/>
      <c r="G46" s="198">
        <f t="shared" si="0"/>
        <v>0</v>
      </c>
      <c r="H46" s="158"/>
      <c r="I46" s="198">
        <f t="shared" si="1"/>
        <v>0</v>
      </c>
      <c r="J46" s="158"/>
      <c r="K46" s="198">
        <f t="shared" si="2"/>
        <v>0</v>
      </c>
      <c r="L46" s="198">
        <f t="shared" si="3"/>
        <v>0</v>
      </c>
    </row>
    <row r="47" spans="1:12" s="2" customFormat="1" ht="15.5">
      <c r="A47" s="187">
        <v>4</v>
      </c>
      <c r="B47" s="179" t="s">
        <v>197</v>
      </c>
      <c r="C47" s="178" t="s">
        <v>171</v>
      </c>
      <c r="D47" s="189"/>
      <c r="E47" s="235">
        <v>1</v>
      </c>
      <c r="F47" s="158"/>
      <c r="G47" s="198">
        <f t="shared" si="0"/>
        <v>0</v>
      </c>
      <c r="H47" s="158"/>
      <c r="I47" s="198">
        <f t="shared" si="1"/>
        <v>0</v>
      </c>
      <c r="J47" s="158"/>
      <c r="K47" s="198">
        <f t="shared" si="2"/>
        <v>0</v>
      </c>
      <c r="L47" s="198">
        <f t="shared" si="3"/>
        <v>0</v>
      </c>
    </row>
    <row r="48" spans="1:12" s="2" customFormat="1" ht="15.5">
      <c r="A48" s="187">
        <v>5</v>
      </c>
      <c r="B48" s="179" t="s">
        <v>198</v>
      </c>
      <c r="C48" s="178" t="s">
        <v>171</v>
      </c>
      <c r="D48" s="189"/>
      <c r="E48" s="235">
        <v>4</v>
      </c>
      <c r="F48" s="158"/>
      <c r="G48" s="198">
        <f t="shared" si="0"/>
        <v>0</v>
      </c>
      <c r="H48" s="158"/>
      <c r="I48" s="198">
        <f t="shared" si="1"/>
        <v>0</v>
      </c>
      <c r="J48" s="158"/>
      <c r="K48" s="198">
        <f t="shared" si="2"/>
        <v>0</v>
      </c>
      <c r="L48" s="198">
        <f t="shared" si="3"/>
        <v>0</v>
      </c>
    </row>
    <row r="49" spans="1:12" s="2" customFormat="1" ht="15.5">
      <c r="A49" s="187">
        <v>6</v>
      </c>
      <c r="B49" s="179" t="s">
        <v>199</v>
      </c>
      <c r="C49" s="178" t="s">
        <v>171</v>
      </c>
      <c r="D49" s="189"/>
      <c r="E49" s="235">
        <v>4</v>
      </c>
      <c r="F49" s="158"/>
      <c r="G49" s="198">
        <f t="shared" si="0"/>
        <v>0</v>
      </c>
      <c r="H49" s="158"/>
      <c r="I49" s="198">
        <f t="shared" si="1"/>
        <v>0</v>
      </c>
      <c r="J49" s="158"/>
      <c r="K49" s="198">
        <f t="shared" si="2"/>
        <v>0</v>
      </c>
      <c r="L49" s="198">
        <f t="shared" si="3"/>
        <v>0</v>
      </c>
    </row>
    <row r="50" spans="1:12" s="2" customFormat="1" ht="15.5">
      <c r="A50" s="187">
        <v>7</v>
      </c>
      <c r="B50" s="179" t="s">
        <v>200</v>
      </c>
      <c r="C50" s="178" t="s">
        <v>171</v>
      </c>
      <c r="D50" s="189"/>
      <c r="E50" s="235">
        <v>2</v>
      </c>
      <c r="F50" s="158"/>
      <c r="G50" s="198">
        <f t="shared" si="0"/>
        <v>0</v>
      </c>
      <c r="H50" s="158"/>
      <c r="I50" s="198">
        <f t="shared" si="1"/>
        <v>0</v>
      </c>
      <c r="J50" s="158"/>
      <c r="K50" s="198">
        <f t="shared" si="2"/>
        <v>0</v>
      </c>
      <c r="L50" s="198">
        <f t="shared" si="3"/>
        <v>0</v>
      </c>
    </row>
    <row r="51" spans="1:12" s="2" customFormat="1" ht="15.5">
      <c r="A51" s="187">
        <v>8</v>
      </c>
      <c r="B51" s="179" t="s">
        <v>201</v>
      </c>
      <c r="C51" s="178" t="s">
        <v>171</v>
      </c>
      <c r="D51" s="189"/>
      <c r="E51" s="235">
        <v>2</v>
      </c>
      <c r="F51" s="158"/>
      <c r="G51" s="198">
        <f t="shared" si="0"/>
        <v>0</v>
      </c>
      <c r="H51" s="158"/>
      <c r="I51" s="198">
        <f t="shared" si="1"/>
        <v>0</v>
      </c>
      <c r="J51" s="158"/>
      <c r="K51" s="198">
        <f t="shared" si="2"/>
        <v>0</v>
      </c>
      <c r="L51" s="198">
        <f t="shared" si="3"/>
        <v>0</v>
      </c>
    </row>
    <row r="52" spans="1:12" s="2" customFormat="1" ht="15.5">
      <c r="A52" s="187">
        <v>9</v>
      </c>
      <c r="B52" s="179" t="s">
        <v>202</v>
      </c>
      <c r="C52" s="178" t="s">
        <v>171</v>
      </c>
      <c r="D52" s="189"/>
      <c r="E52" s="235">
        <v>2</v>
      </c>
      <c r="F52" s="158"/>
      <c r="G52" s="198">
        <f t="shared" si="0"/>
        <v>0</v>
      </c>
      <c r="H52" s="158"/>
      <c r="I52" s="198">
        <f t="shared" si="1"/>
        <v>0</v>
      </c>
      <c r="J52" s="158"/>
      <c r="K52" s="198">
        <f t="shared" si="2"/>
        <v>0</v>
      </c>
      <c r="L52" s="198">
        <f t="shared" si="3"/>
        <v>0</v>
      </c>
    </row>
    <row r="53" spans="1:12" s="2" customFormat="1" ht="15.5">
      <c r="A53" s="187">
        <v>10</v>
      </c>
      <c r="B53" s="179" t="s">
        <v>203</v>
      </c>
      <c r="C53" s="178" t="s">
        <v>171</v>
      </c>
      <c r="D53" s="189"/>
      <c r="E53" s="235">
        <v>2</v>
      </c>
      <c r="F53" s="158"/>
      <c r="G53" s="198">
        <f t="shared" si="0"/>
        <v>0</v>
      </c>
      <c r="H53" s="158"/>
      <c r="I53" s="198">
        <f t="shared" si="1"/>
        <v>0</v>
      </c>
      <c r="J53" s="158"/>
      <c r="K53" s="198">
        <f t="shared" si="2"/>
        <v>0</v>
      </c>
      <c r="L53" s="198">
        <f t="shared" si="3"/>
        <v>0</v>
      </c>
    </row>
    <row r="54" spans="1:12" s="2" customFormat="1" ht="15.5">
      <c r="A54" s="187">
        <v>11</v>
      </c>
      <c r="B54" s="174" t="s">
        <v>204</v>
      </c>
      <c r="C54" s="178" t="s">
        <v>171</v>
      </c>
      <c r="D54" s="189"/>
      <c r="E54" s="235">
        <v>20</v>
      </c>
      <c r="F54" s="158"/>
      <c r="G54" s="198">
        <f t="shared" si="0"/>
        <v>0</v>
      </c>
      <c r="H54" s="158"/>
      <c r="I54" s="198">
        <f t="shared" si="1"/>
        <v>0</v>
      </c>
      <c r="J54" s="158"/>
      <c r="K54" s="198">
        <f t="shared" si="2"/>
        <v>0</v>
      </c>
      <c r="L54" s="198">
        <f t="shared" si="3"/>
        <v>0</v>
      </c>
    </row>
    <row r="55" spans="1:12" s="2" customFormat="1" ht="15.5">
      <c r="A55" s="187">
        <v>13</v>
      </c>
      <c r="B55" s="174" t="s">
        <v>205</v>
      </c>
      <c r="C55" s="178" t="s">
        <v>171</v>
      </c>
      <c r="D55" s="180"/>
      <c r="E55" s="235">
        <f>E45/2</f>
        <v>21</v>
      </c>
      <c r="F55" s="158"/>
      <c r="G55" s="198">
        <f t="shared" si="0"/>
        <v>0</v>
      </c>
      <c r="H55" s="158"/>
      <c r="I55" s="198">
        <f t="shared" si="1"/>
        <v>0</v>
      </c>
      <c r="J55" s="158"/>
      <c r="K55" s="198">
        <f t="shared" si="2"/>
        <v>0</v>
      </c>
      <c r="L55" s="198">
        <f t="shared" si="3"/>
        <v>0</v>
      </c>
    </row>
    <row r="56" spans="1:12" s="2" customFormat="1" ht="15.5">
      <c r="A56" s="187">
        <v>14</v>
      </c>
      <c r="B56" s="174" t="s">
        <v>206</v>
      </c>
      <c r="C56" s="178" t="s">
        <v>175</v>
      </c>
      <c r="D56" s="189"/>
      <c r="E56" s="235">
        <f>E45</f>
        <v>42</v>
      </c>
      <c r="F56" s="158"/>
      <c r="G56" s="198">
        <f t="shared" si="0"/>
        <v>0</v>
      </c>
      <c r="H56" s="158"/>
      <c r="I56" s="198">
        <f t="shared" si="1"/>
        <v>0</v>
      </c>
      <c r="J56" s="158"/>
      <c r="K56" s="198">
        <f t="shared" si="2"/>
        <v>0</v>
      </c>
      <c r="L56" s="198">
        <f t="shared" si="3"/>
        <v>0</v>
      </c>
    </row>
    <row r="57" spans="1:12" s="2" customFormat="1" ht="15.5">
      <c r="A57" s="187">
        <v>15</v>
      </c>
      <c r="B57" s="179" t="s">
        <v>207</v>
      </c>
      <c r="C57" s="178" t="s">
        <v>179</v>
      </c>
      <c r="D57" s="180"/>
      <c r="E57" s="235">
        <v>6</v>
      </c>
      <c r="F57" s="158"/>
      <c r="G57" s="198">
        <f t="shared" si="0"/>
        <v>0</v>
      </c>
      <c r="H57" s="22"/>
      <c r="I57" s="198">
        <f t="shared" si="1"/>
        <v>0</v>
      </c>
      <c r="J57" s="158"/>
      <c r="K57" s="198">
        <f t="shared" si="2"/>
        <v>0</v>
      </c>
      <c r="L57" s="198">
        <f t="shared" si="3"/>
        <v>0</v>
      </c>
    </row>
    <row r="58" spans="1:12" s="2" customFormat="1">
      <c r="A58" s="194"/>
      <c r="B58" s="199" t="s">
        <v>208</v>
      </c>
      <c r="C58" s="194"/>
      <c r="D58" s="194"/>
      <c r="E58" s="218"/>
      <c r="F58" s="22"/>
      <c r="G58" s="198">
        <f t="shared" si="0"/>
        <v>0</v>
      </c>
      <c r="H58" s="157"/>
      <c r="I58" s="198">
        <f t="shared" si="1"/>
        <v>0</v>
      </c>
      <c r="J58" s="157"/>
      <c r="K58" s="198">
        <f t="shared" si="2"/>
        <v>0</v>
      </c>
      <c r="L58" s="198">
        <f t="shared" si="3"/>
        <v>0</v>
      </c>
    </row>
    <row r="59" spans="1:12" s="2" customFormat="1" ht="75" customHeight="1">
      <c r="A59" s="190">
        <v>1</v>
      </c>
      <c r="B59" s="191" t="s">
        <v>218</v>
      </c>
      <c r="C59" s="178"/>
      <c r="D59" s="178"/>
      <c r="E59" s="158">
        <v>1</v>
      </c>
      <c r="F59" s="239"/>
      <c r="G59" s="198">
        <f t="shared" si="0"/>
        <v>0</v>
      </c>
      <c r="H59" s="158"/>
      <c r="I59" s="198">
        <f t="shared" si="1"/>
        <v>0</v>
      </c>
      <c r="J59" s="158"/>
      <c r="K59" s="198">
        <f t="shared" si="2"/>
        <v>0</v>
      </c>
      <c r="L59" s="198">
        <f t="shared" si="3"/>
        <v>0</v>
      </c>
    </row>
    <row r="60" spans="1:12" s="2" customFormat="1" ht="40.75" customHeight="1">
      <c r="A60" s="190">
        <v>2</v>
      </c>
      <c r="B60" s="192" t="s">
        <v>219</v>
      </c>
      <c r="C60" s="178"/>
      <c r="D60" s="178"/>
      <c r="E60" s="158">
        <v>1</v>
      </c>
      <c r="F60" s="158"/>
      <c r="G60" s="198">
        <f t="shared" si="0"/>
        <v>0</v>
      </c>
      <c r="H60" s="158"/>
      <c r="I60" s="198">
        <f t="shared" si="1"/>
        <v>0</v>
      </c>
      <c r="J60" s="158"/>
      <c r="K60" s="198">
        <f t="shared" si="2"/>
        <v>0</v>
      </c>
      <c r="L60" s="198">
        <f t="shared" si="3"/>
        <v>0</v>
      </c>
    </row>
    <row r="61" spans="1:12" s="2" customFormat="1">
      <c r="A61" s="45"/>
      <c r="B61" s="25" t="s">
        <v>4</v>
      </c>
      <c r="C61" s="23"/>
      <c r="D61" s="23"/>
      <c r="E61" s="223"/>
      <c r="F61" s="223"/>
      <c r="G61" s="240">
        <f>SUM(G11:G60)</f>
        <v>0</v>
      </c>
      <c r="H61" s="240"/>
      <c r="I61" s="240">
        <f>SUM(I11:I60)</f>
        <v>0</v>
      </c>
      <c r="J61" s="240"/>
      <c r="K61" s="240">
        <f>SUM(K11:K60)</f>
        <v>0</v>
      </c>
      <c r="L61" s="240">
        <f t="shared" ref="L61" si="4">K61+I61+G61</f>
        <v>0</v>
      </c>
    </row>
    <row r="62" spans="1:12" s="2" customFormat="1">
      <c r="A62" s="45"/>
      <c r="B62" s="14" t="s">
        <v>84</v>
      </c>
      <c r="C62" s="23"/>
      <c r="D62" s="23"/>
      <c r="E62" s="223"/>
      <c r="F62" s="223"/>
      <c r="G62" s="240">
        <f>G11+G29+G44</f>
        <v>0</v>
      </c>
      <c r="H62" s="240"/>
      <c r="I62" s="240">
        <f t="shared" ref="I62:L62" si="5">I11+I29+I44</f>
        <v>0</v>
      </c>
      <c r="J62" s="240"/>
      <c r="K62" s="240">
        <f t="shared" si="5"/>
        <v>0</v>
      </c>
      <c r="L62" s="240">
        <f t="shared" si="5"/>
        <v>0</v>
      </c>
    </row>
    <row r="63" spans="1:12" s="2" customFormat="1">
      <c r="A63" s="45"/>
      <c r="B63" s="9" t="s">
        <v>8</v>
      </c>
      <c r="C63" s="19">
        <v>0.03</v>
      </c>
      <c r="D63" s="19"/>
      <c r="E63" s="91"/>
      <c r="F63" s="145"/>
      <c r="G63" s="91"/>
      <c r="H63" s="91"/>
      <c r="I63" s="91"/>
      <c r="J63" s="91"/>
      <c r="K63" s="145"/>
      <c r="L63" s="202">
        <f>G61*C63</f>
        <v>0</v>
      </c>
    </row>
    <row r="64" spans="1:12" s="2" customFormat="1">
      <c r="A64" s="45"/>
      <c r="B64" s="15" t="s">
        <v>4</v>
      </c>
      <c r="C64" s="18"/>
      <c r="D64" s="18"/>
      <c r="E64" s="91"/>
      <c r="F64" s="145"/>
      <c r="G64" s="145"/>
      <c r="H64" s="91"/>
      <c r="I64" s="91"/>
      <c r="J64" s="91"/>
      <c r="K64" s="145"/>
      <c r="L64" s="202">
        <f>L61+L63</f>
        <v>0</v>
      </c>
    </row>
    <row r="65" spans="1:12" s="2" customFormat="1">
      <c r="A65" s="45"/>
      <c r="B65" s="9" t="s">
        <v>68</v>
      </c>
      <c r="C65" s="19">
        <v>0.68</v>
      </c>
      <c r="D65" s="19"/>
      <c r="E65" s="91"/>
      <c r="F65" s="145"/>
      <c r="G65" s="145"/>
      <c r="H65" s="91"/>
      <c r="I65" s="91"/>
      <c r="J65" s="91"/>
      <c r="K65" s="145"/>
      <c r="L65" s="202">
        <f>I62*C65</f>
        <v>0</v>
      </c>
    </row>
    <row r="66" spans="1:12" s="2" customFormat="1">
      <c r="A66" s="45"/>
      <c r="B66" s="9" t="s">
        <v>261</v>
      </c>
      <c r="C66" s="19">
        <v>0.1</v>
      </c>
      <c r="D66" s="19"/>
      <c r="E66" s="91"/>
      <c r="F66" s="145"/>
      <c r="G66" s="145"/>
      <c r="H66" s="91"/>
      <c r="I66" s="91"/>
      <c r="J66" s="91"/>
      <c r="K66" s="145"/>
      <c r="L66" s="202">
        <f>(L64-L62)*C66</f>
        <v>0</v>
      </c>
    </row>
    <row r="67" spans="1:12" s="2" customFormat="1">
      <c r="A67" s="45"/>
      <c r="B67" s="15" t="s">
        <v>4</v>
      </c>
      <c r="C67" s="18"/>
      <c r="D67" s="18"/>
      <c r="E67" s="91"/>
      <c r="F67" s="145"/>
      <c r="G67" s="145"/>
      <c r="H67" s="91"/>
      <c r="I67" s="91"/>
      <c r="J67" s="91"/>
      <c r="K67" s="145"/>
      <c r="L67" s="202">
        <f>SUM(L64:L66)</f>
        <v>0</v>
      </c>
    </row>
    <row r="68" spans="1:12" s="2" customFormat="1">
      <c r="A68" s="45"/>
      <c r="B68" s="9" t="s">
        <v>85</v>
      </c>
      <c r="C68" s="19">
        <v>0.08</v>
      </c>
      <c r="D68" s="19"/>
      <c r="E68" s="91"/>
      <c r="F68" s="145"/>
      <c r="G68" s="145"/>
      <c r="H68" s="91"/>
      <c r="I68" s="91"/>
      <c r="J68" s="91"/>
      <c r="K68" s="145"/>
      <c r="L68" s="202">
        <f>(L67-G62)*C68</f>
        <v>0</v>
      </c>
    </row>
    <row r="69" spans="1:12" s="2" customFormat="1">
      <c r="A69" s="45"/>
      <c r="B69" s="15" t="s">
        <v>4</v>
      </c>
      <c r="C69" s="18"/>
      <c r="D69" s="18"/>
      <c r="E69" s="91"/>
      <c r="F69" s="145"/>
      <c r="G69" s="145"/>
      <c r="H69" s="91"/>
      <c r="I69" s="91"/>
      <c r="J69" s="91"/>
      <c r="K69" s="145"/>
      <c r="L69" s="202">
        <f>SUM(L67:L68)</f>
        <v>0</v>
      </c>
    </row>
    <row r="70" spans="1:12" s="2" customFormat="1">
      <c r="A70" s="45"/>
      <c r="B70" s="9" t="s">
        <v>12</v>
      </c>
      <c r="C70" s="19">
        <v>0.02</v>
      </c>
      <c r="D70" s="19"/>
      <c r="E70" s="91"/>
      <c r="F70" s="145"/>
      <c r="G70" s="145"/>
      <c r="H70" s="91"/>
      <c r="I70" s="91"/>
      <c r="J70" s="91"/>
      <c r="K70" s="145"/>
      <c r="L70" s="202">
        <f>L69*C70</f>
        <v>0</v>
      </c>
    </row>
    <row r="71" spans="1:12" s="2" customFormat="1">
      <c r="A71" s="45"/>
      <c r="B71" s="15" t="s">
        <v>4</v>
      </c>
      <c r="C71" s="19"/>
      <c r="D71" s="19"/>
      <c r="E71" s="91"/>
      <c r="F71" s="145"/>
      <c r="G71" s="145"/>
      <c r="H71" s="91"/>
      <c r="I71" s="91"/>
      <c r="J71" s="91"/>
      <c r="K71" s="145"/>
      <c r="L71" s="202">
        <f>SUM(L69:L70)</f>
        <v>0</v>
      </c>
    </row>
    <row r="72" spans="1:12" s="2" customFormat="1">
      <c r="A72" s="45"/>
      <c r="B72" s="9" t="s">
        <v>30</v>
      </c>
      <c r="C72" s="19">
        <v>0.18</v>
      </c>
      <c r="D72" s="19"/>
      <c r="E72" s="91"/>
      <c r="F72" s="145"/>
      <c r="G72" s="145"/>
      <c r="H72" s="91"/>
      <c r="I72" s="91"/>
      <c r="J72" s="91"/>
      <c r="K72" s="145"/>
      <c r="L72" s="202">
        <f>L71*C72</f>
        <v>0</v>
      </c>
    </row>
    <row r="73" spans="1:12" s="2" customFormat="1">
      <c r="A73" s="105"/>
      <c r="B73" s="106" t="s">
        <v>4</v>
      </c>
      <c r="C73" s="107"/>
      <c r="D73" s="107"/>
      <c r="E73" s="241"/>
      <c r="F73" s="242"/>
      <c r="G73" s="242"/>
      <c r="H73" s="241"/>
      <c r="I73" s="241"/>
      <c r="J73" s="241"/>
      <c r="K73" s="242"/>
      <c r="L73" s="243">
        <f>SUM(L71:L72)</f>
        <v>0</v>
      </c>
    </row>
  </sheetData>
  <mergeCells count="27">
    <mergeCell ref="J11:J18"/>
    <mergeCell ref="H6:I6"/>
    <mergeCell ref="J6:K6"/>
    <mergeCell ref="L6:L7"/>
    <mergeCell ref="L11:L18"/>
    <mergeCell ref="K11:K18"/>
    <mergeCell ref="I11:I18"/>
    <mergeCell ref="H11:H18"/>
    <mergeCell ref="A1:L1"/>
    <mergeCell ref="B2:L2"/>
    <mergeCell ref="B3:L3"/>
    <mergeCell ref="A5:F5"/>
    <mergeCell ref="G5:I5"/>
    <mergeCell ref="J5:K5"/>
    <mergeCell ref="A4:B4"/>
    <mergeCell ref="A11:A18"/>
    <mergeCell ref="F6:G6"/>
    <mergeCell ref="C11:C18"/>
    <mergeCell ref="E11:E18"/>
    <mergeCell ref="D11:D18"/>
    <mergeCell ref="A6:A7"/>
    <mergeCell ref="B6:B7"/>
    <mergeCell ref="C6:C7"/>
    <mergeCell ref="D6:D7"/>
    <mergeCell ref="E6:E7"/>
    <mergeCell ref="F11:F18"/>
    <mergeCell ref="G11:G18"/>
  </mergeCells>
  <phoneticPr fontId="23" type="noConversion"/>
  <pageMargins left="0.45" right="0.45" top="0.5" bottom="0.5" header="0.3" footer="0.3"/>
  <pageSetup scale="75" orientation="landscape" horizontalDpi="0" verticalDpi="0" r:id="rId1"/>
  <ignoredErrors>
    <ignoredError sqref="L68:L7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6"/>
  <sheetViews>
    <sheetView topLeftCell="A3" workbookViewId="0">
      <selection activeCell="J9" sqref="J9:J15"/>
    </sheetView>
  </sheetViews>
  <sheetFormatPr defaultColWidth="9.08984375" defaultRowHeight="14.5"/>
  <cols>
    <col min="1" max="1" width="4.36328125" style="3" customWidth="1"/>
    <col min="2" max="2" width="59.08984375" style="1" customWidth="1"/>
    <col min="3" max="3" width="7.54296875" style="2" customWidth="1"/>
    <col min="4" max="4" width="9.453125" style="2" customWidth="1"/>
    <col min="5" max="5" width="12" style="2" customWidth="1"/>
    <col min="6" max="6" width="9.90625" style="2" customWidth="1"/>
    <col min="7" max="7" width="13.36328125" style="2" customWidth="1"/>
    <col min="8" max="8" width="7.453125" style="2" customWidth="1"/>
    <col min="9" max="9" width="11.6328125" style="2" customWidth="1"/>
    <col min="10" max="10" width="7.36328125" style="2" customWidth="1"/>
    <col min="11" max="11" width="11.54296875" style="2" customWidth="1"/>
    <col min="12" max="12" width="14.6328125" style="2" customWidth="1"/>
    <col min="13" max="16384" width="9.08984375" style="1"/>
  </cols>
  <sheetData>
    <row r="1" spans="1:12">
      <c r="A1" s="297" t="s">
        <v>143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</row>
    <row r="2" spans="1:12" ht="38.25" customHeight="1">
      <c r="A2" s="97"/>
      <c r="B2" s="298" t="s">
        <v>247</v>
      </c>
      <c r="C2" s="298"/>
      <c r="D2" s="298"/>
      <c r="E2" s="298"/>
      <c r="F2" s="298"/>
      <c r="G2" s="298"/>
      <c r="H2" s="298"/>
      <c r="I2" s="298"/>
      <c r="J2" s="298"/>
      <c r="K2" s="298"/>
      <c r="L2" s="201"/>
    </row>
    <row r="3" spans="1:12" ht="20.25" customHeight="1">
      <c r="A3" s="97"/>
      <c r="B3" s="267" t="s">
        <v>248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15" customHeight="1">
      <c r="A4" s="249" t="s">
        <v>99</v>
      </c>
      <c r="B4" s="249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18" customHeight="1">
      <c r="A5" s="250"/>
      <c r="B5" s="250"/>
      <c r="C5" s="250"/>
      <c r="D5" s="250"/>
      <c r="E5" s="250"/>
      <c r="F5" s="250"/>
      <c r="G5" s="251" t="s">
        <v>13</v>
      </c>
      <c r="H5" s="251"/>
      <c r="I5" s="251"/>
      <c r="J5" s="252">
        <f>L26</f>
        <v>0</v>
      </c>
      <c r="K5" s="253"/>
      <c r="L5" s="17" t="s">
        <v>6</v>
      </c>
    </row>
    <row r="6" spans="1:12" s="3" customFormat="1" ht="30" customHeight="1">
      <c r="A6" s="260" t="s">
        <v>31</v>
      </c>
      <c r="B6" s="260" t="s">
        <v>0</v>
      </c>
      <c r="C6" s="260" t="s">
        <v>1</v>
      </c>
      <c r="D6" s="262" t="s">
        <v>22</v>
      </c>
      <c r="E6" s="262" t="s">
        <v>2</v>
      </c>
      <c r="F6" s="264" t="s">
        <v>16</v>
      </c>
      <c r="G6" s="257"/>
      <c r="H6" s="256" t="s">
        <v>3</v>
      </c>
      <c r="I6" s="257"/>
      <c r="J6" s="258" t="s">
        <v>21</v>
      </c>
      <c r="K6" s="259"/>
      <c r="L6" s="260" t="s">
        <v>4</v>
      </c>
    </row>
    <row r="7" spans="1:12" s="28" customFormat="1">
      <c r="A7" s="261"/>
      <c r="B7" s="261"/>
      <c r="C7" s="261"/>
      <c r="D7" s="263"/>
      <c r="E7" s="263"/>
      <c r="F7" s="214" t="s">
        <v>20</v>
      </c>
      <c r="G7" s="214" t="s">
        <v>4</v>
      </c>
      <c r="H7" s="214" t="s">
        <v>20</v>
      </c>
      <c r="I7" s="214" t="s">
        <v>4</v>
      </c>
      <c r="J7" s="214" t="s">
        <v>20</v>
      </c>
      <c r="K7" s="214" t="s">
        <v>4</v>
      </c>
      <c r="L7" s="261"/>
    </row>
    <row r="8" spans="1:12" s="2" customFormat="1">
      <c r="A8" s="215">
        <v>1</v>
      </c>
      <c r="B8" s="215">
        <v>2</v>
      </c>
      <c r="C8" s="215">
        <v>3</v>
      </c>
      <c r="D8" s="215">
        <v>4</v>
      </c>
      <c r="E8" s="215">
        <v>5</v>
      </c>
      <c r="F8" s="215">
        <v>6</v>
      </c>
      <c r="G8" s="215">
        <v>7</v>
      </c>
      <c r="H8" s="215">
        <v>8</v>
      </c>
      <c r="I8" s="215">
        <v>9</v>
      </c>
      <c r="J8" s="215">
        <v>10</v>
      </c>
      <c r="K8" s="215">
        <v>11</v>
      </c>
      <c r="L8" s="215">
        <v>12</v>
      </c>
    </row>
    <row r="9" spans="1:12" s="2" customFormat="1">
      <c r="A9" s="134">
        <v>1</v>
      </c>
      <c r="B9" s="21" t="s">
        <v>256</v>
      </c>
      <c r="C9" s="26" t="s">
        <v>15</v>
      </c>
      <c r="D9" s="25"/>
      <c r="E9" s="22">
        <v>1</v>
      </c>
      <c r="F9" s="22"/>
      <c r="G9" s="198">
        <f>F9*E9</f>
        <v>0</v>
      </c>
      <c r="H9" s="22"/>
      <c r="I9" s="198">
        <f>H9*E9</f>
        <v>0</v>
      </c>
      <c r="J9" s="22"/>
      <c r="K9" s="198">
        <f>J9*E9</f>
        <v>0</v>
      </c>
      <c r="L9" s="198">
        <f>K9+I9+G9</f>
        <v>0</v>
      </c>
    </row>
    <row r="10" spans="1:12" s="2" customFormat="1" ht="16.75" customHeight="1">
      <c r="A10" s="134">
        <v>2</v>
      </c>
      <c r="B10" s="81" t="s">
        <v>249</v>
      </c>
      <c r="C10" s="100" t="s">
        <v>27</v>
      </c>
      <c r="D10" s="100"/>
      <c r="E10" s="167">
        <v>20</v>
      </c>
      <c r="F10" s="22"/>
      <c r="G10" s="198">
        <f t="shared" ref="G10:G15" si="0">F10*E10</f>
        <v>0</v>
      </c>
      <c r="H10" s="22"/>
      <c r="I10" s="198">
        <f t="shared" ref="I10:I15" si="1">H10*E10</f>
        <v>0</v>
      </c>
      <c r="J10" s="22"/>
      <c r="K10" s="198">
        <f t="shared" ref="K10:K15" si="2">J10*E10</f>
        <v>0</v>
      </c>
      <c r="L10" s="198">
        <f t="shared" ref="L10:L16" si="3">K10+I10+G10</f>
        <v>0</v>
      </c>
    </row>
    <row r="11" spans="1:12" s="2" customFormat="1">
      <c r="A11" s="134">
        <v>3</v>
      </c>
      <c r="B11" s="100" t="s">
        <v>250</v>
      </c>
      <c r="C11" s="33" t="s">
        <v>27</v>
      </c>
      <c r="D11" s="5"/>
      <c r="E11" s="167">
        <v>20</v>
      </c>
      <c r="F11" s="22"/>
      <c r="G11" s="198">
        <f t="shared" si="0"/>
        <v>0</v>
      </c>
      <c r="H11" s="22"/>
      <c r="I11" s="198">
        <f t="shared" si="1"/>
        <v>0</v>
      </c>
      <c r="J11" s="22"/>
      <c r="K11" s="198">
        <f t="shared" si="2"/>
        <v>0</v>
      </c>
      <c r="L11" s="198">
        <f t="shared" si="3"/>
        <v>0</v>
      </c>
    </row>
    <row r="12" spans="1:12" s="2" customFormat="1">
      <c r="A12" s="134">
        <v>4</v>
      </c>
      <c r="B12" s="100" t="s">
        <v>251</v>
      </c>
      <c r="C12" s="5" t="s">
        <v>14</v>
      </c>
      <c r="D12" s="5"/>
      <c r="E12" s="167">
        <v>20</v>
      </c>
      <c r="F12" s="22"/>
      <c r="G12" s="198">
        <f t="shared" si="0"/>
        <v>0</v>
      </c>
      <c r="H12" s="22"/>
      <c r="I12" s="198">
        <f t="shared" si="1"/>
        <v>0</v>
      </c>
      <c r="J12" s="22"/>
      <c r="K12" s="198">
        <f t="shared" si="2"/>
        <v>0</v>
      </c>
      <c r="L12" s="198">
        <f t="shared" si="3"/>
        <v>0</v>
      </c>
    </row>
    <row r="13" spans="1:12" s="2" customFormat="1" ht="19.75" customHeight="1">
      <c r="A13" s="134">
        <v>5</v>
      </c>
      <c r="B13" s="81" t="s">
        <v>252</v>
      </c>
      <c r="C13" s="5" t="s">
        <v>14</v>
      </c>
      <c r="D13" s="5"/>
      <c r="E13" s="167">
        <v>20</v>
      </c>
      <c r="F13" s="22"/>
      <c r="G13" s="198">
        <f t="shared" si="0"/>
        <v>0</v>
      </c>
      <c r="H13" s="22"/>
      <c r="I13" s="198">
        <f t="shared" si="1"/>
        <v>0</v>
      </c>
      <c r="J13" s="22"/>
      <c r="K13" s="198">
        <f t="shared" si="2"/>
        <v>0</v>
      </c>
      <c r="L13" s="198">
        <f t="shared" si="3"/>
        <v>0</v>
      </c>
    </row>
    <row r="14" spans="1:12" s="2" customFormat="1">
      <c r="A14" s="134">
        <v>6</v>
      </c>
      <c r="B14" s="81" t="s">
        <v>254</v>
      </c>
      <c r="C14" s="5" t="s">
        <v>14</v>
      </c>
      <c r="D14" s="5"/>
      <c r="E14" s="167">
        <v>8</v>
      </c>
      <c r="F14" s="22"/>
      <c r="G14" s="198">
        <f t="shared" si="0"/>
        <v>0</v>
      </c>
      <c r="H14" s="22"/>
      <c r="I14" s="198">
        <f t="shared" si="1"/>
        <v>0</v>
      </c>
      <c r="J14" s="22"/>
      <c r="K14" s="198">
        <f t="shared" si="2"/>
        <v>0</v>
      </c>
      <c r="L14" s="198">
        <f t="shared" si="3"/>
        <v>0</v>
      </c>
    </row>
    <row r="15" spans="1:12" s="2" customFormat="1" ht="24" customHeight="1">
      <c r="A15" s="134">
        <v>7</v>
      </c>
      <c r="B15" s="31" t="s">
        <v>253</v>
      </c>
      <c r="C15" s="5" t="s">
        <v>14</v>
      </c>
      <c r="D15" s="25"/>
      <c r="E15" s="22">
        <v>20</v>
      </c>
      <c r="F15" s="22"/>
      <c r="G15" s="198">
        <f t="shared" si="0"/>
        <v>0</v>
      </c>
      <c r="H15" s="26"/>
      <c r="I15" s="198">
        <f t="shared" si="1"/>
        <v>0</v>
      </c>
      <c r="J15" s="22"/>
      <c r="K15" s="198">
        <f t="shared" si="2"/>
        <v>0</v>
      </c>
      <c r="L15" s="198">
        <f t="shared" si="3"/>
        <v>0</v>
      </c>
    </row>
    <row r="16" spans="1:12">
      <c r="A16" s="25"/>
      <c r="B16" s="25" t="s">
        <v>4</v>
      </c>
      <c r="C16" s="23"/>
      <c r="D16" s="23"/>
      <c r="E16" s="22"/>
      <c r="F16" s="22"/>
      <c r="G16" s="212">
        <f>SUM(G9:G15)</f>
        <v>0</v>
      </c>
      <c r="H16" s="212"/>
      <c r="I16" s="212">
        <f>SUM(I9:I15)</f>
        <v>0</v>
      </c>
      <c r="J16" s="212"/>
      <c r="K16" s="212">
        <f>SUM(K9:K15)</f>
        <v>0</v>
      </c>
      <c r="L16" s="212">
        <f t="shared" si="3"/>
        <v>0</v>
      </c>
    </row>
    <row r="17" spans="1:12">
      <c r="A17" s="25"/>
      <c r="B17" s="9" t="s">
        <v>8</v>
      </c>
      <c r="C17" s="19">
        <v>0.03</v>
      </c>
      <c r="D17" s="19"/>
      <c r="E17" s="11"/>
      <c r="F17" s="10"/>
      <c r="G17" s="120"/>
      <c r="H17" s="120"/>
      <c r="I17" s="120"/>
      <c r="J17" s="120"/>
      <c r="K17" s="120"/>
      <c r="L17" s="120">
        <f>G16*C17</f>
        <v>0</v>
      </c>
    </row>
    <row r="18" spans="1:12">
      <c r="A18" s="25"/>
      <c r="B18" s="15" t="s">
        <v>4</v>
      </c>
      <c r="C18" s="18"/>
      <c r="D18" s="18"/>
      <c r="E18" s="11"/>
      <c r="F18" s="10"/>
      <c r="G18" s="120"/>
      <c r="H18" s="120"/>
      <c r="I18" s="120"/>
      <c r="J18" s="120"/>
      <c r="K18" s="120"/>
      <c r="L18" s="120">
        <f>SUM(L16:L17)</f>
        <v>0</v>
      </c>
    </row>
    <row r="19" spans="1:12">
      <c r="A19" s="25"/>
      <c r="B19" s="9" t="s">
        <v>9</v>
      </c>
      <c r="C19" s="19">
        <v>0.1</v>
      </c>
      <c r="D19" s="19"/>
      <c r="E19" s="11"/>
      <c r="F19" s="10"/>
      <c r="G19" s="120"/>
      <c r="H19" s="120"/>
      <c r="I19" s="120"/>
      <c r="J19" s="120"/>
      <c r="K19" s="120"/>
      <c r="L19" s="120">
        <f>L18*C19</f>
        <v>0</v>
      </c>
    </row>
    <row r="20" spans="1:12">
      <c r="A20" s="25"/>
      <c r="B20" s="15" t="s">
        <v>4</v>
      </c>
      <c r="C20" s="18"/>
      <c r="D20" s="18"/>
      <c r="E20" s="11"/>
      <c r="F20" s="10"/>
      <c r="G20" s="120"/>
      <c r="H20" s="120"/>
      <c r="I20" s="120"/>
      <c r="J20" s="120"/>
      <c r="K20" s="120"/>
      <c r="L20" s="120">
        <f>SUM(L18:L19)</f>
        <v>0</v>
      </c>
    </row>
    <row r="21" spans="1:12">
      <c r="A21" s="25"/>
      <c r="B21" s="9" t="s">
        <v>10</v>
      </c>
      <c r="C21" s="19">
        <v>0.08</v>
      </c>
      <c r="D21" s="19"/>
      <c r="E21" s="11"/>
      <c r="F21" s="10"/>
      <c r="G21" s="120"/>
      <c r="H21" s="120"/>
      <c r="I21" s="120"/>
      <c r="J21" s="120"/>
      <c r="K21" s="120"/>
      <c r="L21" s="120">
        <f>L20*C21</f>
        <v>0</v>
      </c>
    </row>
    <row r="22" spans="1:12">
      <c r="A22" s="102"/>
      <c r="B22" s="15" t="s">
        <v>4</v>
      </c>
      <c r="C22" s="18"/>
      <c r="D22" s="18"/>
      <c r="E22" s="11"/>
      <c r="F22" s="10"/>
      <c r="G22" s="120"/>
      <c r="H22" s="120"/>
      <c r="I22" s="120"/>
      <c r="J22" s="120"/>
      <c r="K22" s="120"/>
      <c r="L22" s="120">
        <f>SUM(L20:L21)</f>
        <v>0</v>
      </c>
    </row>
    <row r="23" spans="1:12">
      <c r="A23" s="102"/>
      <c r="B23" s="9" t="s">
        <v>12</v>
      </c>
      <c r="C23" s="19">
        <v>0.03</v>
      </c>
      <c r="D23" s="19"/>
      <c r="E23" s="11"/>
      <c r="F23" s="10"/>
      <c r="G23" s="120"/>
      <c r="H23" s="120"/>
      <c r="I23" s="120"/>
      <c r="J23" s="120"/>
      <c r="K23" s="120"/>
      <c r="L23" s="120">
        <f>L22*C23</f>
        <v>0</v>
      </c>
    </row>
    <row r="24" spans="1:12">
      <c r="A24" s="102"/>
      <c r="B24" s="15" t="s">
        <v>4</v>
      </c>
      <c r="C24" s="19"/>
      <c r="D24" s="19"/>
      <c r="E24" s="11"/>
      <c r="F24" s="10"/>
      <c r="G24" s="120"/>
      <c r="H24" s="120"/>
      <c r="I24" s="120"/>
      <c r="J24" s="120"/>
      <c r="K24" s="120"/>
      <c r="L24" s="120">
        <f>SUM(L22:L23)</f>
        <v>0</v>
      </c>
    </row>
    <row r="25" spans="1:12">
      <c r="A25" s="102"/>
      <c r="B25" s="9" t="s">
        <v>30</v>
      </c>
      <c r="C25" s="19">
        <v>0.18</v>
      </c>
      <c r="D25" s="19"/>
      <c r="E25" s="11"/>
      <c r="F25" s="10"/>
      <c r="G25" s="120"/>
      <c r="H25" s="120"/>
      <c r="I25" s="120"/>
      <c r="J25" s="120"/>
      <c r="K25" s="120"/>
      <c r="L25" s="120">
        <f>L24*C25</f>
        <v>0</v>
      </c>
    </row>
    <row r="26" spans="1:12">
      <c r="A26" s="103"/>
      <c r="B26" s="47" t="s">
        <v>11</v>
      </c>
      <c r="C26" s="42"/>
      <c r="D26" s="42"/>
      <c r="E26" s="43"/>
      <c r="F26" s="44"/>
      <c r="G26" s="170"/>
      <c r="H26" s="170"/>
      <c r="I26" s="170"/>
      <c r="J26" s="170"/>
      <c r="K26" s="170"/>
      <c r="L26" s="171">
        <f>SUM(L24:L25)</f>
        <v>0</v>
      </c>
    </row>
  </sheetData>
  <mergeCells count="16">
    <mergeCell ref="H6:I6"/>
    <mergeCell ref="J6:K6"/>
    <mergeCell ref="L6:L7"/>
    <mergeCell ref="A6:A7"/>
    <mergeCell ref="B6:B7"/>
    <mergeCell ref="C6:C7"/>
    <mergeCell ref="D6:D7"/>
    <mergeCell ref="E6:E7"/>
    <mergeCell ref="F6:G6"/>
    <mergeCell ref="A1:L1"/>
    <mergeCell ref="B2:K2"/>
    <mergeCell ref="B3:L3"/>
    <mergeCell ref="A4:B4"/>
    <mergeCell ref="A5:F5"/>
    <mergeCell ref="G5:I5"/>
    <mergeCell ref="J5:K5"/>
  </mergeCells>
  <pageMargins left="0.7" right="0.7" top="0.75" bottom="0.75" header="0.3" footer="0.3"/>
  <ignoredErrors>
    <ignoredError sqref="L19:L21 L22:L2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6"/>
  <sheetViews>
    <sheetView topLeftCell="A3" zoomScaleNormal="100" workbookViewId="0">
      <selection activeCell="J9" sqref="J9:J14"/>
    </sheetView>
  </sheetViews>
  <sheetFormatPr defaultColWidth="9.08984375" defaultRowHeight="14.5"/>
  <cols>
    <col min="1" max="1" width="4.36328125" style="3" customWidth="1"/>
    <col min="2" max="2" width="59.54296875" style="1" customWidth="1"/>
    <col min="3" max="3" width="7.54296875" style="3" customWidth="1"/>
    <col min="4" max="4" width="9.453125" style="2" customWidth="1"/>
    <col min="5" max="5" width="12.36328125" style="2" customWidth="1"/>
    <col min="6" max="6" width="9.90625" style="2" customWidth="1"/>
    <col min="7" max="7" width="13.36328125" style="2" customWidth="1"/>
    <col min="8" max="8" width="8.08984375" style="2" customWidth="1"/>
    <col min="9" max="9" width="12" style="2" customWidth="1"/>
    <col min="10" max="10" width="7.36328125" style="2" customWidth="1"/>
    <col min="11" max="11" width="10" style="2" customWidth="1"/>
    <col min="12" max="12" width="14.6328125" style="2" customWidth="1"/>
    <col min="13" max="16384" width="9.08984375" style="1"/>
  </cols>
  <sheetData>
    <row r="1" spans="1:12">
      <c r="A1" s="297" t="s">
        <v>143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</row>
    <row r="2" spans="1:12" ht="38.25" customHeight="1">
      <c r="A2" s="97"/>
      <c r="B2" s="298" t="s">
        <v>227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12" ht="20.25" customHeight="1">
      <c r="A3" s="97"/>
      <c r="B3" s="267" t="s">
        <v>228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15" customHeight="1">
      <c r="A4" s="249" t="s">
        <v>99</v>
      </c>
      <c r="B4" s="249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18" customHeight="1">
      <c r="A5" s="250"/>
      <c r="B5" s="250"/>
      <c r="C5" s="250"/>
      <c r="D5" s="250"/>
      <c r="E5" s="250"/>
      <c r="F5" s="250"/>
      <c r="G5" s="251" t="s">
        <v>13</v>
      </c>
      <c r="H5" s="251"/>
      <c r="I5" s="251"/>
      <c r="J5" s="252">
        <f>L26</f>
        <v>0</v>
      </c>
      <c r="K5" s="253"/>
      <c r="L5" s="17" t="s">
        <v>6</v>
      </c>
    </row>
    <row r="6" spans="1:12" s="3" customFormat="1" ht="30" customHeight="1">
      <c r="A6" s="260" t="s">
        <v>31</v>
      </c>
      <c r="B6" s="260" t="s">
        <v>0</v>
      </c>
      <c r="C6" s="260" t="s">
        <v>1</v>
      </c>
      <c r="D6" s="262" t="s">
        <v>22</v>
      </c>
      <c r="E6" s="262" t="s">
        <v>2</v>
      </c>
      <c r="F6" s="264" t="s">
        <v>16</v>
      </c>
      <c r="G6" s="257"/>
      <c r="H6" s="256" t="s">
        <v>3</v>
      </c>
      <c r="I6" s="257"/>
      <c r="J6" s="258" t="s">
        <v>21</v>
      </c>
      <c r="K6" s="259"/>
      <c r="L6" s="260" t="s">
        <v>4</v>
      </c>
    </row>
    <row r="7" spans="1:12" s="28" customFormat="1">
      <c r="A7" s="261"/>
      <c r="B7" s="261"/>
      <c r="C7" s="261"/>
      <c r="D7" s="263"/>
      <c r="E7" s="263"/>
      <c r="F7" s="214" t="s">
        <v>20</v>
      </c>
      <c r="G7" s="214" t="s">
        <v>4</v>
      </c>
      <c r="H7" s="214" t="s">
        <v>20</v>
      </c>
      <c r="I7" s="214" t="s">
        <v>4</v>
      </c>
      <c r="J7" s="214" t="s">
        <v>20</v>
      </c>
      <c r="K7" s="214" t="s">
        <v>4</v>
      </c>
      <c r="L7" s="261"/>
    </row>
    <row r="8" spans="1:12" s="2" customFormat="1">
      <c r="A8" s="215">
        <v>1</v>
      </c>
      <c r="B8" s="215">
        <v>2</v>
      </c>
      <c r="C8" s="215">
        <v>3</v>
      </c>
      <c r="D8" s="215">
        <v>4</v>
      </c>
      <c r="E8" s="215">
        <v>5</v>
      </c>
      <c r="F8" s="215">
        <v>6</v>
      </c>
      <c r="G8" s="215">
        <v>7</v>
      </c>
      <c r="H8" s="215">
        <v>8</v>
      </c>
      <c r="I8" s="215">
        <v>9</v>
      </c>
      <c r="J8" s="215">
        <v>10</v>
      </c>
      <c r="K8" s="215">
        <v>11</v>
      </c>
      <c r="L8" s="215">
        <v>12</v>
      </c>
    </row>
    <row r="9" spans="1:12" s="2" customFormat="1">
      <c r="A9" s="25">
        <v>1</v>
      </c>
      <c r="B9" s="21" t="s">
        <v>230</v>
      </c>
      <c r="C9" s="26" t="s">
        <v>14</v>
      </c>
      <c r="D9" s="26"/>
      <c r="E9" s="22">
        <v>2</v>
      </c>
      <c r="F9" s="22"/>
      <c r="G9" s="198">
        <f>F9*E9</f>
        <v>0</v>
      </c>
      <c r="H9" s="22"/>
      <c r="I9" s="198">
        <f>H9*E9</f>
        <v>0</v>
      </c>
      <c r="J9" s="22"/>
      <c r="K9" s="198">
        <f>J9*E9</f>
        <v>0</v>
      </c>
      <c r="L9" s="198">
        <f>K9+I9+G9</f>
        <v>0</v>
      </c>
    </row>
    <row r="10" spans="1:12" s="2" customFormat="1" ht="27">
      <c r="A10" s="25">
        <v>2</v>
      </c>
      <c r="B10" s="203" t="s">
        <v>229</v>
      </c>
      <c r="C10" s="26" t="s">
        <v>14</v>
      </c>
      <c r="D10" s="204"/>
      <c r="E10" s="22">
        <v>1</v>
      </c>
      <c r="F10" s="22"/>
      <c r="G10" s="198">
        <f t="shared" ref="G10:G15" si="0">F10*E10</f>
        <v>0</v>
      </c>
      <c r="H10" s="22"/>
      <c r="I10" s="198">
        <f t="shared" ref="I10:I15" si="1">H10*E10</f>
        <v>0</v>
      </c>
      <c r="J10" s="22"/>
      <c r="K10" s="198">
        <f t="shared" ref="K10:K15" si="2">J10*E10</f>
        <v>0</v>
      </c>
      <c r="L10" s="198">
        <f t="shared" ref="L10:L15" si="3">K10+I10+G10</f>
        <v>0</v>
      </c>
    </row>
    <row r="11" spans="1:12" s="2" customFormat="1">
      <c r="A11" s="25">
        <v>3</v>
      </c>
      <c r="B11" s="204" t="s">
        <v>231</v>
      </c>
      <c r="C11" s="26" t="s">
        <v>14</v>
      </c>
      <c r="D11" s="204"/>
      <c r="E11" s="22">
        <v>4</v>
      </c>
      <c r="F11" s="22"/>
      <c r="G11" s="198">
        <f t="shared" si="0"/>
        <v>0</v>
      </c>
      <c r="H11" s="22"/>
      <c r="I11" s="198">
        <f t="shared" si="1"/>
        <v>0</v>
      </c>
      <c r="J11" s="22"/>
      <c r="K11" s="198">
        <f t="shared" si="2"/>
        <v>0</v>
      </c>
      <c r="L11" s="198">
        <f t="shared" si="3"/>
        <v>0</v>
      </c>
    </row>
    <row r="12" spans="1:12" s="2" customFormat="1">
      <c r="A12" s="25">
        <v>4</v>
      </c>
      <c r="B12" s="166" t="s">
        <v>232</v>
      </c>
      <c r="C12" s="26" t="s">
        <v>89</v>
      </c>
      <c r="D12" s="204"/>
      <c r="E12" s="153">
        <v>605</v>
      </c>
      <c r="F12" s="22"/>
      <c r="G12" s="198">
        <f t="shared" si="0"/>
        <v>0</v>
      </c>
      <c r="H12" s="22"/>
      <c r="I12" s="198">
        <f t="shared" si="1"/>
        <v>0</v>
      </c>
      <c r="J12" s="22"/>
      <c r="K12" s="198">
        <f t="shared" si="2"/>
        <v>0</v>
      </c>
      <c r="L12" s="198">
        <f t="shared" si="3"/>
        <v>0</v>
      </c>
    </row>
    <row r="13" spans="1:12" s="2" customFormat="1" ht="19.75" customHeight="1">
      <c r="A13" s="25">
        <v>5</v>
      </c>
      <c r="B13" s="77" t="s">
        <v>233</v>
      </c>
      <c r="C13" s="26" t="s">
        <v>27</v>
      </c>
      <c r="D13" s="204"/>
      <c r="E13" s="22">
        <v>100</v>
      </c>
      <c r="F13" s="22"/>
      <c r="G13" s="198">
        <f t="shared" si="0"/>
        <v>0</v>
      </c>
      <c r="H13" s="22"/>
      <c r="I13" s="198">
        <f t="shared" si="1"/>
        <v>0</v>
      </c>
      <c r="J13" s="22"/>
      <c r="K13" s="198">
        <f t="shared" si="2"/>
        <v>0</v>
      </c>
      <c r="L13" s="198">
        <f t="shared" si="3"/>
        <v>0</v>
      </c>
    </row>
    <row r="14" spans="1:12" s="2" customFormat="1">
      <c r="A14" s="25">
        <v>6</v>
      </c>
      <c r="B14" s="21" t="s">
        <v>234</v>
      </c>
      <c r="C14" s="26" t="s">
        <v>27</v>
      </c>
      <c r="D14" s="26"/>
      <c r="E14" s="22">
        <v>100</v>
      </c>
      <c r="F14" s="22"/>
      <c r="G14" s="198">
        <f t="shared" si="0"/>
        <v>0</v>
      </c>
      <c r="H14" s="22"/>
      <c r="I14" s="198">
        <f t="shared" si="1"/>
        <v>0</v>
      </c>
      <c r="J14" s="22"/>
      <c r="K14" s="198">
        <f t="shared" si="2"/>
        <v>0</v>
      </c>
      <c r="L14" s="198">
        <f t="shared" si="3"/>
        <v>0</v>
      </c>
    </row>
    <row r="15" spans="1:12" s="2" customFormat="1" ht="27">
      <c r="A15" s="25">
        <v>7</v>
      </c>
      <c r="B15" s="31" t="s">
        <v>235</v>
      </c>
      <c r="C15" s="26" t="s">
        <v>14</v>
      </c>
      <c r="D15" s="26"/>
      <c r="E15" s="22">
        <v>100</v>
      </c>
      <c r="F15" s="22"/>
      <c r="G15" s="198">
        <f t="shared" si="0"/>
        <v>0</v>
      </c>
      <c r="H15" s="22"/>
      <c r="I15" s="198">
        <f t="shared" si="1"/>
        <v>0</v>
      </c>
      <c r="J15" s="22"/>
      <c r="K15" s="198">
        <f t="shared" si="2"/>
        <v>0</v>
      </c>
      <c r="L15" s="198">
        <f t="shared" si="3"/>
        <v>0</v>
      </c>
    </row>
    <row r="16" spans="1:12" s="2" customFormat="1">
      <c r="A16" s="25"/>
      <c r="B16" s="25" t="s">
        <v>4</v>
      </c>
      <c r="C16" s="23"/>
      <c r="D16" s="23"/>
      <c r="E16" s="24"/>
      <c r="F16" s="22"/>
      <c r="G16" s="212">
        <f>SUM(G9:G15)</f>
        <v>0</v>
      </c>
      <c r="H16" s="212"/>
      <c r="I16" s="212">
        <f>SUM(I9:I15)</f>
        <v>0</v>
      </c>
      <c r="J16" s="212"/>
      <c r="K16" s="212">
        <f>SUM(K9:K15)</f>
        <v>0</v>
      </c>
      <c r="L16" s="212">
        <f t="shared" ref="L16" si="4">K16+I16+G16</f>
        <v>0</v>
      </c>
    </row>
    <row r="17" spans="1:12" s="2" customFormat="1">
      <c r="A17" s="25"/>
      <c r="B17" s="9" t="s">
        <v>8</v>
      </c>
      <c r="C17" s="19">
        <v>0.03</v>
      </c>
      <c r="D17" s="19"/>
      <c r="E17" s="11"/>
      <c r="F17" s="145"/>
      <c r="G17" s="202"/>
      <c r="H17" s="202"/>
      <c r="I17" s="202"/>
      <c r="J17" s="202"/>
      <c r="K17" s="202"/>
      <c r="L17" s="202">
        <f>G16*C17</f>
        <v>0</v>
      </c>
    </row>
    <row r="18" spans="1:12" s="2" customFormat="1">
      <c r="A18" s="25"/>
      <c r="B18" s="15" t="s">
        <v>4</v>
      </c>
      <c r="C18" s="18"/>
      <c r="D18" s="18"/>
      <c r="E18" s="11"/>
      <c r="F18" s="10"/>
      <c r="G18" s="120"/>
      <c r="H18" s="120"/>
      <c r="I18" s="120"/>
      <c r="J18" s="120"/>
      <c r="K18" s="120"/>
      <c r="L18" s="120">
        <f>SUM(L16:L17)</f>
        <v>0</v>
      </c>
    </row>
    <row r="19" spans="1:12" s="2" customFormat="1">
      <c r="A19" s="25"/>
      <c r="B19" s="9" t="s">
        <v>88</v>
      </c>
      <c r="C19" s="19">
        <v>0.65</v>
      </c>
      <c r="D19" s="19"/>
      <c r="E19" s="11"/>
      <c r="F19" s="10"/>
      <c r="G19" s="120"/>
      <c r="H19" s="120"/>
      <c r="I19" s="120"/>
      <c r="J19" s="120"/>
      <c r="K19" s="120"/>
      <c r="L19" s="120">
        <f>I16*C19</f>
        <v>0</v>
      </c>
    </row>
    <row r="20" spans="1:12" s="2" customFormat="1">
      <c r="A20" s="25"/>
      <c r="B20" s="15" t="s">
        <v>4</v>
      </c>
      <c r="C20" s="18"/>
      <c r="D20" s="18"/>
      <c r="E20" s="11"/>
      <c r="F20" s="10"/>
      <c r="G20" s="120"/>
      <c r="H20" s="120"/>
      <c r="I20" s="120"/>
      <c r="J20" s="120"/>
      <c r="K20" s="120"/>
      <c r="L20" s="120">
        <f>SUM(L18:L19)</f>
        <v>0</v>
      </c>
    </row>
    <row r="21" spans="1:12" s="2" customFormat="1">
      <c r="A21" s="25"/>
      <c r="B21" s="9" t="s">
        <v>10</v>
      </c>
      <c r="C21" s="19">
        <v>0.08</v>
      </c>
      <c r="D21" s="19"/>
      <c r="E21" s="11"/>
      <c r="F21" s="10"/>
      <c r="G21" s="120"/>
      <c r="H21" s="120"/>
      <c r="I21" s="120"/>
      <c r="J21" s="120"/>
      <c r="K21" s="120"/>
      <c r="L21" s="120">
        <f>L20*C21</f>
        <v>0</v>
      </c>
    </row>
    <row r="22" spans="1:12">
      <c r="A22" s="102"/>
      <c r="B22" s="15" t="s">
        <v>4</v>
      </c>
      <c r="C22" s="18"/>
      <c r="D22" s="18"/>
      <c r="E22" s="11"/>
      <c r="F22" s="10"/>
      <c r="G22" s="120"/>
      <c r="H22" s="120"/>
      <c r="I22" s="120"/>
      <c r="J22" s="120"/>
      <c r="K22" s="120"/>
      <c r="L22" s="120">
        <f>SUM(L20:L21)</f>
        <v>0</v>
      </c>
    </row>
    <row r="23" spans="1:12">
      <c r="A23" s="102"/>
      <c r="B23" s="9" t="s">
        <v>12</v>
      </c>
      <c r="C23" s="19">
        <v>0.01</v>
      </c>
      <c r="D23" s="19"/>
      <c r="E23" s="11"/>
      <c r="F23" s="10"/>
      <c r="G23" s="120"/>
      <c r="H23" s="120"/>
      <c r="I23" s="120"/>
      <c r="J23" s="120"/>
      <c r="K23" s="120"/>
      <c r="L23" s="120">
        <f>L22*C23</f>
        <v>0</v>
      </c>
    </row>
    <row r="24" spans="1:12">
      <c r="A24" s="102"/>
      <c r="B24" s="15" t="s">
        <v>4</v>
      </c>
      <c r="C24" s="19"/>
      <c r="D24" s="19"/>
      <c r="E24" s="11"/>
      <c r="F24" s="10"/>
      <c r="G24" s="120"/>
      <c r="H24" s="120"/>
      <c r="I24" s="120"/>
      <c r="J24" s="120"/>
      <c r="K24" s="120"/>
      <c r="L24" s="120">
        <f>SUM(L22:L23)</f>
        <v>0</v>
      </c>
    </row>
    <row r="25" spans="1:12">
      <c r="A25" s="102"/>
      <c r="B25" s="9" t="s">
        <v>30</v>
      </c>
      <c r="C25" s="19">
        <v>0.18</v>
      </c>
      <c r="D25" s="19"/>
      <c r="E25" s="11"/>
      <c r="F25" s="10"/>
      <c r="G25" s="120"/>
      <c r="H25" s="120"/>
      <c r="I25" s="120"/>
      <c r="J25" s="120"/>
      <c r="K25" s="120"/>
      <c r="L25" s="120">
        <f>L24*C25</f>
        <v>0</v>
      </c>
    </row>
    <row r="26" spans="1:12">
      <c r="A26" s="103"/>
      <c r="B26" s="47" t="s">
        <v>11</v>
      </c>
      <c r="C26" s="42"/>
      <c r="D26" s="42"/>
      <c r="E26" s="43"/>
      <c r="F26" s="44"/>
      <c r="G26" s="170"/>
      <c r="H26" s="170"/>
      <c r="I26" s="170"/>
      <c r="J26" s="170"/>
      <c r="K26" s="170"/>
      <c r="L26" s="171">
        <f>SUM(L24:L25)</f>
        <v>0</v>
      </c>
    </row>
  </sheetData>
  <mergeCells count="16">
    <mergeCell ref="H6:I6"/>
    <mergeCell ref="J6:K6"/>
    <mergeCell ref="L6:L7"/>
    <mergeCell ref="A6:A7"/>
    <mergeCell ref="B6:B7"/>
    <mergeCell ref="C6:C7"/>
    <mergeCell ref="D6:D7"/>
    <mergeCell ref="E6:E7"/>
    <mergeCell ref="F6:G6"/>
    <mergeCell ref="A1:L1"/>
    <mergeCell ref="B2:L2"/>
    <mergeCell ref="B3:L3"/>
    <mergeCell ref="A4:B4"/>
    <mergeCell ref="A5:F5"/>
    <mergeCell ref="G5:I5"/>
    <mergeCell ref="J5:K5"/>
  </mergeCells>
  <pageMargins left="0.7" right="0.7" top="0.75" bottom="0.75" header="0.3" footer="0.3"/>
  <pageSetup orientation="portrait" horizontalDpi="0" verticalDpi="0" r:id="rId1"/>
  <ignoredErrors>
    <ignoredError sqref="G17:L18 G22:K22 G19:K21" formulaRange="1"/>
    <ignoredError sqref="L20:L22" formula="1" formulaRange="1"/>
    <ignoredError sqref="L19 L23:L2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8"/>
  <sheetViews>
    <sheetView topLeftCell="A5" zoomScaleNormal="100" workbookViewId="0">
      <selection activeCell="J9" sqref="J9:J43"/>
    </sheetView>
  </sheetViews>
  <sheetFormatPr defaultColWidth="9.08984375" defaultRowHeight="14.5"/>
  <cols>
    <col min="1" max="1" width="4.36328125" style="3" customWidth="1"/>
    <col min="2" max="2" width="59.08984375" style="1" customWidth="1"/>
    <col min="3" max="3" width="7.54296875" style="2" customWidth="1"/>
    <col min="4" max="4" width="9.453125" style="2" customWidth="1"/>
    <col min="5" max="5" width="12" style="2" customWidth="1"/>
    <col min="6" max="6" width="9.90625" style="2" customWidth="1"/>
    <col min="7" max="7" width="13.36328125" style="2" customWidth="1"/>
    <col min="8" max="8" width="7.453125" style="2" customWidth="1"/>
    <col min="9" max="9" width="11.6328125" style="2" customWidth="1"/>
    <col min="10" max="10" width="7.36328125" style="2" customWidth="1"/>
    <col min="11" max="11" width="11.54296875" style="2" customWidth="1"/>
    <col min="12" max="12" width="14.6328125" style="2" customWidth="1"/>
    <col min="13" max="16384" width="9.08984375" style="1"/>
  </cols>
  <sheetData>
    <row r="1" spans="1:12">
      <c r="A1" s="297" t="s">
        <v>143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</row>
    <row r="2" spans="1:12" ht="38.25" customHeight="1">
      <c r="A2" s="97"/>
      <c r="B2" s="298" t="s">
        <v>245</v>
      </c>
      <c r="C2" s="298"/>
      <c r="D2" s="298"/>
      <c r="E2" s="298"/>
      <c r="F2" s="298"/>
      <c r="G2" s="298"/>
      <c r="H2" s="298"/>
      <c r="I2" s="298"/>
      <c r="J2" s="298"/>
      <c r="K2" s="298"/>
      <c r="L2" s="201"/>
    </row>
    <row r="3" spans="1:12" ht="20.25" customHeight="1">
      <c r="A3" s="97"/>
      <c r="B3" s="267" t="s">
        <v>246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15" customHeight="1">
      <c r="A4" s="249" t="s">
        <v>99</v>
      </c>
      <c r="B4" s="249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18" customHeight="1">
      <c r="A5" s="250"/>
      <c r="B5" s="250"/>
      <c r="C5" s="250"/>
      <c r="D5" s="250"/>
      <c r="E5" s="250"/>
      <c r="F5" s="250"/>
      <c r="G5" s="251" t="s">
        <v>13</v>
      </c>
      <c r="H5" s="251"/>
      <c r="I5" s="251"/>
      <c r="J5" s="252">
        <f>L48</f>
        <v>0</v>
      </c>
      <c r="K5" s="253"/>
      <c r="L5" s="17" t="s">
        <v>6</v>
      </c>
    </row>
    <row r="6" spans="1:12" s="3" customFormat="1" ht="30" customHeight="1">
      <c r="A6" s="260" t="s">
        <v>31</v>
      </c>
      <c r="B6" s="260" t="s">
        <v>0</v>
      </c>
      <c r="C6" s="260" t="s">
        <v>1</v>
      </c>
      <c r="D6" s="262" t="s">
        <v>22</v>
      </c>
      <c r="E6" s="262" t="s">
        <v>2</v>
      </c>
      <c r="F6" s="264" t="s">
        <v>16</v>
      </c>
      <c r="G6" s="257"/>
      <c r="H6" s="256" t="s">
        <v>3</v>
      </c>
      <c r="I6" s="257"/>
      <c r="J6" s="258" t="s">
        <v>21</v>
      </c>
      <c r="K6" s="259"/>
      <c r="L6" s="260" t="s">
        <v>4</v>
      </c>
    </row>
    <row r="7" spans="1:12" s="28" customFormat="1">
      <c r="A7" s="261"/>
      <c r="B7" s="261"/>
      <c r="C7" s="261"/>
      <c r="D7" s="263"/>
      <c r="E7" s="263"/>
      <c r="F7" s="214" t="s">
        <v>20</v>
      </c>
      <c r="G7" s="214" t="s">
        <v>4</v>
      </c>
      <c r="H7" s="214" t="s">
        <v>20</v>
      </c>
      <c r="I7" s="214" t="s">
        <v>4</v>
      </c>
      <c r="J7" s="214" t="s">
        <v>20</v>
      </c>
      <c r="K7" s="214" t="s">
        <v>4</v>
      </c>
      <c r="L7" s="261"/>
    </row>
    <row r="8" spans="1:12" s="2" customFormat="1">
      <c r="A8" s="215">
        <v>1</v>
      </c>
      <c r="B8" s="215">
        <v>2</v>
      </c>
      <c r="C8" s="215">
        <v>3</v>
      </c>
      <c r="D8" s="215">
        <v>4</v>
      </c>
      <c r="E8" s="215">
        <v>5</v>
      </c>
      <c r="F8" s="215">
        <v>6</v>
      </c>
      <c r="G8" s="215">
        <v>7</v>
      </c>
      <c r="H8" s="215">
        <v>8</v>
      </c>
      <c r="I8" s="215">
        <v>9</v>
      </c>
      <c r="J8" s="215">
        <v>10</v>
      </c>
      <c r="K8" s="215">
        <v>11</v>
      </c>
      <c r="L8" s="215">
        <v>12</v>
      </c>
    </row>
    <row r="9" spans="1:12" s="2" customFormat="1">
      <c r="A9" s="128"/>
      <c r="B9" s="111" t="s">
        <v>237</v>
      </c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s="2" customFormat="1">
      <c r="A10" s="205">
        <v>1</v>
      </c>
      <c r="B10" s="100" t="s">
        <v>73</v>
      </c>
      <c r="C10" s="100" t="s">
        <v>27</v>
      </c>
      <c r="D10" s="100"/>
      <c r="E10" s="109">
        <v>37</v>
      </c>
      <c r="F10" s="4"/>
      <c r="G10" s="113">
        <f t="shared" ref="G10:G37" si="0">F10*E10</f>
        <v>0</v>
      </c>
      <c r="H10" s="4"/>
      <c r="I10" s="113">
        <f t="shared" ref="I10:I37" si="1">H10*E10</f>
        <v>0</v>
      </c>
      <c r="J10" s="4"/>
      <c r="K10" s="113">
        <f t="shared" ref="K10:K37" si="2">J10*E10</f>
        <v>0</v>
      </c>
      <c r="L10" s="113">
        <f t="shared" ref="L10:L38" si="3">K10+I10+G10</f>
        <v>0</v>
      </c>
    </row>
    <row r="11" spans="1:12" s="2" customFormat="1">
      <c r="A11" s="205">
        <v>2</v>
      </c>
      <c r="B11" s="100" t="s">
        <v>75</v>
      </c>
      <c r="C11" s="33" t="s">
        <v>27</v>
      </c>
      <c r="D11" s="5"/>
      <c r="E11" s="109">
        <v>37</v>
      </c>
      <c r="F11" s="4"/>
      <c r="G11" s="113">
        <f t="shared" si="0"/>
        <v>0</v>
      </c>
      <c r="H11" s="4"/>
      <c r="I11" s="113">
        <f t="shared" si="1"/>
        <v>0</v>
      </c>
      <c r="J11" s="4"/>
      <c r="K11" s="113">
        <f t="shared" si="2"/>
        <v>0</v>
      </c>
      <c r="L11" s="113">
        <f t="shared" si="3"/>
        <v>0</v>
      </c>
    </row>
    <row r="12" spans="1:12" s="2" customFormat="1">
      <c r="A12" s="205">
        <v>3</v>
      </c>
      <c r="B12" s="100" t="s">
        <v>76</v>
      </c>
      <c r="C12" s="5" t="s">
        <v>14</v>
      </c>
      <c r="D12" s="5"/>
      <c r="E12" s="109">
        <v>15</v>
      </c>
      <c r="F12" s="4"/>
      <c r="G12" s="113">
        <f t="shared" si="0"/>
        <v>0</v>
      </c>
      <c r="H12" s="24"/>
      <c r="I12" s="113">
        <f t="shared" si="1"/>
        <v>0</v>
      </c>
      <c r="J12" s="24"/>
      <c r="K12" s="113">
        <f t="shared" si="2"/>
        <v>0</v>
      </c>
      <c r="L12" s="113">
        <f t="shared" si="3"/>
        <v>0</v>
      </c>
    </row>
    <row r="13" spans="1:12" s="2" customFormat="1">
      <c r="A13" s="205">
        <v>4</v>
      </c>
      <c r="B13" s="100" t="s">
        <v>77</v>
      </c>
      <c r="C13" s="5" t="s">
        <v>14</v>
      </c>
      <c r="D13" s="5"/>
      <c r="E13" s="109">
        <v>8</v>
      </c>
      <c r="F13" s="4"/>
      <c r="G13" s="113">
        <f t="shared" si="0"/>
        <v>0</v>
      </c>
      <c r="H13" s="4"/>
      <c r="I13" s="113">
        <f t="shared" si="1"/>
        <v>0</v>
      </c>
      <c r="J13" s="4"/>
      <c r="K13" s="113">
        <f t="shared" si="2"/>
        <v>0</v>
      </c>
      <c r="L13" s="113">
        <f t="shared" si="3"/>
        <v>0</v>
      </c>
    </row>
    <row r="14" spans="1:12" s="2" customFormat="1">
      <c r="A14" s="205">
        <v>5</v>
      </c>
      <c r="B14" s="21" t="s">
        <v>236</v>
      </c>
      <c r="C14" s="5" t="s">
        <v>14</v>
      </c>
      <c r="D14" s="25"/>
      <c r="E14" s="22">
        <v>10</v>
      </c>
      <c r="F14" s="22"/>
      <c r="G14" s="113">
        <f t="shared" si="0"/>
        <v>0</v>
      </c>
      <c r="H14" s="26"/>
      <c r="I14" s="113">
        <f t="shared" si="1"/>
        <v>0</v>
      </c>
      <c r="J14" s="22"/>
      <c r="K14" s="113">
        <f t="shared" si="2"/>
        <v>0</v>
      </c>
      <c r="L14" s="113">
        <f t="shared" si="3"/>
        <v>0</v>
      </c>
    </row>
    <row r="15" spans="1:12" s="2" customFormat="1">
      <c r="A15" s="205">
        <v>6</v>
      </c>
      <c r="B15" s="21" t="s">
        <v>243</v>
      </c>
      <c r="C15" s="5" t="s">
        <v>14</v>
      </c>
      <c r="D15" s="25"/>
      <c r="E15" s="22">
        <v>3</v>
      </c>
      <c r="F15" s="22"/>
      <c r="G15" s="113">
        <f t="shared" si="0"/>
        <v>0</v>
      </c>
      <c r="H15" s="26"/>
      <c r="I15" s="113">
        <f t="shared" si="1"/>
        <v>0</v>
      </c>
      <c r="J15" s="22"/>
      <c r="K15" s="113">
        <f t="shared" si="2"/>
        <v>0</v>
      </c>
      <c r="L15" s="113">
        <f t="shared" si="3"/>
        <v>0</v>
      </c>
    </row>
    <row r="16" spans="1:12" s="2" customFormat="1">
      <c r="A16" s="128"/>
      <c r="B16" s="111" t="s">
        <v>238</v>
      </c>
      <c r="C16" s="25"/>
      <c r="D16" s="25"/>
      <c r="E16" s="25"/>
      <c r="F16" s="25"/>
      <c r="G16" s="113">
        <f t="shared" si="0"/>
        <v>0</v>
      </c>
      <c r="H16" s="25"/>
      <c r="I16" s="113">
        <f t="shared" si="1"/>
        <v>0</v>
      </c>
      <c r="J16" s="25"/>
      <c r="K16" s="113">
        <f t="shared" si="2"/>
        <v>0</v>
      </c>
      <c r="L16" s="113">
        <f t="shared" si="3"/>
        <v>0</v>
      </c>
    </row>
    <row r="17" spans="1:12" s="2" customFormat="1">
      <c r="A17" s="25">
        <v>7</v>
      </c>
      <c r="B17" s="98" t="s">
        <v>78</v>
      </c>
      <c r="C17" s="98" t="s">
        <v>27</v>
      </c>
      <c r="D17" s="98"/>
      <c r="E17" s="51">
        <v>15</v>
      </c>
      <c r="F17" s="24"/>
      <c r="G17" s="113">
        <f t="shared" si="0"/>
        <v>0</v>
      </c>
      <c r="H17" s="24"/>
      <c r="I17" s="113">
        <f t="shared" si="1"/>
        <v>0</v>
      </c>
      <c r="J17" s="24"/>
      <c r="K17" s="113">
        <f t="shared" si="2"/>
        <v>0</v>
      </c>
      <c r="L17" s="113">
        <f t="shared" si="3"/>
        <v>0</v>
      </c>
    </row>
    <row r="18" spans="1:12" s="2" customFormat="1">
      <c r="A18" s="25"/>
      <c r="B18" s="6" t="s">
        <v>32</v>
      </c>
      <c r="C18" s="5" t="s">
        <v>27</v>
      </c>
      <c r="D18" s="22">
        <v>1</v>
      </c>
      <c r="E18" s="22">
        <f>E17*D18</f>
        <v>15</v>
      </c>
      <c r="F18" s="11"/>
      <c r="G18" s="113">
        <f t="shared" si="0"/>
        <v>0</v>
      </c>
      <c r="H18" s="11"/>
      <c r="I18" s="113">
        <f t="shared" si="1"/>
        <v>0</v>
      </c>
      <c r="J18" s="4"/>
      <c r="K18" s="113">
        <f t="shared" si="2"/>
        <v>0</v>
      </c>
      <c r="L18" s="113">
        <f t="shared" si="3"/>
        <v>0</v>
      </c>
    </row>
    <row r="19" spans="1:12" s="2" customFormat="1">
      <c r="A19" s="25"/>
      <c r="B19" s="40" t="s">
        <v>28</v>
      </c>
      <c r="C19" s="10" t="s">
        <v>6</v>
      </c>
      <c r="D19" s="41">
        <v>2E-3</v>
      </c>
      <c r="E19" s="32">
        <f>D19*E17</f>
        <v>0.03</v>
      </c>
      <c r="F19" s="32"/>
      <c r="G19" s="113">
        <f t="shared" si="0"/>
        <v>0</v>
      </c>
      <c r="H19" s="32"/>
      <c r="I19" s="113">
        <f t="shared" si="1"/>
        <v>0</v>
      </c>
      <c r="J19" s="32"/>
      <c r="K19" s="113">
        <f t="shared" si="2"/>
        <v>0</v>
      </c>
      <c r="L19" s="113">
        <f t="shared" si="3"/>
        <v>0</v>
      </c>
    </row>
    <row r="20" spans="1:12" s="2" customFormat="1">
      <c r="A20" s="25"/>
      <c r="B20" s="38" t="s">
        <v>79</v>
      </c>
      <c r="C20" s="33" t="s">
        <v>27</v>
      </c>
      <c r="D20" s="75">
        <v>1</v>
      </c>
      <c r="E20" s="11">
        <f>E17*D20</f>
        <v>15</v>
      </c>
      <c r="F20" s="11"/>
      <c r="G20" s="113">
        <f t="shared" si="0"/>
        <v>0</v>
      </c>
      <c r="H20" s="11"/>
      <c r="I20" s="113">
        <f t="shared" si="1"/>
        <v>0</v>
      </c>
      <c r="J20" s="11"/>
      <c r="K20" s="113">
        <f t="shared" si="2"/>
        <v>0</v>
      </c>
      <c r="L20" s="113">
        <f t="shared" si="3"/>
        <v>0</v>
      </c>
    </row>
    <row r="21" spans="1:12" s="2" customFormat="1">
      <c r="A21" s="25"/>
      <c r="B21" s="79" t="s">
        <v>74</v>
      </c>
      <c r="C21" s="26" t="s">
        <v>14</v>
      </c>
      <c r="D21" s="22" t="s">
        <v>23</v>
      </c>
      <c r="E21" s="22">
        <v>110</v>
      </c>
      <c r="F21" s="22"/>
      <c r="G21" s="113">
        <f t="shared" si="0"/>
        <v>0</v>
      </c>
      <c r="H21" s="22"/>
      <c r="I21" s="113">
        <f t="shared" si="1"/>
        <v>0</v>
      </c>
      <c r="J21" s="22"/>
      <c r="K21" s="113">
        <f t="shared" si="2"/>
        <v>0</v>
      </c>
      <c r="L21" s="113">
        <f t="shared" si="3"/>
        <v>0</v>
      </c>
    </row>
    <row r="22" spans="1:12" s="2" customFormat="1">
      <c r="A22" s="25"/>
      <c r="B22" s="78" t="s">
        <v>18</v>
      </c>
      <c r="C22" s="26" t="s">
        <v>6</v>
      </c>
      <c r="D22" s="99">
        <v>7.2999999999999995E-2</v>
      </c>
      <c r="E22" s="22">
        <f>D22*E17</f>
        <v>1.095</v>
      </c>
      <c r="F22" s="22"/>
      <c r="G22" s="113">
        <f t="shared" si="0"/>
        <v>0</v>
      </c>
      <c r="H22" s="22"/>
      <c r="I22" s="113">
        <f t="shared" si="1"/>
        <v>0</v>
      </c>
      <c r="J22" s="22"/>
      <c r="K22" s="113">
        <f t="shared" si="2"/>
        <v>0</v>
      </c>
      <c r="L22" s="113">
        <f t="shared" si="3"/>
        <v>0</v>
      </c>
    </row>
    <row r="23" spans="1:12" s="2" customFormat="1">
      <c r="A23" s="25"/>
      <c r="B23" s="50" t="s">
        <v>65</v>
      </c>
      <c r="C23" s="26"/>
      <c r="D23" s="99"/>
      <c r="E23" s="22"/>
      <c r="F23" s="22"/>
      <c r="G23" s="113">
        <f t="shared" si="0"/>
        <v>0</v>
      </c>
      <c r="H23" s="22"/>
      <c r="I23" s="113">
        <f t="shared" si="1"/>
        <v>0</v>
      </c>
      <c r="J23" s="22"/>
      <c r="K23" s="113">
        <f t="shared" si="2"/>
        <v>0</v>
      </c>
      <c r="L23" s="113">
        <f t="shared" si="3"/>
        <v>0</v>
      </c>
    </row>
    <row r="24" spans="1:12" s="2" customFormat="1">
      <c r="A24" s="25"/>
      <c r="B24" s="100" t="s">
        <v>83</v>
      </c>
      <c r="C24" s="5" t="s">
        <v>14</v>
      </c>
      <c r="D24" s="5" t="s">
        <v>23</v>
      </c>
      <c r="E24" s="101">
        <v>3</v>
      </c>
      <c r="F24" s="4"/>
      <c r="G24" s="113">
        <f t="shared" si="0"/>
        <v>0</v>
      </c>
      <c r="H24" s="4"/>
      <c r="I24" s="113">
        <f t="shared" si="1"/>
        <v>0</v>
      </c>
      <c r="J24" s="4"/>
      <c r="K24" s="113">
        <f t="shared" si="2"/>
        <v>0</v>
      </c>
      <c r="L24" s="113">
        <f t="shared" si="3"/>
        <v>0</v>
      </c>
    </row>
    <row r="25" spans="1:12" s="2" customFormat="1">
      <c r="A25" s="25"/>
      <c r="B25" s="100" t="s">
        <v>239</v>
      </c>
      <c r="C25" s="5" t="s">
        <v>14</v>
      </c>
      <c r="D25" s="5" t="s">
        <v>23</v>
      </c>
      <c r="E25" s="101">
        <v>3</v>
      </c>
      <c r="F25" s="4"/>
      <c r="G25" s="113">
        <f t="shared" si="0"/>
        <v>0</v>
      </c>
      <c r="H25" s="4"/>
      <c r="I25" s="113">
        <f t="shared" si="1"/>
        <v>0</v>
      </c>
      <c r="J25" s="4"/>
      <c r="K25" s="113">
        <f t="shared" si="2"/>
        <v>0</v>
      </c>
      <c r="L25" s="113">
        <f t="shared" si="3"/>
        <v>0</v>
      </c>
    </row>
    <row r="26" spans="1:12" s="2" customFormat="1">
      <c r="A26" s="25"/>
      <c r="B26" s="100" t="s">
        <v>240</v>
      </c>
      <c r="C26" s="5" t="s">
        <v>14</v>
      </c>
      <c r="D26" s="5" t="s">
        <v>23</v>
      </c>
      <c r="E26" s="4">
        <v>1</v>
      </c>
      <c r="F26" s="4"/>
      <c r="G26" s="113">
        <f t="shared" si="0"/>
        <v>0</v>
      </c>
      <c r="H26" s="4"/>
      <c r="I26" s="113">
        <f t="shared" si="1"/>
        <v>0</v>
      </c>
      <c r="J26" s="4"/>
      <c r="K26" s="113">
        <f t="shared" si="2"/>
        <v>0</v>
      </c>
      <c r="L26" s="113">
        <f t="shared" si="3"/>
        <v>0</v>
      </c>
    </row>
    <row r="27" spans="1:12" s="2" customFormat="1">
      <c r="A27" s="25"/>
      <c r="B27" s="100" t="s">
        <v>241</v>
      </c>
      <c r="C27" s="5" t="s">
        <v>14</v>
      </c>
      <c r="D27" s="5" t="s">
        <v>23</v>
      </c>
      <c r="E27" s="4">
        <v>1</v>
      </c>
      <c r="F27" s="4"/>
      <c r="G27" s="113">
        <f t="shared" si="0"/>
        <v>0</v>
      </c>
      <c r="H27" s="4"/>
      <c r="I27" s="113">
        <f t="shared" si="1"/>
        <v>0</v>
      </c>
      <c r="J27" s="4"/>
      <c r="K27" s="113">
        <f t="shared" si="2"/>
        <v>0</v>
      </c>
      <c r="L27" s="113">
        <f t="shared" si="3"/>
        <v>0</v>
      </c>
    </row>
    <row r="28" spans="1:12" s="2" customFormat="1">
      <c r="A28" s="25">
        <v>8</v>
      </c>
      <c r="B28" s="98" t="s">
        <v>81</v>
      </c>
      <c r="C28" s="50" t="s">
        <v>15</v>
      </c>
      <c r="D28" s="50"/>
      <c r="E28" s="51">
        <v>1</v>
      </c>
      <c r="F28" s="4"/>
      <c r="G28" s="113">
        <f t="shared" si="0"/>
        <v>0</v>
      </c>
      <c r="H28" s="4"/>
      <c r="I28" s="113">
        <f t="shared" si="1"/>
        <v>0</v>
      </c>
      <c r="J28" s="4"/>
      <c r="K28" s="113">
        <f t="shared" si="2"/>
        <v>0</v>
      </c>
      <c r="L28" s="113">
        <f t="shared" si="3"/>
        <v>0</v>
      </c>
    </row>
    <row r="29" spans="1:12" s="2" customFormat="1">
      <c r="A29" s="25"/>
      <c r="B29" s="6" t="s">
        <v>32</v>
      </c>
      <c r="C29" s="5" t="s">
        <v>15</v>
      </c>
      <c r="D29" s="22">
        <v>1</v>
      </c>
      <c r="E29" s="22">
        <f>E28*D29</f>
        <v>1</v>
      </c>
      <c r="F29" s="11"/>
      <c r="G29" s="113">
        <f t="shared" si="0"/>
        <v>0</v>
      </c>
      <c r="H29" s="11"/>
      <c r="I29" s="113">
        <f t="shared" si="1"/>
        <v>0</v>
      </c>
      <c r="J29" s="4"/>
      <c r="K29" s="113">
        <f t="shared" si="2"/>
        <v>0</v>
      </c>
      <c r="L29" s="113">
        <f t="shared" si="3"/>
        <v>0</v>
      </c>
    </row>
    <row r="30" spans="1:12" s="2" customFormat="1">
      <c r="A30" s="25"/>
      <c r="B30" s="40" t="s">
        <v>28</v>
      </c>
      <c r="C30" s="10" t="s">
        <v>6</v>
      </c>
      <c r="D30" s="41">
        <v>0.02</v>
      </c>
      <c r="E30" s="32">
        <f>D30*E28</f>
        <v>0.02</v>
      </c>
      <c r="F30" s="32"/>
      <c r="G30" s="113">
        <f t="shared" si="0"/>
        <v>0</v>
      </c>
      <c r="H30" s="32"/>
      <c r="I30" s="113">
        <f t="shared" si="1"/>
        <v>0</v>
      </c>
      <c r="J30" s="32"/>
      <c r="K30" s="113">
        <f t="shared" si="2"/>
        <v>0</v>
      </c>
      <c r="L30" s="113">
        <f t="shared" si="3"/>
        <v>0</v>
      </c>
    </row>
    <row r="31" spans="1:12" s="2" customFormat="1">
      <c r="A31" s="25"/>
      <c r="B31" s="38" t="s">
        <v>82</v>
      </c>
      <c r="C31" s="33" t="s">
        <v>15</v>
      </c>
      <c r="D31" s="75">
        <v>1</v>
      </c>
      <c r="E31" s="11">
        <f>E28*D31</f>
        <v>1</v>
      </c>
      <c r="F31" s="11"/>
      <c r="G31" s="113">
        <f t="shared" si="0"/>
        <v>0</v>
      </c>
      <c r="H31" s="11"/>
      <c r="I31" s="113">
        <f t="shared" si="1"/>
        <v>0</v>
      </c>
      <c r="J31" s="11"/>
      <c r="K31" s="113">
        <f t="shared" si="2"/>
        <v>0</v>
      </c>
      <c r="L31" s="113">
        <f t="shared" si="3"/>
        <v>0</v>
      </c>
    </row>
    <row r="32" spans="1:12" s="2" customFormat="1">
      <c r="A32" s="25"/>
      <c r="B32" s="78" t="s">
        <v>18</v>
      </c>
      <c r="C32" s="26" t="s">
        <v>6</v>
      </c>
      <c r="D32" s="99">
        <v>0.11</v>
      </c>
      <c r="E32" s="22">
        <f>D32*E28</f>
        <v>0.11</v>
      </c>
      <c r="F32" s="22"/>
      <c r="G32" s="113">
        <f t="shared" si="0"/>
        <v>0</v>
      </c>
      <c r="H32" s="22"/>
      <c r="I32" s="113">
        <f t="shared" si="1"/>
        <v>0</v>
      </c>
      <c r="J32" s="22"/>
      <c r="K32" s="113">
        <f t="shared" si="2"/>
        <v>0</v>
      </c>
      <c r="L32" s="113">
        <f t="shared" si="3"/>
        <v>0</v>
      </c>
    </row>
    <row r="33" spans="1:12" s="2" customFormat="1">
      <c r="A33" s="30">
        <v>9</v>
      </c>
      <c r="B33" s="98" t="s">
        <v>80</v>
      </c>
      <c r="C33" s="50" t="s">
        <v>15</v>
      </c>
      <c r="D33" s="50"/>
      <c r="E33" s="51">
        <v>3</v>
      </c>
      <c r="F33" s="4"/>
      <c r="G33" s="113">
        <f t="shared" si="0"/>
        <v>0</v>
      </c>
      <c r="H33" s="4"/>
      <c r="I33" s="113">
        <f t="shared" si="1"/>
        <v>0</v>
      </c>
      <c r="J33" s="4"/>
      <c r="K33" s="113">
        <f t="shared" si="2"/>
        <v>0</v>
      </c>
      <c r="L33" s="113">
        <f t="shared" si="3"/>
        <v>0</v>
      </c>
    </row>
    <row r="34" spans="1:12" s="2" customFormat="1">
      <c r="A34" s="112"/>
      <c r="B34" s="6" t="s">
        <v>32</v>
      </c>
      <c r="C34" s="5" t="s">
        <v>15</v>
      </c>
      <c r="D34" s="22">
        <v>1</v>
      </c>
      <c r="E34" s="22">
        <f>E33*D34</f>
        <v>3</v>
      </c>
      <c r="F34" s="11"/>
      <c r="G34" s="113">
        <f t="shared" si="0"/>
        <v>0</v>
      </c>
      <c r="H34" s="11"/>
      <c r="I34" s="113">
        <f t="shared" si="1"/>
        <v>0</v>
      </c>
      <c r="J34" s="4"/>
      <c r="K34" s="113">
        <f t="shared" si="2"/>
        <v>0</v>
      </c>
      <c r="L34" s="113">
        <f t="shared" si="3"/>
        <v>0</v>
      </c>
    </row>
    <row r="35" spans="1:12" s="2" customFormat="1">
      <c r="A35" s="112"/>
      <c r="B35" s="40" t="s">
        <v>28</v>
      </c>
      <c r="C35" s="10" t="s">
        <v>6</v>
      </c>
      <c r="D35" s="41">
        <v>7.0000000000000007E-2</v>
      </c>
      <c r="E35" s="32">
        <f>D35*E33</f>
        <v>0.21000000000000002</v>
      </c>
      <c r="F35" s="32"/>
      <c r="G35" s="113">
        <f t="shared" si="0"/>
        <v>0</v>
      </c>
      <c r="H35" s="32"/>
      <c r="I35" s="113">
        <f t="shared" si="1"/>
        <v>0</v>
      </c>
      <c r="J35" s="32"/>
      <c r="K35" s="113">
        <f t="shared" si="2"/>
        <v>0</v>
      </c>
      <c r="L35" s="113">
        <f t="shared" si="3"/>
        <v>0</v>
      </c>
    </row>
    <row r="36" spans="1:12" s="2" customFormat="1">
      <c r="A36" s="112"/>
      <c r="B36" s="38" t="s">
        <v>242</v>
      </c>
      <c r="C36" s="33" t="s">
        <v>15</v>
      </c>
      <c r="D36" s="75">
        <v>1</v>
      </c>
      <c r="E36" s="11">
        <v>3</v>
      </c>
      <c r="F36" s="22"/>
      <c r="G36" s="113">
        <f t="shared" si="0"/>
        <v>0</v>
      </c>
      <c r="H36" s="11"/>
      <c r="I36" s="113">
        <f t="shared" si="1"/>
        <v>0</v>
      </c>
      <c r="J36" s="11"/>
      <c r="K36" s="113">
        <f t="shared" si="2"/>
        <v>0</v>
      </c>
      <c r="L36" s="113">
        <f t="shared" si="3"/>
        <v>0</v>
      </c>
    </row>
    <row r="37" spans="1:12" s="2" customFormat="1">
      <c r="A37" s="112"/>
      <c r="B37" s="78" t="s">
        <v>18</v>
      </c>
      <c r="C37" s="26" t="s">
        <v>6</v>
      </c>
      <c r="D37" s="99">
        <v>0.37</v>
      </c>
      <c r="E37" s="22">
        <f>D37*E33</f>
        <v>1.1099999999999999</v>
      </c>
      <c r="F37" s="22"/>
      <c r="G37" s="113">
        <f t="shared" si="0"/>
        <v>0</v>
      </c>
      <c r="H37" s="22"/>
      <c r="I37" s="113">
        <f t="shared" si="1"/>
        <v>0</v>
      </c>
      <c r="J37" s="22"/>
      <c r="K37" s="113">
        <f t="shared" si="2"/>
        <v>0</v>
      </c>
      <c r="L37" s="113">
        <f t="shared" si="3"/>
        <v>0</v>
      </c>
    </row>
    <row r="38" spans="1:12">
      <c r="A38" s="25"/>
      <c r="B38" s="25" t="s">
        <v>4</v>
      </c>
      <c r="C38" s="23"/>
      <c r="D38" s="23"/>
      <c r="E38" s="24"/>
      <c r="F38" s="24"/>
      <c r="G38" s="114">
        <f>SUM(G10:G37)</f>
        <v>0</v>
      </c>
      <c r="H38" s="114"/>
      <c r="I38" s="114">
        <f>SUM(I10:I37)</f>
        <v>0</v>
      </c>
      <c r="J38" s="114"/>
      <c r="K38" s="114">
        <f>SUM(K10:K37)</f>
        <v>0</v>
      </c>
      <c r="L38" s="114">
        <f t="shared" si="3"/>
        <v>0</v>
      </c>
    </row>
    <row r="39" spans="1:12">
      <c r="A39" s="25"/>
      <c r="B39" s="9" t="s">
        <v>8</v>
      </c>
      <c r="C39" s="19">
        <v>0.03</v>
      </c>
      <c r="D39" s="19"/>
      <c r="E39" s="11"/>
      <c r="F39" s="10"/>
      <c r="G39" s="120"/>
      <c r="H39" s="120"/>
      <c r="I39" s="120"/>
      <c r="J39" s="120"/>
      <c r="K39" s="120"/>
      <c r="L39" s="120">
        <f>G38*C39</f>
        <v>0</v>
      </c>
    </row>
    <row r="40" spans="1:12">
      <c r="A40" s="25"/>
      <c r="B40" s="15" t="s">
        <v>4</v>
      </c>
      <c r="C40" s="18"/>
      <c r="D40" s="18"/>
      <c r="E40" s="11"/>
      <c r="F40" s="10"/>
      <c r="G40" s="120"/>
      <c r="H40" s="120"/>
      <c r="I40" s="120"/>
      <c r="J40" s="120"/>
      <c r="K40" s="120"/>
      <c r="L40" s="120">
        <f>SUM(L38:L39)</f>
        <v>0</v>
      </c>
    </row>
    <row r="41" spans="1:12">
      <c r="A41" s="25"/>
      <c r="B41" s="9" t="s">
        <v>9</v>
      </c>
      <c r="C41" s="19">
        <v>0.12</v>
      </c>
      <c r="D41" s="19"/>
      <c r="E41" s="11"/>
      <c r="F41" s="10"/>
      <c r="G41" s="120"/>
      <c r="H41" s="120"/>
      <c r="I41" s="120"/>
      <c r="J41" s="120"/>
      <c r="K41" s="120"/>
      <c r="L41" s="120">
        <f>L40*C41</f>
        <v>0</v>
      </c>
    </row>
    <row r="42" spans="1:12">
      <c r="A42" s="25"/>
      <c r="B42" s="15" t="s">
        <v>4</v>
      </c>
      <c r="C42" s="18"/>
      <c r="D42" s="18"/>
      <c r="E42" s="11"/>
      <c r="F42" s="10"/>
      <c r="G42" s="120"/>
      <c r="H42" s="120"/>
      <c r="I42" s="120"/>
      <c r="J42" s="120"/>
      <c r="K42" s="120"/>
      <c r="L42" s="120">
        <f>SUM(L40:L41)</f>
        <v>0</v>
      </c>
    </row>
    <row r="43" spans="1:12">
      <c r="A43" s="25"/>
      <c r="B43" s="9" t="s">
        <v>10</v>
      </c>
      <c r="C43" s="19">
        <v>0.08</v>
      </c>
      <c r="D43" s="19"/>
      <c r="E43" s="11"/>
      <c r="F43" s="10"/>
      <c r="G43" s="120"/>
      <c r="H43" s="120"/>
      <c r="I43" s="120"/>
      <c r="J43" s="120"/>
      <c r="K43" s="120"/>
      <c r="L43" s="120">
        <f>L42*C43</f>
        <v>0</v>
      </c>
    </row>
    <row r="44" spans="1:12">
      <c r="A44" s="102"/>
      <c r="B44" s="15" t="s">
        <v>4</v>
      </c>
      <c r="C44" s="18"/>
      <c r="D44" s="18"/>
      <c r="E44" s="11"/>
      <c r="F44" s="10"/>
      <c r="G44" s="120"/>
      <c r="H44" s="120"/>
      <c r="I44" s="120"/>
      <c r="J44" s="120"/>
      <c r="K44" s="120"/>
      <c r="L44" s="120">
        <f>SUM(L42:L43)</f>
        <v>0</v>
      </c>
    </row>
    <row r="45" spans="1:12">
      <c r="A45" s="102"/>
      <c r="B45" s="9" t="s">
        <v>12</v>
      </c>
      <c r="C45" s="19">
        <v>0.01</v>
      </c>
      <c r="D45" s="19"/>
      <c r="E45" s="11"/>
      <c r="F45" s="10"/>
      <c r="G45" s="120"/>
      <c r="H45" s="120"/>
      <c r="I45" s="120"/>
      <c r="J45" s="120"/>
      <c r="K45" s="120"/>
      <c r="L45" s="120">
        <f>L44*C45</f>
        <v>0</v>
      </c>
    </row>
    <row r="46" spans="1:12">
      <c r="A46" s="102"/>
      <c r="B46" s="15" t="s">
        <v>4</v>
      </c>
      <c r="C46" s="19"/>
      <c r="D46" s="19"/>
      <c r="E46" s="11"/>
      <c r="F46" s="10"/>
      <c r="G46" s="120"/>
      <c r="H46" s="120"/>
      <c r="I46" s="120"/>
      <c r="J46" s="120"/>
      <c r="K46" s="120"/>
      <c r="L46" s="120">
        <f>SUM(L44:L45)</f>
        <v>0</v>
      </c>
    </row>
    <row r="47" spans="1:12">
      <c r="A47" s="102"/>
      <c r="B47" s="9" t="s">
        <v>30</v>
      </c>
      <c r="C47" s="19">
        <v>0.18</v>
      </c>
      <c r="D47" s="19"/>
      <c r="E47" s="11"/>
      <c r="F47" s="10"/>
      <c r="G47" s="120"/>
      <c r="H47" s="120"/>
      <c r="I47" s="120"/>
      <c r="J47" s="120"/>
      <c r="K47" s="120"/>
      <c r="L47" s="120">
        <f>L46*C47</f>
        <v>0</v>
      </c>
    </row>
    <row r="48" spans="1:12">
      <c r="A48" s="103"/>
      <c r="B48" s="47" t="s">
        <v>11</v>
      </c>
      <c r="C48" s="42"/>
      <c r="D48" s="42"/>
      <c r="E48" s="43"/>
      <c r="F48" s="44"/>
      <c r="G48" s="170"/>
      <c r="H48" s="170"/>
      <c r="I48" s="170"/>
      <c r="J48" s="170"/>
      <c r="K48" s="170"/>
      <c r="L48" s="171">
        <f>SUM(L46:L47)</f>
        <v>0</v>
      </c>
    </row>
  </sheetData>
  <mergeCells count="16">
    <mergeCell ref="A1:L1"/>
    <mergeCell ref="B3:L3"/>
    <mergeCell ref="A4:B4"/>
    <mergeCell ref="A5:F5"/>
    <mergeCell ref="G5:I5"/>
    <mergeCell ref="J5:K5"/>
    <mergeCell ref="B2:K2"/>
    <mergeCell ref="H6:I6"/>
    <mergeCell ref="J6:K6"/>
    <mergeCell ref="L6:L7"/>
    <mergeCell ref="A6:A7"/>
    <mergeCell ref="B6:B7"/>
    <mergeCell ref="C6:C7"/>
    <mergeCell ref="D6:D7"/>
    <mergeCell ref="E6:E7"/>
    <mergeCell ref="F6:G6"/>
  </mergeCells>
  <phoneticPr fontId="23" type="noConversion"/>
  <pageMargins left="0.45" right="0.45" top="0.5" bottom="0.5" header="0.3" footer="0.3"/>
  <pageSetup scale="75" orientation="landscape" horizontalDpi="0" verticalDpi="0" r:id="rId1"/>
  <ignoredErrors>
    <ignoredError sqref="L41:L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ნაკრები</vt:lpstr>
      <vt:lpstr>№2-1</vt:lpstr>
      <vt:lpstr>№2-2</vt:lpstr>
      <vt:lpstr>№2-3.</vt:lpstr>
      <vt:lpstr>№2-4</vt:lpstr>
      <vt:lpstr>№2-5</vt:lpstr>
      <vt:lpstr>№2-6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2025-03-14T14:03:40Z</dcterms:modified>
</cp:coreProperties>
</file>