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eliaz\Desktop\შენობა\"/>
    </mc:Choice>
  </mc:AlternateContent>
  <xr:revisionPtr revIDLastSave="0" documentId="13_ncr:1_{F7388870-BC65-46FD-9D69-585119E1DAE7}" xr6:coauthVersionLast="47" xr6:coauthVersionMax="47" xr10:uidLastSave="{00000000-0000-0000-0000-000000000000}"/>
  <bookViews>
    <workbookView xWindow="30" yWindow="240" windowWidth="28770" windowHeight="15510" xr2:uid="{00000000-000D-0000-FFFF-FFFF00000000}"/>
  </bookViews>
  <sheets>
    <sheet name="Sheet1" sheetId="1" r:id="rId1"/>
    <sheet name="Лист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7" i="1" l="1"/>
  <c r="K86" i="1"/>
  <c r="F9" i="1"/>
  <c r="F10" i="1"/>
  <c r="F11" i="1"/>
  <c r="F12" i="1"/>
  <c r="J9" i="1"/>
  <c r="J10" i="1"/>
  <c r="J11" i="1"/>
  <c r="J12" i="1"/>
  <c r="J13" i="1"/>
  <c r="H23" i="1"/>
  <c r="J64" i="1"/>
  <c r="J47" i="1"/>
  <c r="J48" i="1"/>
  <c r="J33" i="1"/>
  <c r="H33" i="1"/>
  <c r="F33" i="1"/>
  <c r="J28" i="1"/>
  <c r="J27" i="1"/>
  <c r="J21" i="1"/>
  <c r="J17" i="1"/>
  <c r="K11" i="1" l="1"/>
  <c r="K33" i="1"/>
  <c r="K12" i="1"/>
  <c r="H71" i="1"/>
  <c r="J70" i="1"/>
  <c r="J69" i="1"/>
  <c r="J62" i="1"/>
  <c r="H62" i="1"/>
  <c r="F62" i="1"/>
  <c r="J66" i="1"/>
  <c r="H66" i="1"/>
  <c r="F66" i="1"/>
  <c r="J65" i="1"/>
  <c r="H65" i="1"/>
  <c r="F65" i="1"/>
  <c r="H64" i="1"/>
  <c r="F64" i="1"/>
  <c r="J60" i="1"/>
  <c r="J67" i="1" s="1"/>
  <c r="H60" i="1"/>
  <c r="F60" i="1"/>
  <c r="J61" i="1"/>
  <c r="H61" i="1"/>
  <c r="F61" i="1"/>
  <c r="J63" i="1"/>
  <c r="H63" i="1"/>
  <c r="F63" i="1"/>
  <c r="H67" i="1" l="1"/>
  <c r="F67" i="1"/>
  <c r="K66" i="1"/>
  <c r="K65" i="1"/>
  <c r="K62" i="1"/>
  <c r="K64" i="1"/>
  <c r="K63" i="1"/>
  <c r="K61" i="1"/>
  <c r="K60" i="1"/>
  <c r="J44" i="1"/>
  <c r="H44" i="1"/>
  <c r="F44" i="1"/>
  <c r="J43" i="1"/>
  <c r="H43" i="1"/>
  <c r="F43" i="1"/>
  <c r="J38" i="1"/>
  <c r="H38" i="1"/>
  <c r="F38" i="1"/>
  <c r="K67" i="1" l="1"/>
  <c r="K44" i="1"/>
  <c r="K43" i="1"/>
  <c r="K38" i="1"/>
  <c r="J51" i="1"/>
  <c r="H51" i="1"/>
  <c r="F51" i="1"/>
  <c r="J50" i="1"/>
  <c r="H50" i="1"/>
  <c r="F50" i="1"/>
  <c r="K51" i="1" l="1"/>
  <c r="K50" i="1"/>
  <c r="J42" i="1"/>
  <c r="H42" i="1"/>
  <c r="F42" i="1"/>
  <c r="J41" i="1"/>
  <c r="H41" i="1"/>
  <c r="F41" i="1"/>
  <c r="J40" i="1"/>
  <c r="H40" i="1"/>
  <c r="F40" i="1"/>
  <c r="K42" i="1" l="1"/>
  <c r="K41" i="1"/>
  <c r="K40" i="1"/>
  <c r="J24" i="1"/>
  <c r="H24" i="1"/>
  <c r="F24" i="1"/>
  <c r="J23" i="1"/>
  <c r="F23" i="1"/>
  <c r="J22" i="1"/>
  <c r="H22" i="1"/>
  <c r="H21" i="1"/>
  <c r="J18" i="1"/>
  <c r="H18" i="1"/>
  <c r="H17" i="1"/>
  <c r="H20" i="1"/>
  <c r="F20" i="1"/>
  <c r="J19" i="1"/>
  <c r="H19" i="1"/>
  <c r="K21" i="1" l="1"/>
  <c r="K22" i="1"/>
  <c r="K24" i="1"/>
  <c r="K23" i="1"/>
  <c r="K19" i="1"/>
  <c r="K20" i="1"/>
  <c r="K18" i="1"/>
  <c r="K17" i="1"/>
  <c r="J80" i="1" l="1"/>
  <c r="H80" i="1"/>
  <c r="F80" i="1"/>
  <c r="J79" i="1"/>
  <c r="H79" i="1"/>
  <c r="F79" i="1"/>
  <c r="H78" i="1"/>
  <c r="F78" i="1"/>
  <c r="J77" i="1"/>
  <c r="H77" i="1"/>
  <c r="F77" i="1"/>
  <c r="J76" i="1"/>
  <c r="H76" i="1"/>
  <c r="F76" i="1"/>
  <c r="J73" i="1"/>
  <c r="H73" i="1"/>
  <c r="F73" i="1"/>
  <c r="J72" i="1"/>
  <c r="H72" i="1"/>
  <c r="F72" i="1"/>
  <c r="F71" i="1"/>
  <c r="H70" i="1"/>
  <c r="F70" i="1"/>
  <c r="H69" i="1"/>
  <c r="F69" i="1"/>
  <c r="J55" i="1"/>
  <c r="J54" i="1"/>
  <c r="J57" i="1"/>
  <c r="H57" i="1"/>
  <c r="F57" i="1"/>
  <c r="J56" i="1"/>
  <c r="H56" i="1"/>
  <c r="F56" i="1"/>
  <c r="H55" i="1"/>
  <c r="F55" i="1"/>
  <c r="H54" i="1"/>
  <c r="F54" i="1"/>
  <c r="J49" i="1"/>
  <c r="H49" i="1"/>
  <c r="F49" i="1"/>
  <c r="H48" i="1"/>
  <c r="F48" i="1"/>
  <c r="H47" i="1"/>
  <c r="F47" i="1"/>
  <c r="J39" i="1"/>
  <c r="J37" i="1"/>
  <c r="H39" i="1"/>
  <c r="F39" i="1"/>
  <c r="H37" i="1"/>
  <c r="F37" i="1"/>
  <c r="H27" i="1"/>
  <c r="J34" i="1"/>
  <c r="J30" i="1"/>
  <c r="H34" i="1"/>
  <c r="F34" i="1"/>
  <c r="J32" i="1"/>
  <c r="H32" i="1"/>
  <c r="F32" i="1"/>
  <c r="J31" i="1"/>
  <c r="H31" i="1"/>
  <c r="F31" i="1"/>
  <c r="H30" i="1"/>
  <c r="F30" i="1"/>
  <c r="J29" i="1"/>
  <c r="H29" i="1"/>
  <c r="F29" i="1"/>
  <c r="H28" i="1"/>
  <c r="F28" i="1"/>
  <c r="F27" i="1"/>
  <c r="J16" i="1"/>
  <c r="J25" i="1" s="1"/>
  <c r="H16" i="1"/>
  <c r="F13" i="1"/>
  <c r="H74" i="1" l="1"/>
  <c r="H81" i="1"/>
  <c r="J58" i="1"/>
  <c r="F74" i="1"/>
  <c r="H58" i="1"/>
  <c r="K78" i="1"/>
  <c r="K69" i="1"/>
  <c r="J81" i="1"/>
  <c r="K70" i="1"/>
  <c r="K72" i="1"/>
  <c r="F58" i="1"/>
  <c r="K79" i="1"/>
  <c r="K73" i="1"/>
  <c r="K80" i="1"/>
  <c r="K71" i="1"/>
  <c r="J74" i="1"/>
  <c r="F81" i="1"/>
  <c r="K76" i="1"/>
  <c r="K77" i="1"/>
  <c r="F45" i="1"/>
  <c r="J45" i="1"/>
  <c r="H45" i="1"/>
  <c r="J52" i="1"/>
  <c r="F35" i="1"/>
  <c r="F52" i="1"/>
  <c r="H52" i="1"/>
  <c r="K55" i="1"/>
  <c r="K56" i="1"/>
  <c r="K57" i="1"/>
  <c r="K54" i="1"/>
  <c r="K58" i="1" s="1"/>
  <c r="H35" i="1"/>
  <c r="K49" i="1"/>
  <c r="K47" i="1"/>
  <c r="K29" i="1"/>
  <c r="K48" i="1"/>
  <c r="K37" i="1"/>
  <c r="K39" i="1"/>
  <c r="J35" i="1"/>
  <c r="K32" i="1"/>
  <c r="K27" i="1"/>
  <c r="K30" i="1"/>
  <c r="K34" i="1"/>
  <c r="K28" i="1"/>
  <c r="K31" i="1"/>
  <c r="K16" i="1"/>
  <c r="K25" i="1" s="1"/>
  <c r="K52" i="1" l="1"/>
  <c r="K74" i="1"/>
  <c r="K35" i="1"/>
  <c r="K45" i="1"/>
  <c r="K81" i="1"/>
  <c r="F8" i="1"/>
  <c r="F7" i="1"/>
  <c r="J8" i="1" l="1"/>
  <c r="K8" i="1" s="1"/>
  <c r="J7" i="1"/>
  <c r="H7" i="1"/>
  <c r="J14" i="1" l="1"/>
  <c r="J83" i="1" s="1"/>
  <c r="K7" i="1"/>
  <c r="K10" i="1" l="1"/>
  <c r="K13" i="1"/>
  <c r="H14" i="1" l="1"/>
  <c r="F14" i="1" l="1"/>
  <c r="F25" i="1"/>
  <c r="H25" i="1"/>
  <c r="H83" i="1" s="1"/>
  <c r="K84" i="1" s="1"/>
  <c r="K9" i="1"/>
  <c r="K14" i="1" l="1"/>
  <c r="K83" i="1" s="1"/>
  <c r="K85" i="1" s="1"/>
  <c r="F83" i="1"/>
  <c r="K88" i="1" l="1"/>
  <c r="K89" i="1" l="1"/>
  <c r="K90" i="1" s="1"/>
</calcChain>
</file>

<file path=xl/sharedStrings.xml><?xml version="1.0" encoding="utf-8"?>
<sst xmlns="http://schemas.openxmlformats.org/spreadsheetml/2006/main" count="154" uniqueCount="89">
  <si>
    <t>სულ</t>
  </si>
  <si>
    <t>ხელფასი</t>
  </si>
  <si>
    <t>მ3</t>
  </si>
  <si>
    <t>მ2</t>
  </si>
  <si>
    <t>სამუშაოს დასახელება</t>
  </si>
  <si>
    <t>განზ.</t>
  </si>
  <si>
    <t>რ-ბა</t>
  </si>
  <si>
    <t>მასალები</t>
  </si>
  <si>
    <t>ტრანსპორტი</t>
  </si>
  <si>
    <t>სულ ჯამი</t>
  </si>
  <si>
    <t>ერთ. ფასი</t>
  </si>
  <si>
    <t>ჯამი</t>
  </si>
  <si>
    <t>სულ ღირებულება</t>
  </si>
  <si>
    <t>დღე</t>
  </si>
  <si>
    <t>გ.მ.</t>
  </si>
  <si>
    <t>ცალი</t>
  </si>
  <si>
    <t>საპენსიო</t>
  </si>
  <si>
    <t>სულ ხარჯი</t>
  </si>
  <si>
    <t>დღგ 18%</t>
  </si>
  <si>
    <r>
      <t xml:space="preserve">წარმოდგენილი ესკიზის მიხედვით ფართი შენობის დახურულ კონტურში </t>
    </r>
    <r>
      <rPr>
        <b/>
        <u/>
        <sz val="10"/>
        <color theme="1"/>
        <rFont val="Calibri"/>
        <family val="2"/>
        <charset val="204"/>
        <scheme val="minor"/>
      </rPr>
      <t>634 მ2</t>
    </r>
    <r>
      <rPr>
        <b/>
        <sz val="10"/>
        <color theme="1"/>
        <rFont val="Calibri"/>
        <family val="2"/>
        <charset val="204"/>
        <scheme val="minor"/>
      </rPr>
      <t>.    საერთო სამშენებლო ფართი (რკ.ბეტონის ფილა) გარე პერიმეტრის სავალი ნაწილის და შენობის გადახურვის ჩათვლით სულ</t>
    </r>
    <r>
      <rPr>
        <b/>
        <u/>
        <sz val="10"/>
        <color theme="1"/>
        <rFont val="Calibri"/>
        <family val="2"/>
        <charset val="204"/>
        <scheme val="minor"/>
      </rPr>
      <t xml:space="preserve"> 1255 მ2.</t>
    </r>
  </si>
  <si>
    <t>ა</t>
  </si>
  <si>
    <t>მიწის მოჭრა გატანა. აქედან:</t>
  </si>
  <si>
    <t>ბ</t>
  </si>
  <si>
    <t>გ</t>
  </si>
  <si>
    <t>დ</t>
  </si>
  <si>
    <t>მილების საფენი ქვიშა + ტრანსპორტ.</t>
  </si>
  <si>
    <t>გეოტექსტილი</t>
  </si>
  <si>
    <t>ტრაქტორის მომსახ. არხის გაჭრაზე და უკუჩაყრაზე</t>
  </si>
  <si>
    <t>სადრენაჟე 3 ჭის და მილების მოწყობა (d200)</t>
  </si>
  <si>
    <t>ბეტონის ჭები თავსახურებით (d100/h100)</t>
  </si>
  <si>
    <t>ბეტონის ჭების ჰიდროიზოლაც. (მასალა ხელფასი)</t>
  </si>
  <si>
    <t>ხელფასი დრენაჟის მოწყობაზე</t>
  </si>
  <si>
    <t>ტრაქტორის მომსახ. ფუნდამენტის  გაჭრაზე</t>
  </si>
  <si>
    <t>საყალიბე ფანერა (240x120)</t>
  </si>
  <si>
    <t>საყალიბე ხე-ტე</t>
  </si>
  <si>
    <t>ყალიბის დამხმარე სამაგრი მასალა (რკინაკავი)</t>
  </si>
  <si>
    <t>არმატურა #10</t>
  </si>
  <si>
    <t>ტ</t>
  </si>
  <si>
    <t>ხეების და გაზონის გამწვანებაზე მიწის დამჭერი ბეტ. კედლების მოწყობა (63 გ.მ. ფუნდამენტი 25 მ2</t>
  </si>
  <si>
    <t>ბეტონი და ტრანსპორტირება</t>
  </si>
  <si>
    <t>განათების ბოძების, ელ კაბელების დამონტაჟება</t>
  </si>
  <si>
    <t>სავარაუდო გეგმით ბოძი 30 ცალი, ელ კაბელი 300 გ.მ.</t>
  </si>
  <si>
    <t>მოსამზადებელი ფართი 1800 მ2</t>
  </si>
  <si>
    <t>განათების ბოძები სანათებით (100vt. h-3/3.5m.)</t>
  </si>
  <si>
    <t>გრეიდერის მომსახურება</t>
  </si>
  <si>
    <t>სატკეპნის მომსახურება</t>
  </si>
  <si>
    <t>ელ. კაბელი (გრუნტში ჩასად. სპეც.ჩიხოლით d-50)</t>
  </si>
  <si>
    <t>ელ.შიტი ავტომატ-მარეგულირებლებით</t>
  </si>
  <si>
    <t>ბოძების სამონტაჟო მასალა (საბეტონე მასალა)</t>
  </si>
  <si>
    <t>ხელფასი მიწის სამუშაოებზე</t>
  </si>
  <si>
    <t>კ.დ.</t>
  </si>
  <si>
    <t>ხელფასი ბოძების დაბეტონ. და კაბელის ჩადებაზე</t>
  </si>
  <si>
    <t>ხელფასი ელ. გაყვანილობის დაერთება მონტაჟზე</t>
  </si>
  <si>
    <t>გრუნტის მომზადება, ხრეშის შეტანა, მოსწორება და ტკეპნვა. გეოდეზია</t>
  </si>
  <si>
    <t>გეოდეზია</t>
  </si>
  <si>
    <t>საპროექტო, გზაზე და ავტოსადგომებზე საბორტე ქვის მონტაჟი</t>
  </si>
  <si>
    <t>ძველი საგზაო საბორტეების დემონტაჟი (2 მ3)</t>
  </si>
  <si>
    <t>საბორტე ქვა (100x20x8)</t>
  </si>
  <si>
    <t>ხელფასი სამონტაჟო</t>
  </si>
  <si>
    <t>არმირებ. ბეტონის საფარის მოწყობა (სისქე 25 სმ.)</t>
  </si>
  <si>
    <t>არმატურა #8 (1 ფენა ბადე)</t>
  </si>
  <si>
    <t>პომპა</t>
  </si>
  <si>
    <t>სახარჯო მასალა</t>
  </si>
  <si>
    <t>ხელფასი ბეტ. მემონტაჟის</t>
  </si>
  <si>
    <t>გაზონების მოწყობა-მოწესრიგება (გამწვანება)</t>
  </si>
  <si>
    <t>მიწის შეტანა ტრანსპორტირება</t>
  </si>
  <si>
    <t>ბობკატის მომსახურება</t>
  </si>
  <si>
    <t>მუშის ხელფასი (4 კაცი)</t>
  </si>
  <si>
    <t>რულონური ბალახის დაგება</t>
  </si>
  <si>
    <t>საღებავის გამხსნელი</t>
  </si>
  <si>
    <t>ფუნჯები და სახარჯო მასალა</t>
  </si>
  <si>
    <t>ასფალტის საფარის მოჭრა გატანა 1100 მ2/140 მ3</t>
  </si>
  <si>
    <t>რეისი</t>
  </si>
  <si>
    <t>მწვანე საფარის მოჭრა გატანა 1400 მ2/550 მ3</t>
  </si>
  <si>
    <t>არსებული გაზონის დამჭერი ბეტ. კედლის დემონტაჟი 60 გ.მ./7 მ3</t>
  </si>
  <si>
    <t>ტრაქტორის მომსახურება</t>
  </si>
  <si>
    <t>მუშის ხელფასი (2 კაცი)</t>
  </si>
  <si>
    <t>გოფრირებული მილები (d150) 6 მეტრიანი</t>
  </si>
  <si>
    <t xml:space="preserve">სამკაპი (d150) </t>
  </si>
  <si>
    <t>ერთ.</t>
  </si>
  <si>
    <t>ხელფასი მემონტაჟეების (63 გ.მ.+25 მ2)</t>
  </si>
  <si>
    <t>ხრეში (გაშლის სისქე 15-20 სმ.)</t>
  </si>
  <si>
    <t>სახარჯო მას.(ქვიშა, ცემენტი, საჭრელი ქვა...)</t>
  </si>
  <si>
    <t>ავტოსადგომების მარეგულირებ. ზოლების დახაზვა თეთრი საღებავით 350 გ.მ./35 მ2</t>
  </si>
  <si>
    <t>სპეც. საღებავი (თეთრი) 20 კგ. ქილა. თურქეთი</t>
  </si>
  <si>
    <t>ლიტ.</t>
  </si>
  <si>
    <t xml:space="preserve">"კნაუფ გიპს თბილისი"- ს საწარმოს ავტოსადგომის მოწყობაზე საორენტაციო ხარჯთაღრიცხვა </t>
  </si>
  <si>
    <t xml:space="preserve">ზედნადები </t>
  </si>
  <si>
    <t xml:space="preserve">გეგმიური დაგროვება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</si>
</sst>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cadNusx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rgb="FFFF0000"/>
      <name val="AcadNusx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6" fillId="4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/>
    </xf>
    <xf numFmtId="0" fontId="4" fillId="6" borderId="1" xfId="1" applyNumberFormat="1" applyFont="1" applyFill="1" applyBorder="1" applyAlignment="1">
      <alignment horizontal="center" vertical="center" wrapText="1"/>
    </xf>
    <xf numFmtId="0" fontId="3" fillId="6" borderId="1" xfId="1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/>
    </xf>
    <xf numFmtId="0" fontId="3" fillId="6" borderId="1" xfId="1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vertical="center" wrapText="1"/>
    </xf>
    <xf numFmtId="2" fontId="4" fillId="6" borderId="1" xfId="1" applyNumberFormat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/>
    </xf>
    <xf numFmtId="2" fontId="4" fillId="6" borderId="1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/>
    </xf>
    <xf numFmtId="1" fontId="9" fillId="3" borderId="1" xfId="1" applyNumberFormat="1" applyFont="1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center" vertical="center"/>
    </xf>
    <xf numFmtId="0" fontId="3" fillId="2" borderId="3" xfId="1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D9D9"/>
      <color rgb="FFFFFFFF"/>
      <color rgb="FFFFC1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6"/>
  <sheetViews>
    <sheetView tabSelected="1" topLeftCell="A66" zoomScaleNormal="100" workbookViewId="0">
      <selection activeCell="N90" sqref="N90"/>
    </sheetView>
  </sheetViews>
  <sheetFormatPr defaultColWidth="9.140625" defaultRowHeight="13.5" x14ac:dyDescent="0.25"/>
  <cols>
    <col min="1" max="1" width="5.28515625" style="1" customWidth="1"/>
    <col min="2" max="2" width="42.28515625" style="1" customWidth="1"/>
    <col min="3" max="4" width="7.28515625" style="1" customWidth="1"/>
    <col min="5" max="5" width="9.28515625" style="1" customWidth="1"/>
    <col min="6" max="6" width="11.5703125" style="1" customWidth="1"/>
    <col min="7" max="7" width="9.28515625" style="1" customWidth="1"/>
    <col min="8" max="8" width="10.85546875" style="1" customWidth="1"/>
    <col min="9" max="9" width="9.28515625" style="1" customWidth="1"/>
    <col min="10" max="10" width="10" style="1" customWidth="1"/>
    <col min="11" max="11" width="11.7109375" style="1" customWidth="1"/>
    <col min="12" max="16384" width="9.140625" style="1"/>
  </cols>
  <sheetData>
    <row r="1" spans="1:16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6" ht="58.15" customHeight="1" x14ac:dyDescent="0.25">
      <c r="A2" s="5"/>
      <c r="B2" s="50" t="s">
        <v>86</v>
      </c>
      <c r="C2" s="51"/>
      <c r="D2" s="51"/>
      <c r="E2" s="51"/>
      <c r="F2" s="51"/>
      <c r="G2" s="51"/>
      <c r="H2" s="51"/>
      <c r="I2" s="51"/>
      <c r="J2" s="51"/>
      <c r="K2" s="52"/>
    </row>
    <row r="3" spans="1:16" ht="39" customHeight="1" x14ac:dyDescent="0.25">
      <c r="A3" s="40"/>
      <c r="B3" s="44" t="s">
        <v>19</v>
      </c>
      <c r="C3" s="45"/>
      <c r="D3" s="45"/>
      <c r="E3" s="45"/>
      <c r="F3" s="45"/>
      <c r="G3" s="45"/>
      <c r="H3" s="45"/>
      <c r="I3" s="45"/>
      <c r="J3" s="45"/>
      <c r="K3" s="46"/>
    </row>
    <row r="4" spans="1:16" ht="21" customHeight="1" x14ac:dyDescent="0.25">
      <c r="A4" s="67"/>
      <c r="B4" s="53" t="s">
        <v>4</v>
      </c>
      <c r="C4" s="53" t="s">
        <v>5</v>
      </c>
      <c r="D4" s="53" t="s">
        <v>6</v>
      </c>
      <c r="E4" s="69" t="s">
        <v>7</v>
      </c>
      <c r="F4" s="70"/>
      <c r="G4" s="69" t="s">
        <v>1</v>
      </c>
      <c r="H4" s="70"/>
      <c r="I4" s="69" t="s">
        <v>8</v>
      </c>
      <c r="J4" s="70"/>
      <c r="K4" s="53" t="s">
        <v>9</v>
      </c>
    </row>
    <row r="5" spans="1:16" ht="26.45" customHeight="1" x14ac:dyDescent="0.25">
      <c r="A5" s="68"/>
      <c r="B5" s="54"/>
      <c r="C5" s="54"/>
      <c r="D5" s="54"/>
      <c r="E5" s="11" t="s">
        <v>10</v>
      </c>
      <c r="F5" s="11" t="s">
        <v>11</v>
      </c>
      <c r="G5" s="11" t="s">
        <v>10</v>
      </c>
      <c r="H5" s="11" t="s">
        <v>11</v>
      </c>
      <c r="I5" s="11" t="s">
        <v>10</v>
      </c>
      <c r="J5" s="11" t="s">
        <v>11</v>
      </c>
      <c r="K5" s="54"/>
    </row>
    <row r="6" spans="1:16" ht="18.399999999999999" customHeight="1" x14ac:dyDescent="0.25">
      <c r="A6" s="5">
        <v>1</v>
      </c>
      <c r="B6" s="4" t="s">
        <v>21</v>
      </c>
      <c r="C6" s="5" t="s">
        <v>3</v>
      </c>
      <c r="D6" s="5">
        <v>2500</v>
      </c>
      <c r="E6" s="58"/>
      <c r="F6" s="59"/>
      <c r="G6" s="59"/>
      <c r="H6" s="59"/>
      <c r="I6" s="59"/>
      <c r="J6" s="59"/>
      <c r="K6" s="60"/>
    </row>
    <row r="7" spans="1:16" ht="16.899999999999999" customHeight="1" x14ac:dyDescent="0.25">
      <c r="A7" s="38" t="s">
        <v>20</v>
      </c>
      <c r="B7" s="3" t="s">
        <v>71</v>
      </c>
      <c r="C7" s="3" t="s">
        <v>72</v>
      </c>
      <c r="D7" s="3">
        <v>20</v>
      </c>
      <c r="E7" s="8">
        <v>0</v>
      </c>
      <c r="F7" s="14">
        <f t="shared" ref="F7:F13" si="0">E7*D7</f>
        <v>0</v>
      </c>
      <c r="G7" s="26">
        <v>0</v>
      </c>
      <c r="H7" s="10">
        <f>G7*D7</f>
        <v>0</v>
      </c>
      <c r="I7" s="8">
        <v>0</v>
      </c>
      <c r="J7" s="10">
        <f>I7*D7</f>
        <v>0</v>
      </c>
      <c r="K7" s="8">
        <f t="shared" ref="K7:K13" si="1">J7+H7+F7</f>
        <v>0</v>
      </c>
    </row>
    <row r="8" spans="1:16" ht="16.899999999999999" customHeight="1" x14ac:dyDescent="0.25">
      <c r="A8" s="38" t="s">
        <v>22</v>
      </c>
      <c r="B8" s="3" t="s">
        <v>73</v>
      </c>
      <c r="C8" s="3" t="s">
        <v>72</v>
      </c>
      <c r="D8" s="3">
        <v>30</v>
      </c>
      <c r="E8" s="8">
        <v>0</v>
      </c>
      <c r="F8" s="14">
        <f t="shared" si="0"/>
        <v>0</v>
      </c>
      <c r="G8" s="26">
        <v>0</v>
      </c>
      <c r="H8" s="10">
        <v>0</v>
      </c>
      <c r="I8" s="8">
        <v>0</v>
      </c>
      <c r="J8" s="10">
        <f>I8*D8</f>
        <v>0</v>
      </c>
      <c r="K8" s="8">
        <f t="shared" si="1"/>
        <v>0</v>
      </c>
    </row>
    <row r="9" spans="1:16" ht="16.149999999999999" customHeight="1" x14ac:dyDescent="0.25">
      <c r="A9" s="38" t="s">
        <v>23</v>
      </c>
      <c r="B9" s="3" t="s">
        <v>56</v>
      </c>
      <c r="C9" s="3" t="s">
        <v>72</v>
      </c>
      <c r="D9" s="3">
        <v>75</v>
      </c>
      <c r="E9" s="8">
        <v>0</v>
      </c>
      <c r="F9" s="14">
        <f t="shared" si="0"/>
        <v>0</v>
      </c>
      <c r="G9" s="26">
        <v>0</v>
      </c>
      <c r="H9" s="10">
        <v>0</v>
      </c>
      <c r="I9" s="8">
        <v>0</v>
      </c>
      <c r="J9" s="10">
        <f t="shared" ref="J9:J13" si="2">I9*D9</f>
        <v>0</v>
      </c>
      <c r="K9" s="8">
        <f t="shared" si="1"/>
        <v>0</v>
      </c>
      <c r="L9" s="24"/>
      <c r="M9" s="30"/>
      <c r="N9" s="30"/>
      <c r="O9" s="30"/>
      <c r="P9" s="30"/>
    </row>
    <row r="10" spans="1:16" ht="28.9" customHeight="1" x14ac:dyDescent="0.25">
      <c r="A10" s="38" t="s">
        <v>24</v>
      </c>
      <c r="B10" s="3" t="s">
        <v>74</v>
      </c>
      <c r="C10" s="3" t="s">
        <v>72</v>
      </c>
      <c r="D10" s="3">
        <v>1</v>
      </c>
      <c r="E10" s="8">
        <v>0</v>
      </c>
      <c r="F10" s="14">
        <f t="shared" si="0"/>
        <v>0</v>
      </c>
      <c r="G10" s="26">
        <v>0</v>
      </c>
      <c r="H10" s="10">
        <v>0</v>
      </c>
      <c r="I10" s="8">
        <v>0</v>
      </c>
      <c r="J10" s="10">
        <f t="shared" si="2"/>
        <v>0</v>
      </c>
      <c r="K10" s="8">
        <f t="shared" si="1"/>
        <v>0</v>
      </c>
      <c r="L10" s="25"/>
      <c r="M10" s="30"/>
      <c r="N10" s="30"/>
      <c r="O10" s="30"/>
      <c r="P10" s="30"/>
    </row>
    <row r="11" spans="1:16" ht="16.5" customHeight="1" x14ac:dyDescent="0.25">
      <c r="A11" s="38"/>
      <c r="B11" s="3" t="s">
        <v>75</v>
      </c>
      <c r="C11" s="3" t="s">
        <v>13</v>
      </c>
      <c r="D11" s="3">
        <v>4</v>
      </c>
      <c r="E11" s="8">
        <v>0</v>
      </c>
      <c r="F11" s="14">
        <f t="shared" si="0"/>
        <v>0</v>
      </c>
      <c r="G11" s="26">
        <v>0</v>
      </c>
      <c r="H11" s="10">
        <v>0</v>
      </c>
      <c r="I11" s="8">
        <v>0</v>
      </c>
      <c r="J11" s="10">
        <f t="shared" si="2"/>
        <v>0</v>
      </c>
      <c r="K11" s="8">
        <f>J11+H11+F11</f>
        <v>0</v>
      </c>
      <c r="L11" s="25"/>
      <c r="M11" s="30"/>
      <c r="N11" s="30"/>
      <c r="O11" s="30"/>
      <c r="P11" s="30"/>
    </row>
    <row r="12" spans="1:16" ht="15.4" customHeight="1" x14ac:dyDescent="0.25">
      <c r="A12" s="38"/>
      <c r="B12" s="3" t="s">
        <v>76</v>
      </c>
      <c r="C12" s="3" t="s">
        <v>50</v>
      </c>
      <c r="D12" s="3">
        <v>4</v>
      </c>
      <c r="E12" s="8">
        <v>0</v>
      </c>
      <c r="F12" s="14">
        <f t="shared" si="0"/>
        <v>0</v>
      </c>
      <c r="G12" s="26">
        <v>0</v>
      </c>
      <c r="H12" s="10">
        <v>0</v>
      </c>
      <c r="I12" s="8">
        <v>0</v>
      </c>
      <c r="J12" s="10">
        <f t="shared" si="2"/>
        <v>0</v>
      </c>
      <c r="K12" s="8">
        <f t="shared" ref="K12" si="3">J12+H12+F12</f>
        <v>0</v>
      </c>
      <c r="L12" s="25"/>
      <c r="M12" s="30"/>
      <c r="N12" s="30"/>
      <c r="O12" s="30"/>
      <c r="P12" s="30"/>
    </row>
    <row r="13" spans="1:16" ht="16.149999999999999" customHeight="1" x14ac:dyDescent="0.25">
      <c r="A13" s="38"/>
      <c r="B13" s="3"/>
      <c r="C13" s="3"/>
      <c r="D13" s="3">
        <v>0</v>
      </c>
      <c r="E13" s="8">
        <v>0</v>
      </c>
      <c r="F13" s="14">
        <f t="shared" si="0"/>
        <v>0</v>
      </c>
      <c r="G13" s="26">
        <v>0</v>
      </c>
      <c r="H13" s="10">
        <v>0</v>
      </c>
      <c r="I13" s="8">
        <v>0</v>
      </c>
      <c r="J13" s="10">
        <f t="shared" si="2"/>
        <v>0</v>
      </c>
      <c r="K13" s="8">
        <f t="shared" si="1"/>
        <v>0</v>
      </c>
    </row>
    <row r="14" spans="1:16" ht="16.149999999999999" customHeight="1" x14ac:dyDescent="0.25">
      <c r="A14" s="5"/>
      <c r="B14" s="6" t="s">
        <v>0</v>
      </c>
      <c r="C14" s="22"/>
      <c r="D14" s="22"/>
      <c r="E14" s="29"/>
      <c r="F14" s="20">
        <f>SUM(F7:F13)</f>
        <v>0</v>
      </c>
      <c r="G14" s="29"/>
      <c r="H14" s="20">
        <f>SUM(H7:H13)</f>
        <v>0</v>
      </c>
      <c r="I14" s="29"/>
      <c r="J14" s="20">
        <f>SUM(J7:J13)</f>
        <v>0</v>
      </c>
      <c r="K14" s="17">
        <f>SUM(K7:K13)</f>
        <v>0</v>
      </c>
    </row>
    <row r="15" spans="1:16" ht="16.149999999999999" customHeight="1" x14ac:dyDescent="0.25">
      <c r="A15" s="5">
        <v>2</v>
      </c>
      <c r="B15" s="4" t="s">
        <v>28</v>
      </c>
      <c r="C15" s="5" t="s">
        <v>14</v>
      </c>
      <c r="D15" s="5">
        <v>105</v>
      </c>
      <c r="E15" s="58"/>
      <c r="F15" s="59"/>
      <c r="G15" s="59"/>
      <c r="H15" s="59"/>
      <c r="I15" s="59"/>
      <c r="J15" s="59"/>
      <c r="K15" s="60"/>
    </row>
    <row r="16" spans="1:16" ht="16.149999999999999" customHeight="1" x14ac:dyDescent="0.25">
      <c r="A16" s="38"/>
      <c r="B16" s="3" t="s">
        <v>25</v>
      </c>
      <c r="C16" s="3" t="s">
        <v>2</v>
      </c>
      <c r="D16" s="3">
        <v>20</v>
      </c>
      <c r="E16" s="8">
        <v>0</v>
      </c>
      <c r="F16" s="14">
        <v>0</v>
      </c>
      <c r="G16" s="8">
        <v>0</v>
      </c>
      <c r="H16" s="10">
        <f t="shared" ref="H16:H24" si="4">G16*D16</f>
        <v>0</v>
      </c>
      <c r="I16" s="8">
        <v>0</v>
      </c>
      <c r="J16" s="10">
        <f>I16</f>
        <v>0</v>
      </c>
      <c r="K16" s="9">
        <f t="shared" ref="K16:K24" si="5">J16+H16+F16</f>
        <v>0</v>
      </c>
    </row>
    <row r="17" spans="1:11" ht="16.149999999999999" customHeight="1" x14ac:dyDescent="0.25">
      <c r="A17" s="38"/>
      <c r="B17" s="3" t="s">
        <v>77</v>
      </c>
      <c r="C17" s="3" t="s">
        <v>15</v>
      </c>
      <c r="D17" s="3">
        <v>20</v>
      </c>
      <c r="E17" s="43">
        <v>0</v>
      </c>
      <c r="F17" s="14">
        <v>0</v>
      </c>
      <c r="G17" s="8">
        <v>0</v>
      </c>
      <c r="H17" s="10">
        <f t="shared" si="4"/>
        <v>0</v>
      </c>
      <c r="I17" s="8">
        <v>0</v>
      </c>
      <c r="J17" s="10">
        <f>I17</f>
        <v>0</v>
      </c>
      <c r="K17" s="9">
        <f t="shared" si="5"/>
        <v>0</v>
      </c>
    </row>
    <row r="18" spans="1:11" ht="16.149999999999999" customHeight="1" x14ac:dyDescent="0.25">
      <c r="A18" s="38"/>
      <c r="B18" s="3" t="s">
        <v>78</v>
      </c>
      <c r="C18" s="3" t="s">
        <v>15</v>
      </c>
      <c r="D18" s="3">
        <v>3</v>
      </c>
      <c r="E18" s="8">
        <v>0</v>
      </c>
      <c r="F18" s="14">
        <v>0</v>
      </c>
      <c r="G18" s="8">
        <v>0</v>
      </c>
      <c r="H18" s="10">
        <f t="shared" si="4"/>
        <v>0</v>
      </c>
      <c r="I18" s="8">
        <v>0</v>
      </c>
      <c r="J18" s="10">
        <f>I18</f>
        <v>0</v>
      </c>
      <c r="K18" s="9">
        <f t="shared" si="5"/>
        <v>0</v>
      </c>
    </row>
    <row r="19" spans="1:11" ht="16.149999999999999" customHeight="1" x14ac:dyDescent="0.25">
      <c r="A19" s="38"/>
      <c r="B19" s="3" t="s">
        <v>26</v>
      </c>
      <c r="C19" s="3" t="s">
        <v>3</v>
      </c>
      <c r="D19" s="3">
        <v>120</v>
      </c>
      <c r="E19" s="8">
        <v>0</v>
      </c>
      <c r="F19" s="14">
        <v>0</v>
      </c>
      <c r="G19" s="8">
        <v>0</v>
      </c>
      <c r="H19" s="10">
        <f t="shared" si="4"/>
        <v>0</v>
      </c>
      <c r="I19" s="8">
        <v>0</v>
      </c>
      <c r="J19" s="10">
        <f>I19*D19</f>
        <v>0</v>
      </c>
      <c r="K19" s="9">
        <f t="shared" si="5"/>
        <v>0</v>
      </c>
    </row>
    <row r="20" spans="1:11" ht="16.149999999999999" customHeight="1" x14ac:dyDescent="0.25">
      <c r="A20" s="38"/>
      <c r="B20" s="3" t="s">
        <v>27</v>
      </c>
      <c r="C20" s="3" t="s">
        <v>13</v>
      </c>
      <c r="D20" s="3">
        <v>2</v>
      </c>
      <c r="E20" s="8">
        <v>0</v>
      </c>
      <c r="F20" s="14">
        <f t="shared" ref="F20:F24" si="6">E20*D20</f>
        <v>0</v>
      </c>
      <c r="G20" s="8">
        <v>0</v>
      </c>
      <c r="H20" s="10">
        <f t="shared" si="4"/>
        <v>0</v>
      </c>
      <c r="I20" s="8">
        <v>0</v>
      </c>
      <c r="J20" s="10">
        <v>0</v>
      </c>
      <c r="K20" s="9">
        <f t="shared" si="5"/>
        <v>0</v>
      </c>
    </row>
    <row r="21" spans="1:11" ht="16.149999999999999" customHeight="1" x14ac:dyDescent="0.25">
      <c r="A21" s="38"/>
      <c r="B21" s="3" t="s">
        <v>29</v>
      </c>
      <c r="C21" s="3" t="s">
        <v>15</v>
      </c>
      <c r="D21" s="3">
        <v>3</v>
      </c>
      <c r="E21" s="8">
        <v>0</v>
      </c>
      <c r="F21" s="14">
        <v>0</v>
      </c>
      <c r="G21" s="8">
        <v>0</v>
      </c>
      <c r="H21" s="10">
        <f t="shared" si="4"/>
        <v>0</v>
      </c>
      <c r="I21" s="8">
        <v>0</v>
      </c>
      <c r="J21" s="10">
        <f>I21</f>
        <v>0</v>
      </c>
      <c r="K21" s="9">
        <f t="shared" si="5"/>
        <v>0</v>
      </c>
    </row>
    <row r="22" spans="1:11" ht="16.149999999999999" customHeight="1" x14ac:dyDescent="0.25">
      <c r="A22" s="38"/>
      <c r="B22" s="3" t="s">
        <v>30</v>
      </c>
      <c r="C22" s="3" t="s">
        <v>15</v>
      </c>
      <c r="D22" s="3">
        <v>3</v>
      </c>
      <c r="E22" s="8">
        <v>0</v>
      </c>
      <c r="F22" s="14">
        <v>0</v>
      </c>
      <c r="G22" s="8">
        <v>0</v>
      </c>
      <c r="H22" s="10">
        <f t="shared" si="4"/>
        <v>0</v>
      </c>
      <c r="I22" s="8">
        <v>0</v>
      </c>
      <c r="J22" s="10">
        <f>I22</f>
        <v>0</v>
      </c>
      <c r="K22" s="9">
        <f t="shared" si="5"/>
        <v>0</v>
      </c>
    </row>
    <row r="23" spans="1:11" ht="16.149999999999999" customHeight="1" x14ac:dyDescent="0.25">
      <c r="A23" s="38"/>
      <c r="B23" s="3" t="s">
        <v>31</v>
      </c>
      <c r="C23" s="3" t="s">
        <v>14</v>
      </c>
      <c r="D23" s="3">
        <v>105</v>
      </c>
      <c r="E23" s="8">
        <v>0</v>
      </c>
      <c r="F23" s="14">
        <f t="shared" si="6"/>
        <v>0</v>
      </c>
      <c r="G23" s="8">
        <v>0</v>
      </c>
      <c r="H23" s="10">
        <f t="shared" si="4"/>
        <v>0</v>
      </c>
      <c r="I23" s="8">
        <v>0</v>
      </c>
      <c r="J23" s="10">
        <f>I23*D23</f>
        <v>0</v>
      </c>
      <c r="K23" s="9">
        <f t="shared" si="5"/>
        <v>0</v>
      </c>
    </row>
    <row r="24" spans="1:11" ht="16.149999999999999" customHeight="1" x14ac:dyDescent="0.25">
      <c r="A24" s="38"/>
      <c r="B24" s="3"/>
      <c r="C24" s="3"/>
      <c r="D24" s="3">
        <v>0</v>
      </c>
      <c r="E24" s="8">
        <v>0</v>
      </c>
      <c r="F24" s="14">
        <f t="shared" si="6"/>
        <v>0</v>
      </c>
      <c r="G24" s="8">
        <v>0</v>
      </c>
      <c r="H24" s="10">
        <f t="shared" si="4"/>
        <v>0</v>
      </c>
      <c r="I24" s="8">
        <v>0</v>
      </c>
      <c r="J24" s="10">
        <f>I24</f>
        <v>0</v>
      </c>
      <c r="K24" s="9">
        <f t="shared" si="5"/>
        <v>0</v>
      </c>
    </row>
    <row r="25" spans="1:11" ht="16.149999999999999" customHeight="1" x14ac:dyDescent="0.25">
      <c r="A25" s="5"/>
      <c r="B25" s="12" t="s">
        <v>0</v>
      </c>
      <c r="C25" s="19"/>
      <c r="D25" s="19"/>
      <c r="E25" s="21"/>
      <c r="F25" s="20">
        <f>SUM(F16:F24)</f>
        <v>0</v>
      </c>
      <c r="G25" s="21">
        <v>0</v>
      </c>
      <c r="H25" s="27">
        <f>SUM(H16:H24)</f>
        <v>0</v>
      </c>
      <c r="I25" s="21"/>
      <c r="J25" s="27">
        <f>SUM(J16:J24)</f>
        <v>0</v>
      </c>
      <c r="K25" s="28">
        <f>SUM(K16:K24)</f>
        <v>0</v>
      </c>
    </row>
    <row r="26" spans="1:11" ht="28.15" customHeight="1" x14ac:dyDescent="0.25">
      <c r="A26" s="5">
        <v>3</v>
      </c>
      <c r="B26" s="4" t="s">
        <v>38</v>
      </c>
      <c r="C26" s="3" t="s">
        <v>3</v>
      </c>
      <c r="D26" s="3">
        <v>56.5</v>
      </c>
      <c r="E26" s="61"/>
      <c r="F26" s="62"/>
      <c r="G26" s="62"/>
      <c r="H26" s="62"/>
      <c r="I26" s="62"/>
      <c r="J26" s="62"/>
      <c r="K26" s="63"/>
    </row>
    <row r="27" spans="1:11" ht="16.149999999999999" customHeight="1" x14ac:dyDescent="0.25">
      <c r="A27" s="38"/>
      <c r="B27" s="3" t="s">
        <v>32</v>
      </c>
      <c r="C27" s="3" t="s">
        <v>13</v>
      </c>
      <c r="D27" s="3">
        <v>1</v>
      </c>
      <c r="E27" s="8">
        <v>0</v>
      </c>
      <c r="F27" s="14">
        <f t="shared" ref="F27:F34" si="7">E27*D27</f>
        <v>0</v>
      </c>
      <c r="G27" s="8">
        <v>0</v>
      </c>
      <c r="H27" s="10">
        <f>G27</f>
        <v>0</v>
      </c>
      <c r="I27" s="8">
        <v>0</v>
      </c>
      <c r="J27" s="10">
        <f>I27</f>
        <v>0</v>
      </c>
      <c r="K27" s="9">
        <f t="shared" ref="K27:K34" si="8">J27+H27+F27</f>
        <v>0</v>
      </c>
    </row>
    <row r="28" spans="1:11" ht="16.149999999999999" customHeight="1" x14ac:dyDescent="0.25">
      <c r="A28" s="38"/>
      <c r="B28" s="3" t="s">
        <v>33</v>
      </c>
      <c r="C28" s="3" t="s">
        <v>15</v>
      </c>
      <c r="D28" s="3">
        <v>15</v>
      </c>
      <c r="E28" s="8">
        <v>0</v>
      </c>
      <c r="F28" s="14">
        <f t="shared" si="7"/>
        <v>0</v>
      </c>
      <c r="G28" s="8">
        <v>0</v>
      </c>
      <c r="H28" s="10">
        <f t="shared" ref="H28:H34" si="9">G28*D28</f>
        <v>0</v>
      </c>
      <c r="I28" s="8">
        <v>0</v>
      </c>
      <c r="J28" s="10">
        <f>I28</f>
        <v>0</v>
      </c>
      <c r="K28" s="9">
        <f t="shared" si="8"/>
        <v>0</v>
      </c>
    </row>
    <row r="29" spans="1:11" ht="16.149999999999999" customHeight="1" x14ac:dyDescent="0.25">
      <c r="A29" s="38"/>
      <c r="B29" s="3" t="s">
        <v>34</v>
      </c>
      <c r="C29" s="3" t="s">
        <v>2</v>
      </c>
      <c r="D29" s="3">
        <v>1</v>
      </c>
      <c r="E29" s="8">
        <v>0</v>
      </c>
      <c r="F29" s="14">
        <f t="shared" si="7"/>
        <v>0</v>
      </c>
      <c r="G29" s="8">
        <v>0</v>
      </c>
      <c r="H29" s="10">
        <f t="shared" si="9"/>
        <v>0</v>
      </c>
      <c r="I29" s="8">
        <v>0</v>
      </c>
      <c r="J29" s="10">
        <f>I29</f>
        <v>0</v>
      </c>
      <c r="K29" s="9">
        <f t="shared" si="8"/>
        <v>0</v>
      </c>
    </row>
    <row r="30" spans="1:11" ht="16.149999999999999" customHeight="1" x14ac:dyDescent="0.25">
      <c r="A30" s="38"/>
      <c r="B30" s="3" t="s">
        <v>35</v>
      </c>
      <c r="C30" s="3" t="s">
        <v>0</v>
      </c>
      <c r="D30" s="3">
        <v>1</v>
      </c>
      <c r="E30" s="8">
        <v>0</v>
      </c>
      <c r="F30" s="14">
        <f t="shared" si="7"/>
        <v>0</v>
      </c>
      <c r="G30" s="8">
        <v>0</v>
      </c>
      <c r="H30" s="10">
        <f t="shared" si="9"/>
        <v>0</v>
      </c>
      <c r="I30" s="8">
        <v>0</v>
      </c>
      <c r="J30" s="10">
        <f>I30*D30</f>
        <v>0</v>
      </c>
      <c r="K30" s="9">
        <f t="shared" si="8"/>
        <v>0</v>
      </c>
    </row>
    <row r="31" spans="1:11" ht="16.149999999999999" customHeight="1" x14ac:dyDescent="0.25">
      <c r="A31" s="38"/>
      <c r="B31" s="3" t="s">
        <v>36</v>
      </c>
      <c r="C31" s="3" t="s">
        <v>37</v>
      </c>
      <c r="D31" s="3">
        <v>0.7</v>
      </c>
      <c r="E31" s="8">
        <v>0</v>
      </c>
      <c r="F31" s="14">
        <f t="shared" si="7"/>
        <v>0</v>
      </c>
      <c r="G31" s="8">
        <v>0</v>
      </c>
      <c r="H31" s="10">
        <f t="shared" si="9"/>
        <v>0</v>
      </c>
      <c r="I31" s="8">
        <v>0</v>
      </c>
      <c r="J31" s="10">
        <f>I31</f>
        <v>0</v>
      </c>
      <c r="K31" s="9">
        <f t="shared" si="8"/>
        <v>0</v>
      </c>
    </row>
    <row r="32" spans="1:11" ht="16.149999999999999" customHeight="1" x14ac:dyDescent="0.25">
      <c r="A32" s="38"/>
      <c r="B32" s="3" t="s">
        <v>39</v>
      </c>
      <c r="C32" s="3" t="s">
        <v>2</v>
      </c>
      <c r="D32" s="3">
        <v>15</v>
      </c>
      <c r="E32" s="8">
        <v>0</v>
      </c>
      <c r="F32" s="14">
        <f t="shared" si="7"/>
        <v>0</v>
      </c>
      <c r="G32" s="8">
        <v>0</v>
      </c>
      <c r="H32" s="10">
        <f t="shared" si="9"/>
        <v>0</v>
      </c>
      <c r="I32" s="8">
        <v>0</v>
      </c>
      <c r="J32" s="10">
        <f>I32</f>
        <v>0</v>
      </c>
      <c r="K32" s="9">
        <f t="shared" si="8"/>
        <v>0</v>
      </c>
    </row>
    <row r="33" spans="1:12" ht="16.149999999999999" customHeight="1" x14ac:dyDescent="0.25">
      <c r="A33" s="38"/>
      <c r="B33" s="3" t="s">
        <v>80</v>
      </c>
      <c r="C33" s="39" t="s">
        <v>79</v>
      </c>
      <c r="D33" s="3">
        <v>88</v>
      </c>
      <c r="E33" s="8">
        <v>0</v>
      </c>
      <c r="F33" s="14">
        <f t="shared" ref="F33" si="10">E33*D33</f>
        <v>0</v>
      </c>
      <c r="G33" s="8">
        <v>0</v>
      </c>
      <c r="H33" s="10">
        <f t="shared" ref="H33" si="11">G33*D33</f>
        <v>0</v>
      </c>
      <c r="I33" s="8">
        <v>0</v>
      </c>
      <c r="J33" s="10">
        <f>I33*D33</f>
        <v>0</v>
      </c>
      <c r="K33" s="9">
        <f t="shared" ref="K33" si="12">J33+H33+F33</f>
        <v>0</v>
      </c>
    </row>
    <row r="34" spans="1:12" ht="16.149999999999999" customHeight="1" x14ac:dyDescent="0.25">
      <c r="A34" s="38"/>
      <c r="B34" s="3"/>
      <c r="C34" s="39"/>
      <c r="D34" s="3">
        <v>0</v>
      </c>
      <c r="E34" s="8">
        <v>0</v>
      </c>
      <c r="F34" s="14">
        <f t="shared" si="7"/>
        <v>0</v>
      </c>
      <c r="G34" s="8">
        <v>0</v>
      </c>
      <c r="H34" s="10">
        <f t="shared" si="9"/>
        <v>0</v>
      </c>
      <c r="I34" s="8">
        <v>0</v>
      </c>
      <c r="J34" s="10">
        <f>I34*D34</f>
        <v>0</v>
      </c>
      <c r="K34" s="9">
        <f t="shared" si="8"/>
        <v>0</v>
      </c>
    </row>
    <row r="35" spans="1:12" ht="15" customHeight="1" x14ac:dyDescent="0.25">
      <c r="A35" s="5"/>
      <c r="B35" s="7" t="s">
        <v>0</v>
      </c>
      <c r="C35" s="19"/>
      <c r="D35" s="19"/>
      <c r="E35" s="21"/>
      <c r="F35" s="20">
        <f>SUM(F27:F34)</f>
        <v>0</v>
      </c>
      <c r="G35" s="21"/>
      <c r="H35" s="27">
        <f>SUM(H27:H34)</f>
        <v>0</v>
      </c>
      <c r="I35" s="21"/>
      <c r="J35" s="27">
        <f>SUM(J27:J34)</f>
        <v>0</v>
      </c>
      <c r="K35" s="28">
        <f>SUM(K27:K34)</f>
        <v>0</v>
      </c>
    </row>
    <row r="36" spans="1:12" ht="16.149999999999999" customHeight="1" x14ac:dyDescent="0.25">
      <c r="A36" s="5">
        <v>4</v>
      </c>
      <c r="B36" s="4" t="s">
        <v>40</v>
      </c>
      <c r="C36" s="3"/>
      <c r="D36" s="3"/>
      <c r="E36" s="61" t="s">
        <v>41</v>
      </c>
      <c r="F36" s="62"/>
      <c r="G36" s="62"/>
      <c r="H36" s="62"/>
      <c r="I36" s="62"/>
      <c r="J36" s="62"/>
      <c r="K36" s="63"/>
    </row>
    <row r="37" spans="1:12" ht="15" customHeight="1" x14ac:dyDescent="0.25">
      <c r="A37" s="38"/>
      <c r="B37" s="3" t="s">
        <v>43</v>
      </c>
      <c r="C37" s="3" t="s">
        <v>15</v>
      </c>
      <c r="D37" s="3">
        <v>30</v>
      </c>
      <c r="E37" s="8">
        <v>0</v>
      </c>
      <c r="F37" s="14">
        <f t="shared" ref="F37:F42" si="13">E37*D37</f>
        <v>0</v>
      </c>
      <c r="G37" s="8">
        <v>0</v>
      </c>
      <c r="H37" s="10">
        <f t="shared" ref="H37:H42" si="14">G37*D37</f>
        <v>0</v>
      </c>
      <c r="I37" s="8">
        <v>0</v>
      </c>
      <c r="J37" s="10">
        <f t="shared" ref="J37:J44" si="15">I37*D37</f>
        <v>0</v>
      </c>
      <c r="K37" s="9">
        <f t="shared" ref="K37:K42" si="16">J37+H37+F37</f>
        <v>0</v>
      </c>
      <c r="L37" s="42"/>
    </row>
    <row r="38" spans="1:12" ht="15" customHeight="1" x14ac:dyDescent="0.25">
      <c r="A38" s="38"/>
      <c r="B38" s="3" t="s">
        <v>48</v>
      </c>
      <c r="C38" s="3" t="s">
        <v>0</v>
      </c>
      <c r="D38" s="3">
        <v>1</v>
      </c>
      <c r="E38" s="8">
        <v>0</v>
      </c>
      <c r="F38" s="14">
        <f t="shared" ref="F38" si="17">E38*D38</f>
        <v>0</v>
      </c>
      <c r="G38" s="8">
        <v>0</v>
      </c>
      <c r="H38" s="10">
        <f t="shared" ref="H38" si="18">G38*D38</f>
        <v>0</v>
      </c>
      <c r="I38" s="8">
        <v>0</v>
      </c>
      <c r="J38" s="10">
        <f t="shared" si="15"/>
        <v>0</v>
      </c>
      <c r="K38" s="9">
        <f t="shared" ref="K38" si="19">J38+H38+F38</f>
        <v>0</v>
      </c>
    </row>
    <row r="39" spans="1:12" ht="15" customHeight="1" x14ac:dyDescent="0.25">
      <c r="A39" s="38"/>
      <c r="B39" s="3" t="s">
        <v>46</v>
      </c>
      <c r="C39" s="3" t="s">
        <v>14</v>
      </c>
      <c r="D39" s="3">
        <v>400</v>
      </c>
      <c r="E39" s="8">
        <v>0</v>
      </c>
      <c r="F39" s="14">
        <f t="shared" si="13"/>
        <v>0</v>
      </c>
      <c r="G39" s="8">
        <v>0</v>
      </c>
      <c r="H39" s="10">
        <f t="shared" si="14"/>
        <v>0</v>
      </c>
      <c r="I39" s="8">
        <v>0</v>
      </c>
      <c r="J39" s="10">
        <f t="shared" si="15"/>
        <v>0</v>
      </c>
      <c r="K39" s="9">
        <f t="shared" si="16"/>
        <v>0</v>
      </c>
    </row>
    <row r="40" spans="1:12" ht="15" customHeight="1" x14ac:dyDescent="0.25">
      <c r="A40" s="38"/>
      <c r="B40" s="3" t="s">
        <v>47</v>
      </c>
      <c r="C40" s="3" t="s">
        <v>15</v>
      </c>
      <c r="D40" s="3">
        <v>1</v>
      </c>
      <c r="E40" s="8">
        <v>0</v>
      </c>
      <c r="F40" s="14">
        <f t="shared" si="13"/>
        <v>0</v>
      </c>
      <c r="G40" s="8">
        <v>0</v>
      </c>
      <c r="H40" s="10">
        <f t="shared" si="14"/>
        <v>0</v>
      </c>
      <c r="I40" s="8">
        <v>0</v>
      </c>
      <c r="J40" s="10">
        <f t="shared" si="15"/>
        <v>0</v>
      </c>
      <c r="K40" s="9">
        <f t="shared" si="16"/>
        <v>0</v>
      </c>
    </row>
    <row r="41" spans="1:12" ht="15" customHeight="1" x14ac:dyDescent="0.25">
      <c r="A41" s="38"/>
      <c r="B41" s="3" t="s">
        <v>49</v>
      </c>
      <c r="C41" s="3" t="s">
        <v>50</v>
      </c>
      <c r="D41" s="3">
        <v>30</v>
      </c>
      <c r="E41" s="8">
        <v>0</v>
      </c>
      <c r="F41" s="14">
        <f t="shared" si="13"/>
        <v>0</v>
      </c>
      <c r="G41" s="8">
        <v>0</v>
      </c>
      <c r="H41" s="10">
        <f t="shared" si="14"/>
        <v>0</v>
      </c>
      <c r="I41" s="8">
        <v>0</v>
      </c>
      <c r="J41" s="10">
        <f t="shared" si="15"/>
        <v>0</v>
      </c>
      <c r="K41" s="9">
        <f t="shared" si="16"/>
        <v>0</v>
      </c>
    </row>
    <row r="42" spans="1:12" ht="15" customHeight="1" x14ac:dyDescent="0.25">
      <c r="A42" s="38"/>
      <c r="B42" s="3" t="s">
        <v>51</v>
      </c>
      <c r="C42" s="3" t="s">
        <v>15</v>
      </c>
      <c r="D42" s="3">
        <v>30</v>
      </c>
      <c r="E42" s="8">
        <v>0</v>
      </c>
      <c r="F42" s="14">
        <f t="shared" si="13"/>
        <v>0</v>
      </c>
      <c r="G42" s="8">
        <v>0</v>
      </c>
      <c r="H42" s="10">
        <f t="shared" si="14"/>
        <v>0</v>
      </c>
      <c r="I42" s="8">
        <v>0</v>
      </c>
      <c r="J42" s="10">
        <f t="shared" si="15"/>
        <v>0</v>
      </c>
      <c r="K42" s="9">
        <f t="shared" si="16"/>
        <v>0</v>
      </c>
    </row>
    <row r="43" spans="1:12" ht="15" customHeight="1" x14ac:dyDescent="0.25">
      <c r="A43" s="38"/>
      <c r="B43" s="3" t="s">
        <v>52</v>
      </c>
      <c r="C43" s="3" t="s">
        <v>0</v>
      </c>
      <c r="D43" s="3">
        <v>1</v>
      </c>
      <c r="E43" s="8">
        <v>0</v>
      </c>
      <c r="F43" s="14">
        <f t="shared" ref="F43" si="20">E43*D43</f>
        <v>0</v>
      </c>
      <c r="G43" s="8">
        <v>0</v>
      </c>
      <c r="H43" s="10">
        <f t="shared" ref="H43" si="21">G43*D43</f>
        <v>0</v>
      </c>
      <c r="I43" s="8">
        <v>0</v>
      </c>
      <c r="J43" s="10">
        <f t="shared" si="15"/>
        <v>0</v>
      </c>
      <c r="K43" s="9">
        <f t="shared" ref="K43" si="22">J43+H43+F43</f>
        <v>0</v>
      </c>
    </row>
    <row r="44" spans="1:12" ht="15" customHeight="1" x14ac:dyDescent="0.25">
      <c r="A44" s="38"/>
      <c r="B44" s="3"/>
      <c r="C44" s="3"/>
      <c r="D44" s="3">
        <v>0</v>
      </c>
      <c r="E44" s="8">
        <v>0</v>
      </c>
      <c r="F44" s="14">
        <f t="shared" ref="F44" si="23">E44*D44</f>
        <v>0</v>
      </c>
      <c r="G44" s="8">
        <v>0</v>
      </c>
      <c r="H44" s="10">
        <f t="shared" ref="H44" si="24">G44*D44</f>
        <v>0</v>
      </c>
      <c r="I44" s="8">
        <v>0</v>
      </c>
      <c r="J44" s="10">
        <f t="shared" si="15"/>
        <v>0</v>
      </c>
      <c r="K44" s="9">
        <f t="shared" ref="K44" si="25">J44+H44+F44</f>
        <v>0</v>
      </c>
    </row>
    <row r="45" spans="1:12" ht="15" customHeight="1" x14ac:dyDescent="0.25">
      <c r="A45" s="5"/>
      <c r="B45" s="7" t="s">
        <v>0</v>
      </c>
      <c r="C45" s="19"/>
      <c r="D45" s="19"/>
      <c r="E45" s="21"/>
      <c r="F45" s="20">
        <f>SUM(F37:F44)</f>
        <v>0</v>
      </c>
      <c r="G45" s="21"/>
      <c r="H45" s="27">
        <f>SUM(H37:H44)</f>
        <v>0</v>
      </c>
      <c r="I45" s="21"/>
      <c r="J45" s="27">
        <f>SUM(J37:J44)</f>
        <v>0</v>
      </c>
      <c r="K45" s="28">
        <f>SUM(K37:K44)</f>
        <v>0</v>
      </c>
    </row>
    <row r="46" spans="1:12" ht="27" customHeight="1" x14ac:dyDescent="0.25">
      <c r="A46" s="5">
        <v>5</v>
      </c>
      <c r="B46" s="41" t="s">
        <v>53</v>
      </c>
      <c r="C46" s="15"/>
      <c r="D46" s="15"/>
      <c r="E46" s="64" t="s">
        <v>42</v>
      </c>
      <c r="F46" s="65"/>
      <c r="G46" s="65"/>
      <c r="H46" s="65"/>
      <c r="I46" s="65"/>
      <c r="J46" s="65"/>
      <c r="K46" s="66"/>
    </row>
    <row r="47" spans="1:12" ht="15" customHeight="1" x14ac:dyDescent="0.25">
      <c r="A47" s="38"/>
      <c r="B47" s="3" t="s">
        <v>81</v>
      </c>
      <c r="C47" s="3" t="s">
        <v>2</v>
      </c>
      <c r="D47" s="3">
        <v>300</v>
      </c>
      <c r="E47" s="8">
        <v>0</v>
      </c>
      <c r="F47" s="14">
        <f t="shared" ref="F47:F51" si="26">E47*D47</f>
        <v>0</v>
      </c>
      <c r="G47" s="8">
        <v>0</v>
      </c>
      <c r="H47" s="10">
        <f t="shared" ref="H47:H51" si="27">G47*D47</f>
        <v>0</v>
      </c>
      <c r="I47" s="8">
        <v>0</v>
      </c>
      <c r="J47" s="10">
        <f>I47*15</f>
        <v>0</v>
      </c>
      <c r="K47" s="9">
        <f t="shared" ref="K47:K51" si="28">J47+H47+F47</f>
        <v>0</v>
      </c>
    </row>
    <row r="48" spans="1:12" ht="15" customHeight="1" x14ac:dyDescent="0.25">
      <c r="A48" s="38"/>
      <c r="B48" s="3" t="s">
        <v>44</v>
      </c>
      <c r="C48" s="3" t="s">
        <v>13</v>
      </c>
      <c r="D48" s="3">
        <v>2</v>
      </c>
      <c r="E48" s="8">
        <v>0</v>
      </c>
      <c r="F48" s="14">
        <f t="shared" si="26"/>
        <v>0</v>
      </c>
      <c r="G48" s="8">
        <v>0</v>
      </c>
      <c r="H48" s="10">
        <f t="shared" si="27"/>
        <v>0</v>
      </c>
      <c r="I48" s="8">
        <v>0</v>
      </c>
      <c r="J48" s="10">
        <f>I48*D48</f>
        <v>0</v>
      </c>
      <c r="K48" s="9">
        <f t="shared" si="28"/>
        <v>0</v>
      </c>
    </row>
    <row r="49" spans="1:14" ht="15" customHeight="1" x14ac:dyDescent="0.25">
      <c r="A49" s="38"/>
      <c r="B49" s="3" t="s">
        <v>45</v>
      </c>
      <c r="C49" s="3" t="s">
        <v>13</v>
      </c>
      <c r="D49" s="3">
        <v>2</v>
      </c>
      <c r="E49" s="8">
        <v>0</v>
      </c>
      <c r="F49" s="14">
        <f t="shared" si="26"/>
        <v>0</v>
      </c>
      <c r="G49" s="8">
        <v>0</v>
      </c>
      <c r="H49" s="10">
        <f t="shared" si="27"/>
        <v>0</v>
      </c>
      <c r="I49" s="8">
        <v>0</v>
      </c>
      <c r="J49" s="10">
        <f t="shared" ref="J49:J51" si="29">I49</f>
        <v>0</v>
      </c>
      <c r="K49" s="9">
        <f t="shared" si="28"/>
        <v>0</v>
      </c>
    </row>
    <row r="50" spans="1:14" ht="15" customHeight="1" x14ac:dyDescent="0.25">
      <c r="A50" s="38"/>
      <c r="B50" s="3" t="s">
        <v>54</v>
      </c>
      <c r="C50" s="3" t="s">
        <v>0</v>
      </c>
      <c r="D50" s="3">
        <v>1</v>
      </c>
      <c r="E50" s="8">
        <v>0</v>
      </c>
      <c r="F50" s="14">
        <f t="shared" si="26"/>
        <v>0</v>
      </c>
      <c r="G50" s="8">
        <v>0</v>
      </c>
      <c r="H50" s="10">
        <f t="shared" si="27"/>
        <v>0</v>
      </c>
      <c r="I50" s="8">
        <v>0</v>
      </c>
      <c r="J50" s="10">
        <f t="shared" si="29"/>
        <v>0</v>
      </c>
      <c r="K50" s="9">
        <f t="shared" si="28"/>
        <v>0</v>
      </c>
    </row>
    <row r="51" spans="1:14" ht="15" customHeight="1" x14ac:dyDescent="0.25">
      <c r="A51" s="38"/>
      <c r="B51" s="3" t="s">
        <v>76</v>
      </c>
      <c r="C51" s="3" t="s">
        <v>50</v>
      </c>
      <c r="D51" s="3">
        <v>6</v>
      </c>
      <c r="E51" s="8">
        <v>0</v>
      </c>
      <c r="F51" s="14">
        <f t="shared" si="26"/>
        <v>0</v>
      </c>
      <c r="G51" s="8">
        <v>0</v>
      </c>
      <c r="H51" s="10">
        <f t="shared" si="27"/>
        <v>0</v>
      </c>
      <c r="I51" s="8">
        <v>0</v>
      </c>
      <c r="J51" s="10">
        <f t="shared" si="29"/>
        <v>0</v>
      </c>
      <c r="K51" s="9">
        <f t="shared" si="28"/>
        <v>0</v>
      </c>
    </row>
    <row r="52" spans="1:14" ht="15" customHeight="1" x14ac:dyDescent="0.25">
      <c r="A52" s="5"/>
      <c r="B52" s="7" t="s">
        <v>0</v>
      </c>
      <c r="C52" s="19"/>
      <c r="D52" s="19"/>
      <c r="E52" s="21"/>
      <c r="F52" s="31">
        <f>SUM(F47:F51)</f>
        <v>0</v>
      </c>
      <c r="G52" s="21"/>
      <c r="H52" s="33">
        <f>SUM(H47:H51)</f>
        <v>0</v>
      </c>
      <c r="I52" s="21"/>
      <c r="J52" s="27">
        <f>SUM(J47:J51)</f>
        <v>0</v>
      </c>
      <c r="K52" s="35">
        <f>SUM(K47:K51)</f>
        <v>0</v>
      </c>
    </row>
    <row r="53" spans="1:14" ht="28.9" customHeight="1" x14ac:dyDescent="0.25">
      <c r="A53" s="5">
        <v>6</v>
      </c>
      <c r="B53" s="4" t="s">
        <v>55</v>
      </c>
      <c r="C53" s="3" t="s">
        <v>14</v>
      </c>
      <c r="D53" s="3">
        <v>360</v>
      </c>
      <c r="E53" s="61"/>
      <c r="F53" s="62"/>
      <c r="G53" s="62"/>
      <c r="H53" s="62"/>
      <c r="I53" s="62"/>
      <c r="J53" s="62"/>
      <c r="K53" s="63"/>
    </row>
    <row r="54" spans="1:14" ht="15" customHeight="1" x14ac:dyDescent="0.25">
      <c r="A54" s="38"/>
      <c r="B54" s="3" t="s">
        <v>57</v>
      </c>
      <c r="C54" s="3" t="s">
        <v>15</v>
      </c>
      <c r="D54" s="3">
        <v>370</v>
      </c>
      <c r="E54" s="8">
        <v>0</v>
      </c>
      <c r="F54" s="14">
        <f t="shared" ref="F54:F57" si="30">E54*D54</f>
        <v>0</v>
      </c>
      <c r="G54" s="8">
        <v>0</v>
      </c>
      <c r="H54" s="10">
        <f t="shared" ref="H54:H57" si="31">G54*D54</f>
        <v>0</v>
      </c>
      <c r="I54" s="8">
        <v>0</v>
      </c>
      <c r="J54" s="10">
        <f>I54*5</f>
        <v>0</v>
      </c>
      <c r="K54" s="9">
        <f t="shared" ref="K54:K57" si="32">J54+H54+F54</f>
        <v>0</v>
      </c>
      <c r="L54" s="42"/>
      <c r="M54" s="2"/>
      <c r="N54" s="2"/>
    </row>
    <row r="55" spans="1:14" ht="15" customHeight="1" x14ac:dyDescent="0.25">
      <c r="A55" s="38"/>
      <c r="B55" s="3" t="s">
        <v>82</v>
      </c>
      <c r="C55" s="3" t="s">
        <v>0</v>
      </c>
      <c r="D55" s="3">
        <v>1</v>
      </c>
      <c r="E55" s="8">
        <v>0</v>
      </c>
      <c r="F55" s="14">
        <f t="shared" si="30"/>
        <v>0</v>
      </c>
      <c r="G55" s="8">
        <v>0</v>
      </c>
      <c r="H55" s="10">
        <f t="shared" si="31"/>
        <v>0</v>
      </c>
      <c r="I55" s="8">
        <v>0</v>
      </c>
      <c r="J55" s="10">
        <f>I55*2</f>
        <v>0</v>
      </c>
      <c r="K55" s="9">
        <f t="shared" si="32"/>
        <v>0</v>
      </c>
    </row>
    <row r="56" spans="1:14" ht="15" customHeight="1" x14ac:dyDescent="0.25">
      <c r="A56" s="38"/>
      <c r="B56" s="3" t="s">
        <v>58</v>
      </c>
      <c r="C56" s="3" t="s">
        <v>14</v>
      </c>
      <c r="D56" s="3">
        <v>360</v>
      </c>
      <c r="E56" s="8">
        <v>0</v>
      </c>
      <c r="F56" s="14">
        <f t="shared" si="30"/>
        <v>0</v>
      </c>
      <c r="G56" s="8">
        <v>0</v>
      </c>
      <c r="H56" s="10">
        <f t="shared" si="31"/>
        <v>0</v>
      </c>
      <c r="I56" s="8">
        <v>0</v>
      </c>
      <c r="J56" s="10">
        <f>I56</f>
        <v>0</v>
      </c>
      <c r="K56" s="9">
        <f t="shared" si="32"/>
        <v>0</v>
      </c>
    </row>
    <row r="57" spans="1:14" ht="15" customHeight="1" x14ac:dyDescent="0.25">
      <c r="A57" s="38"/>
      <c r="B57" s="3"/>
      <c r="C57" s="3"/>
      <c r="D57" s="3">
        <v>0</v>
      </c>
      <c r="E57" s="8">
        <v>0</v>
      </c>
      <c r="F57" s="14">
        <f t="shared" si="30"/>
        <v>0</v>
      </c>
      <c r="G57" s="8">
        <v>0</v>
      </c>
      <c r="H57" s="10">
        <f t="shared" si="31"/>
        <v>0</v>
      </c>
      <c r="I57" s="8">
        <v>0</v>
      </c>
      <c r="J57" s="10">
        <f>I57</f>
        <v>0</v>
      </c>
      <c r="K57" s="9">
        <f t="shared" si="32"/>
        <v>0</v>
      </c>
    </row>
    <row r="58" spans="1:14" ht="15" customHeight="1" x14ac:dyDescent="0.25">
      <c r="A58" s="5"/>
      <c r="B58" s="7" t="s">
        <v>0</v>
      </c>
      <c r="C58" s="19"/>
      <c r="D58" s="19"/>
      <c r="E58" s="21"/>
      <c r="F58" s="31">
        <f>SUM(F54:F57)</f>
        <v>0</v>
      </c>
      <c r="G58" s="21"/>
      <c r="H58" s="27">
        <f>SUM(H54:H57)</f>
        <v>0</v>
      </c>
      <c r="I58" s="21"/>
      <c r="J58" s="27">
        <f>SUM(J54:J57)</f>
        <v>0</v>
      </c>
      <c r="K58" s="32">
        <f>SUM(K54:K57)</f>
        <v>0</v>
      </c>
    </row>
    <row r="59" spans="1:14" ht="16.149999999999999" customHeight="1" x14ac:dyDescent="0.25">
      <c r="A59" s="5">
        <v>7</v>
      </c>
      <c r="B59" s="4" t="s">
        <v>59</v>
      </c>
      <c r="C59" s="3" t="s">
        <v>3</v>
      </c>
      <c r="D59" s="3">
        <v>1800</v>
      </c>
      <c r="E59" s="61"/>
      <c r="F59" s="62"/>
      <c r="G59" s="62"/>
      <c r="H59" s="62"/>
      <c r="I59" s="62"/>
      <c r="J59" s="62"/>
      <c r="K59" s="63"/>
    </row>
    <row r="60" spans="1:14" ht="16.149999999999999" customHeight="1" x14ac:dyDescent="0.25">
      <c r="A60" s="38"/>
      <c r="B60" s="3" t="s">
        <v>54</v>
      </c>
      <c r="C60" s="3" t="s">
        <v>0</v>
      </c>
      <c r="D60" s="3">
        <v>1</v>
      </c>
      <c r="E60" s="8">
        <v>0</v>
      </c>
      <c r="F60" s="14">
        <f t="shared" ref="F60:F66" si="33">E60*D60</f>
        <v>0</v>
      </c>
      <c r="G60" s="8">
        <v>0</v>
      </c>
      <c r="H60" s="10">
        <f t="shared" ref="H60:H66" si="34">G60*D60</f>
        <v>0</v>
      </c>
      <c r="I60" s="8">
        <v>0</v>
      </c>
      <c r="J60" s="10">
        <f t="shared" ref="J60:J66" si="35">I60*5</f>
        <v>0</v>
      </c>
      <c r="K60" s="9">
        <f t="shared" ref="K60:K66" si="36">J60+H60+F60</f>
        <v>0</v>
      </c>
    </row>
    <row r="61" spans="1:14" ht="16.149999999999999" customHeight="1" x14ac:dyDescent="0.25">
      <c r="A61" s="38"/>
      <c r="B61" s="3" t="s">
        <v>60</v>
      </c>
      <c r="C61" s="3" t="s">
        <v>37</v>
      </c>
      <c r="D61" s="3">
        <v>7.5</v>
      </c>
      <c r="E61" s="8">
        <v>0</v>
      </c>
      <c r="F61" s="14">
        <f t="shared" si="33"/>
        <v>0</v>
      </c>
      <c r="G61" s="8">
        <v>0</v>
      </c>
      <c r="H61" s="10">
        <f t="shared" si="34"/>
        <v>0</v>
      </c>
      <c r="I61" s="8">
        <v>0</v>
      </c>
      <c r="J61" s="10">
        <f t="shared" si="35"/>
        <v>0</v>
      </c>
      <c r="K61" s="9">
        <f t="shared" si="36"/>
        <v>0</v>
      </c>
    </row>
    <row r="62" spans="1:14" ht="16.149999999999999" customHeight="1" x14ac:dyDescent="0.25">
      <c r="A62" s="38"/>
      <c r="B62" s="3" t="s">
        <v>62</v>
      </c>
      <c r="C62" s="3" t="s">
        <v>0</v>
      </c>
      <c r="D62" s="3">
        <v>1</v>
      </c>
      <c r="E62" s="8">
        <v>0</v>
      </c>
      <c r="F62" s="14">
        <f t="shared" si="33"/>
        <v>0</v>
      </c>
      <c r="G62" s="8">
        <v>0</v>
      </c>
      <c r="H62" s="10">
        <f t="shared" si="34"/>
        <v>0</v>
      </c>
      <c r="I62" s="8">
        <v>0</v>
      </c>
      <c r="J62" s="10">
        <f t="shared" si="35"/>
        <v>0</v>
      </c>
      <c r="K62" s="9">
        <f t="shared" si="36"/>
        <v>0</v>
      </c>
    </row>
    <row r="63" spans="1:14" ht="16.149999999999999" customHeight="1" x14ac:dyDescent="0.25">
      <c r="A63" s="38"/>
      <c r="B63" s="3" t="s">
        <v>39</v>
      </c>
      <c r="C63" s="3" t="s">
        <v>2</v>
      </c>
      <c r="D63" s="3">
        <v>450</v>
      </c>
      <c r="E63" s="8">
        <v>0</v>
      </c>
      <c r="F63" s="14">
        <f t="shared" si="33"/>
        <v>0</v>
      </c>
      <c r="G63" s="8">
        <v>0</v>
      </c>
      <c r="H63" s="10">
        <f t="shared" si="34"/>
        <v>0</v>
      </c>
      <c r="I63" s="8">
        <v>0</v>
      </c>
      <c r="J63" s="10">
        <f t="shared" si="35"/>
        <v>0</v>
      </c>
      <c r="K63" s="9">
        <f t="shared" si="36"/>
        <v>0</v>
      </c>
    </row>
    <row r="64" spans="1:14" ht="16.149999999999999" customHeight="1" x14ac:dyDescent="0.25">
      <c r="A64" s="38"/>
      <c r="B64" s="3" t="s">
        <v>61</v>
      </c>
      <c r="C64" s="3" t="s">
        <v>13</v>
      </c>
      <c r="D64" s="3">
        <v>3</v>
      </c>
      <c r="E64" s="8">
        <v>0</v>
      </c>
      <c r="F64" s="14">
        <f t="shared" si="33"/>
        <v>0</v>
      </c>
      <c r="G64" s="8">
        <v>0</v>
      </c>
      <c r="H64" s="10">
        <f t="shared" si="34"/>
        <v>0</v>
      </c>
      <c r="I64" s="8">
        <v>0</v>
      </c>
      <c r="J64" s="10">
        <f>I64*D64</f>
        <v>0</v>
      </c>
      <c r="K64" s="9">
        <f t="shared" si="36"/>
        <v>0</v>
      </c>
    </row>
    <row r="65" spans="1:11" ht="16.149999999999999" customHeight="1" x14ac:dyDescent="0.25">
      <c r="A65" s="38"/>
      <c r="B65" s="3" t="s">
        <v>63</v>
      </c>
      <c r="C65" s="3" t="s">
        <v>3</v>
      </c>
      <c r="D65" s="3">
        <v>1800</v>
      </c>
      <c r="E65" s="8">
        <v>0</v>
      </c>
      <c r="F65" s="14">
        <f t="shared" si="33"/>
        <v>0</v>
      </c>
      <c r="G65" s="8">
        <v>0</v>
      </c>
      <c r="H65" s="10">
        <f t="shared" si="34"/>
        <v>0</v>
      </c>
      <c r="I65" s="8">
        <v>0</v>
      </c>
      <c r="J65" s="10">
        <f t="shared" si="35"/>
        <v>0</v>
      </c>
      <c r="K65" s="9">
        <f t="shared" si="36"/>
        <v>0</v>
      </c>
    </row>
    <row r="66" spans="1:11" ht="16.149999999999999" customHeight="1" x14ac:dyDescent="0.25">
      <c r="A66" s="38"/>
      <c r="B66" s="3"/>
      <c r="C66" s="3"/>
      <c r="D66" s="3">
        <v>0</v>
      </c>
      <c r="E66" s="8">
        <v>0</v>
      </c>
      <c r="F66" s="14">
        <f t="shared" si="33"/>
        <v>0</v>
      </c>
      <c r="G66" s="8">
        <v>0</v>
      </c>
      <c r="H66" s="10">
        <f t="shared" si="34"/>
        <v>0</v>
      </c>
      <c r="I66" s="8">
        <v>0</v>
      </c>
      <c r="J66" s="10">
        <f t="shared" si="35"/>
        <v>0</v>
      </c>
      <c r="K66" s="9">
        <f t="shared" si="36"/>
        <v>0</v>
      </c>
    </row>
    <row r="67" spans="1:11" ht="15" customHeight="1" x14ac:dyDescent="0.25">
      <c r="A67" s="5"/>
      <c r="B67" s="7" t="s">
        <v>0</v>
      </c>
      <c r="C67" s="19"/>
      <c r="D67" s="19"/>
      <c r="E67" s="21"/>
      <c r="F67" s="31">
        <f>SUM(F60:F66)</f>
        <v>0</v>
      </c>
      <c r="G67" s="21"/>
      <c r="H67" s="27">
        <f>SUM(H60:H66)</f>
        <v>0</v>
      </c>
      <c r="I67" s="21"/>
      <c r="J67" s="27">
        <f>SUM(J60:J66)</f>
        <v>0</v>
      </c>
      <c r="K67" s="32">
        <f>SUM(K60:K66)</f>
        <v>0</v>
      </c>
    </row>
    <row r="68" spans="1:11" ht="16.5" customHeight="1" x14ac:dyDescent="0.25">
      <c r="A68" s="5">
        <v>8</v>
      </c>
      <c r="B68" s="4" t="s">
        <v>64</v>
      </c>
      <c r="C68" s="3" t="s">
        <v>3</v>
      </c>
      <c r="D68" s="3">
        <v>640</v>
      </c>
      <c r="E68" s="61"/>
      <c r="F68" s="62"/>
      <c r="G68" s="62"/>
      <c r="H68" s="62"/>
      <c r="I68" s="62"/>
      <c r="J68" s="62"/>
      <c r="K68" s="63"/>
    </row>
    <row r="69" spans="1:11" ht="15" customHeight="1" x14ac:dyDescent="0.25">
      <c r="A69" s="38"/>
      <c r="B69" s="3" t="s">
        <v>65</v>
      </c>
      <c r="C69" s="3" t="s">
        <v>2</v>
      </c>
      <c r="D69" s="3">
        <v>60</v>
      </c>
      <c r="E69" s="8">
        <v>0</v>
      </c>
      <c r="F69" s="14">
        <f t="shared" ref="F69:F73" si="37">E69*D69</f>
        <v>0</v>
      </c>
      <c r="G69" s="8">
        <v>0</v>
      </c>
      <c r="H69" s="10">
        <f t="shared" ref="H69:H73" si="38">G69*D69</f>
        <v>0</v>
      </c>
      <c r="I69" s="8">
        <v>0</v>
      </c>
      <c r="J69" s="10">
        <f>I69*3</f>
        <v>0</v>
      </c>
      <c r="K69" s="9">
        <f t="shared" ref="K69:K73" si="39">J69+H69+F69</f>
        <v>0</v>
      </c>
    </row>
    <row r="70" spans="1:11" ht="15" customHeight="1" x14ac:dyDescent="0.25">
      <c r="A70" s="38"/>
      <c r="B70" s="3" t="s">
        <v>66</v>
      </c>
      <c r="C70" s="3" t="s">
        <v>13</v>
      </c>
      <c r="D70" s="3">
        <v>2</v>
      </c>
      <c r="E70" s="8">
        <v>0</v>
      </c>
      <c r="F70" s="14">
        <f t="shared" si="37"/>
        <v>0</v>
      </c>
      <c r="G70" s="8">
        <v>0</v>
      </c>
      <c r="H70" s="10">
        <f t="shared" si="38"/>
        <v>0</v>
      </c>
      <c r="I70" s="8">
        <v>0</v>
      </c>
      <c r="J70" s="10">
        <f>I70*2</f>
        <v>0</v>
      </c>
      <c r="K70" s="9">
        <f t="shared" si="39"/>
        <v>0</v>
      </c>
    </row>
    <row r="71" spans="1:11" ht="15" customHeight="1" x14ac:dyDescent="0.25">
      <c r="A71" s="38"/>
      <c r="B71" s="3" t="s">
        <v>68</v>
      </c>
      <c r="C71" s="3" t="s">
        <v>3</v>
      </c>
      <c r="D71" s="3">
        <v>640</v>
      </c>
      <c r="E71" s="8">
        <v>0</v>
      </c>
      <c r="F71" s="14">
        <f t="shared" si="37"/>
        <v>0</v>
      </c>
      <c r="G71" s="8">
        <v>0</v>
      </c>
      <c r="H71" s="10">
        <f>G71*D71</f>
        <v>0</v>
      </c>
      <c r="I71" s="8">
        <v>0</v>
      </c>
      <c r="J71" s="10">
        <v>0</v>
      </c>
      <c r="K71" s="9">
        <f t="shared" si="39"/>
        <v>0</v>
      </c>
    </row>
    <row r="72" spans="1:11" ht="15" customHeight="1" x14ac:dyDescent="0.25">
      <c r="A72" s="38"/>
      <c r="B72" s="3" t="s">
        <v>67</v>
      </c>
      <c r="C72" s="3" t="s">
        <v>50</v>
      </c>
      <c r="D72" s="3">
        <v>12</v>
      </c>
      <c r="E72" s="8">
        <v>0</v>
      </c>
      <c r="F72" s="14">
        <f t="shared" si="37"/>
        <v>0</v>
      </c>
      <c r="G72" s="8">
        <v>0</v>
      </c>
      <c r="H72" s="10">
        <f t="shared" si="38"/>
        <v>0</v>
      </c>
      <c r="I72" s="8">
        <v>0</v>
      </c>
      <c r="J72" s="10">
        <f>I72</f>
        <v>0</v>
      </c>
      <c r="K72" s="9">
        <f t="shared" si="39"/>
        <v>0</v>
      </c>
    </row>
    <row r="73" spans="1:11" ht="15" customHeight="1" x14ac:dyDescent="0.25">
      <c r="A73" s="38"/>
      <c r="B73" s="3"/>
      <c r="C73" s="3"/>
      <c r="D73" s="3">
        <v>0</v>
      </c>
      <c r="E73" s="8">
        <v>0</v>
      </c>
      <c r="F73" s="14">
        <f t="shared" si="37"/>
        <v>0</v>
      </c>
      <c r="G73" s="8">
        <v>0</v>
      </c>
      <c r="H73" s="10">
        <f t="shared" si="38"/>
        <v>0</v>
      </c>
      <c r="I73" s="8">
        <v>0</v>
      </c>
      <c r="J73" s="10">
        <f>I73</f>
        <v>0</v>
      </c>
      <c r="K73" s="9">
        <f t="shared" si="39"/>
        <v>0</v>
      </c>
    </row>
    <row r="74" spans="1:11" ht="15" customHeight="1" x14ac:dyDescent="0.25">
      <c r="A74" s="5"/>
      <c r="B74" s="7" t="s">
        <v>0</v>
      </c>
      <c r="C74" s="19"/>
      <c r="D74" s="19"/>
      <c r="E74" s="21"/>
      <c r="F74" s="31">
        <f>SUM(F69:F73)</f>
        <v>0</v>
      </c>
      <c r="G74" s="21"/>
      <c r="H74" s="27">
        <f>SUM(H69:H73)</f>
        <v>0</v>
      </c>
      <c r="I74" s="21"/>
      <c r="J74" s="27">
        <f>SUM(J69:J73)</f>
        <v>0</v>
      </c>
      <c r="K74" s="32">
        <f>SUM(K69:K73)</f>
        <v>0</v>
      </c>
    </row>
    <row r="75" spans="1:11" ht="27.4" customHeight="1" x14ac:dyDescent="0.25">
      <c r="A75" s="5">
        <v>9</v>
      </c>
      <c r="B75" s="4" t="s">
        <v>83</v>
      </c>
      <c r="C75" s="3" t="s">
        <v>14</v>
      </c>
      <c r="D75" s="3">
        <v>350</v>
      </c>
      <c r="E75" s="61"/>
      <c r="F75" s="62"/>
      <c r="G75" s="62"/>
      <c r="H75" s="62"/>
      <c r="I75" s="62"/>
      <c r="J75" s="62"/>
      <c r="K75" s="63"/>
    </row>
    <row r="76" spans="1:11" ht="15" customHeight="1" x14ac:dyDescent="0.25">
      <c r="A76" s="38"/>
      <c r="B76" s="3" t="s">
        <v>84</v>
      </c>
      <c r="C76" s="3" t="s">
        <v>15</v>
      </c>
      <c r="D76" s="3">
        <v>1</v>
      </c>
      <c r="E76" s="8">
        <v>0</v>
      </c>
      <c r="F76" s="14">
        <f t="shared" ref="F76:F80" si="40">E76*D76</f>
        <v>0</v>
      </c>
      <c r="G76" s="8">
        <v>0</v>
      </c>
      <c r="H76" s="10">
        <f t="shared" ref="H76:H80" si="41">G76*D76</f>
        <v>0</v>
      </c>
      <c r="I76" s="8">
        <v>0</v>
      </c>
      <c r="J76" s="10">
        <f>I76*5</f>
        <v>0</v>
      </c>
      <c r="K76" s="9">
        <f t="shared" ref="K76:K80" si="42">J76+H76+F76</f>
        <v>0</v>
      </c>
    </row>
    <row r="77" spans="1:11" ht="15" customHeight="1" x14ac:dyDescent="0.25">
      <c r="A77" s="38"/>
      <c r="B77" s="3" t="s">
        <v>69</v>
      </c>
      <c r="C77" s="3" t="s">
        <v>85</v>
      </c>
      <c r="D77" s="3">
        <v>5</v>
      </c>
      <c r="E77" s="8">
        <v>0</v>
      </c>
      <c r="F77" s="14">
        <f t="shared" si="40"/>
        <v>0</v>
      </c>
      <c r="G77" s="8">
        <v>0</v>
      </c>
      <c r="H77" s="10">
        <f t="shared" si="41"/>
        <v>0</v>
      </c>
      <c r="I77" s="8">
        <v>0</v>
      </c>
      <c r="J77" s="10">
        <f>I77*2</f>
        <v>0</v>
      </c>
      <c r="K77" s="9">
        <f t="shared" si="42"/>
        <v>0</v>
      </c>
    </row>
    <row r="78" spans="1:11" ht="15" customHeight="1" x14ac:dyDescent="0.25">
      <c r="A78" s="38"/>
      <c r="B78" s="3" t="s">
        <v>70</v>
      </c>
      <c r="C78" s="3" t="s">
        <v>0</v>
      </c>
      <c r="D78" s="3">
        <v>1</v>
      </c>
      <c r="E78" s="8">
        <v>0</v>
      </c>
      <c r="F78" s="14">
        <f t="shared" si="40"/>
        <v>0</v>
      </c>
      <c r="G78" s="8">
        <v>0</v>
      </c>
      <c r="H78" s="10">
        <f t="shared" si="41"/>
        <v>0</v>
      </c>
      <c r="I78" s="8">
        <v>0</v>
      </c>
      <c r="J78" s="10">
        <v>0</v>
      </c>
      <c r="K78" s="9">
        <f t="shared" si="42"/>
        <v>0</v>
      </c>
    </row>
    <row r="79" spans="1:11" ht="15" customHeight="1" x14ac:dyDescent="0.25">
      <c r="A79" s="38"/>
      <c r="B79" s="3" t="s">
        <v>1</v>
      </c>
      <c r="C79" s="3" t="s">
        <v>14</v>
      </c>
      <c r="D79" s="3">
        <v>350</v>
      </c>
      <c r="E79" s="8">
        <v>0</v>
      </c>
      <c r="F79" s="14">
        <f t="shared" si="40"/>
        <v>0</v>
      </c>
      <c r="G79" s="8">
        <v>0</v>
      </c>
      <c r="H79" s="10">
        <f t="shared" si="41"/>
        <v>0</v>
      </c>
      <c r="I79" s="8">
        <v>0</v>
      </c>
      <c r="J79" s="10">
        <f>I79</f>
        <v>0</v>
      </c>
      <c r="K79" s="9">
        <f t="shared" si="42"/>
        <v>0</v>
      </c>
    </row>
    <row r="80" spans="1:11" ht="15" customHeight="1" x14ac:dyDescent="0.25">
      <c r="A80" s="38"/>
      <c r="B80" s="3"/>
      <c r="C80" s="3"/>
      <c r="D80" s="3">
        <v>0</v>
      </c>
      <c r="E80" s="8">
        <v>0</v>
      </c>
      <c r="F80" s="14">
        <f t="shared" si="40"/>
        <v>0</v>
      </c>
      <c r="G80" s="8">
        <v>0</v>
      </c>
      <c r="H80" s="10">
        <f t="shared" si="41"/>
        <v>0</v>
      </c>
      <c r="I80" s="8">
        <v>0</v>
      </c>
      <c r="J80" s="10">
        <f>I80</f>
        <v>0</v>
      </c>
      <c r="K80" s="9">
        <f t="shared" si="42"/>
        <v>0</v>
      </c>
    </row>
    <row r="81" spans="1:11" ht="15" customHeight="1" x14ac:dyDescent="0.25">
      <c r="A81" s="5"/>
      <c r="B81" s="7" t="s">
        <v>0</v>
      </c>
      <c r="C81" s="19"/>
      <c r="D81" s="19"/>
      <c r="E81" s="21"/>
      <c r="F81" s="31">
        <f>SUM(F76:F80)</f>
        <v>0</v>
      </c>
      <c r="G81" s="21"/>
      <c r="H81" s="27">
        <f>SUM(H76:H80)</f>
        <v>0</v>
      </c>
      <c r="I81" s="21"/>
      <c r="J81" s="27">
        <f>SUM(J76:J80)</f>
        <v>0</v>
      </c>
      <c r="K81" s="32">
        <f>SUM(K76:K80)</f>
        <v>0</v>
      </c>
    </row>
    <row r="82" spans="1:11" ht="7.9" customHeight="1" x14ac:dyDescent="0.25">
      <c r="A82" s="5"/>
      <c r="B82" s="71"/>
      <c r="C82" s="72"/>
      <c r="D82" s="72"/>
      <c r="E82" s="72"/>
      <c r="F82" s="72"/>
      <c r="G82" s="72"/>
      <c r="H82" s="72"/>
      <c r="I82" s="72"/>
      <c r="J82" s="72"/>
      <c r="K82" s="73"/>
    </row>
    <row r="83" spans="1:11" ht="15" customHeight="1" x14ac:dyDescent="0.25">
      <c r="A83" s="5"/>
      <c r="B83" s="7" t="s">
        <v>17</v>
      </c>
      <c r="C83" s="16"/>
      <c r="D83" s="16"/>
      <c r="E83" s="18"/>
      <c r="F83" s="34">
        <f>F81+F74+F67+F58+F52+F45+F35+F25+F14</f>
        <v>0</v>
      </c>
      <c r="G83" s="18"/>
      <c r="H83" s="32">
        <f>H81+H74+H67+H58+H52+H45+H35+H25+H14</f>
        <v>0</v>
      </c>
      <c r="I83" s="18"/>
      <c r="J83" s="28">
        <f>J81+J74+J67+J58+J52+J45+J35+J25+J14</f>
        <v>0</v>
      </c>
      <c r="K83" s="35">
        <f>K81+K74+K67+K58+K52+K45+K35+K25+K14</f>
        <v>0</v>
      </c>
    </row>
    <row r="84" spans="1:11" ht="15" customHeight="1" x14ac:dyDescent="0.25">
      <c r="A84" s="5"/>
      <c r="B84" s="7" t="s">
        <v>16</v>
      </c>
      <c r="C84" s="55"/>
      <c r="D84" s="56"/>
      <c r="E84" s="56"/>
      <c r="F84" s="56"/>
      <c r="G84" s="56"/>
      <c r="H84" s="56"/>
      <c r="I84" s="56"/>
      <c r="J84" s="57"/>
      <c r="K84" s="35">
        <f>H83*4.081632652%</f>
        <v>0</v>
      </c>
    </row>
    <row r="85" spans="1:11" ht="15" customHeight="1" x14ac:dyDescent="0.25">
      <c r="A85" s="5"/>
      <c r="B85" s="7" t="s">
        <v>17</v>
      </c>
      <c r="C85" s="55"/>
      <c r="D85" s="56"/>
      <c r="E85" s="56"/>
      <c r="F85" s="56"/>
      <c r="G85" s="56"/>
      <c r="H85" s="56"/>
      <c r="I85" s="56"/>
      <c r="J85" s="57"/>
      <c r="K85" s="36">
        <f>SUM(K83:K84)</f>
        <v>0</v>
      </c>
    </row>
    <row r="86" spans="1:11" ht="15" customHeight="1" x14ac:dyDescent="0.25">
      <c r="A86" s="5"/>
      <c r="B86" s="7" t="s">
        <v>87</v>
      </c>
      <c r="C86" s="55"/>
      <c r="D86" s="56"/>
      <c r="E86" s="56"/>
      <c r="F86" s="56"/>
      <c r="G86" s="56"/>
      <c r="H86" s="56"/>
      <c r="I86" s="56"/>
      <c r="J86" s="57"/>
      <c r="K86" s="35">
        <f>K85</f>
        <v>0</v>
      </c>
    </row>
    <row r="87" spans="1:11" ht="15" customHeight="1" x14ac:dyDescent="0.25">
      <c r="A87" s="5"/>
      <c r="B87" s="7" t="s">
        <v>88</v>
      </c>
      <c r="C87" s="55"/>
      <c r="D87" s="56"/>
      <c r="E87" s="56"/>
      <c r="F87" s="56"/>
      <c r="G87" s="56"/>
      <c r="H87" s="56"/>
      <c r="I87" s="56"/>
      <c r="J87" s="57"/>
      <c r="K87" s="35">
        <f>K85</f>
        <v>0</v>
      </c>
    </row>
    <row r="88" spans="1:11" ht="15" customHeight="1" x14ac:dyDescent="0.25">
      <c r="A88" s="5"/>
      <c r="B88" s="7" t="s">
        <v>12</v>
      </c>
      <c r="C88" s="55"/>
      <c r="D88" s="56"/>
      <c r="E88" s="56"/>
      <c r="F88" s="56"/>
      <c r="G88" s="56"/>
      <c r="H88" s="56"/>
      <c r="I88" s="56"/>
      <c r="J88" s="57"/>
      <c r="K88" s="35">
        <f>K85+K86+K87</f>
        <v>0</v>
      </c>
    </row>
    <row r="89" spans="1:11" ht="15" customHeight="1" x14ac:dyDescent="0.25">
      <c r="A89" s="5"/>
      <c r="B89" s="7" t="s">
        <v>18</v>
      </c>
      <c r="C89" s="55"/>
      <c r="D89" s="56"/>
      <c r="E89" s="56"/>
      <c r="F89" s="56"/>
      <c r="G89" s="56"/>
      <c r="H89" s="56"/>
      <c r="I89" s="56"/>
      <c r="J89" s="57"/>
      <c r="K89" s="35">
        <f>K88*0.18</f>
        <v>0</v>
      </c>
    </row>
    <row r="90" spans="1:11" ht="15" customHeight="1" x14ac:dyDescent="0.25">
      <c r="A90" s="5"/>
      <c r="B90" s="13" t="s">
        <v>12</v>
      </c>
      <c r="C90" s="47"/>
      <c r="D90" s="48"/>
      <c r="E90" s="48"/>
      <c r="F90" s="48"/>
      <c r="G90" s="48"/>
      <c r="H90" s="48"/>
      <c r="I90" s="48"/>
      <c r="J90" s="49"/>
      <c r="K90" s="37">
        <f>K88+K89</f>
        <v>0</v>
      </c>
    </row>
    <row r="96" spans="1:11" x14ac:dyDescent="0.25">
      <c r="H96" s="23"/>
    </row>
  </sheetData>
  <mergeCells count="27">
    <mergeCell ref="C87:J87"/>
    <mergeCell ref="C86:J86"/>
    <mergeCell ref="C85:J85"/>
    <mergeCell ref="E68:K68"/>
    <mergeCell ref="E75:K75"/>
    <mergeCell ref="B82:K82"/>
    <mergeCell ref="A4:A5"/>
    <mergeCell ref="E4:F4"/>
    <mergeCell ref="G4:H4"/>
    <mergeCell ref="I4:J4"/>
    <mergeCell ref="K4:K5"/>
    <mergeCell ref="B3:K3"/>
    <mergeCell ref="C90:J90"/>
    <mergeCell ref="B2:K2"/>
    <mergeCell ref="B4:B5"/>
    <mergeCell ref="C4:C5"/>
    <mergeCell ref="D4:D5"/>
    <mergeCell ref="C84:J84"/>
    <mergeCell ref="C89:J89"/>
    <mergeCell ref="E6:K6"/>
    <mergeCell ref="E15:K15"/>
    <mergeCell ref="E26:K26"/>
    <mergeCell ref="E36:K36"/>
    <mergeCell ref="E46:K46"/>
    <mergeCell ref="E53:K53"/>
    <mergeCell ref="E59:K59"/>
    <mergeCell ref="C88:J88"/>
  </mergeCells>
  <pageMargins left="0.25" right="0.25" top="0.75" bottom="0.75" header="0.3" footer="0.3"/>
  <pageSetup paperSize="9" scale="64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</dc:creator>
  <cp:lastModifiedBy>Kutelia, Zurab</cp:lastModifiedBy>
  <cp:lastPrinted>2024-01-28T13:12:19Z</cp:lastPrinted>
  <dcterms:created xsi:type="dcterms:W3CDTF">2012-02-25T09:51:01Z</dcterms:created>
  <dcterms:modified xsi:type="dcterms:W3CDTF">2025-03-27T05:39:18Z</dcterms:modified>
</cp:coreProperties>
</file>