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teliaz\Desktop\შენობა\"/>
    </mc:Choice>
  </mc:AlternateContent>
  <xr:revisionPtr revIDLastSave="0" documentId="13_ncr:1_{8FF4751C-4BA9-4FA7-8590-0E936672A31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  <sheet name="Лист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2" i="1" l="1"/>
  <c r="K121" i="1"/>
  <c r="F8" i="1"/>
  <c r="H8" i="1"/>
  <c r="J8" i="1"/>
  <c r="F9" i="1"/>
  <c r="J9" i="1"/>
  <c r="K9" i="1"/>
  <c r="F10" i="1"/>
  <c r="H10" i="1"/>
  <c r="J10" i="1"/>
  <c r="K10" i="1" s="1"/>
  <c r="F11" i="1"/>
  <c r="J11" i="1"/>
  <c r="F12" i="1"/>
  <c r="H12" i="1"/>
  <c r="J12" i="1"/>
  <c r="K12" i="1" s="1"/>
  <c r="F13" i="1"/>
  <c r="H13" i="1"/>
  <c r="J13" i="1"/>
  <c r="K13" i="1"/>
  <c r="F14" i="1"/>
  <c r="K14" i="1" s="1"/>
  <c r="H14" i="1"/>
  <c r="J14" i="1"/>
  <c r="F15" i="1"/>
  <c r="H15" i="1"/>
  <c r="J15" i="1"/>
  <c r="K15" i="1"/>
  <c r="F16" i="1"/>
  <c r="H16" i="1"/>
  <c r="J16" i="1"/>
  <c r="F17" i="1"/>
  <c r="J17" i="1"/>
  <c r="K16" i="1" l="1"/>
  <c r="K11" i="1"/>
  <c r="K17" i="1"/>
  <c r="K8" i="1"/>
  <c r="F18" i="1"/>
  <c r="H18" i="1"/>
  <c r="J18" i="1"/>
  <c r="J101" i="1"/>
  <c r="H101" i="1"/>
  <c r="F101" i="1"/>
  <c r="J92" i="1"/>
  <c r="H92" i="1"/>
  <c r="F92" i="1"/>
  <c r="J64" i="1"/>
  <c r="H64" i="1"/>
  <c r="F64" i="1"/>
  <c r="J56" i="1"/>
  <c r="H56" i="1"/>
  <c r="F56" i="1"/>
  <c r="J44" i="1"/>
  <c r="H44" i="1"/>
  <c r="F44" i="1"/>
  <c r="J45" i="1"/>
  <c r="H45" i="1"/>
  <c r="F45" i="1"/>
  <c r="J54" i="1"/>
  <c r="J49" i="1"/>
  <c r="H49" i="1"/>
  <c r="F49" i="1"/>
  <c r="J48" i="1"/>
  <c r="F48" i="1"/>
  <c r="J47" i="1"/>
  <c r="H47" i="1"/>
  <c r="F47" i="1"/>
  <c r="F40" i="1"/>
  <c r="H40" i="1"/>
  <c r="J40" i="1"/>
  <c r="K101" i="1" l="1"/>
  <c r="K64" i="1"/>
  <c r="K45" i="1"/>
  <c r="K92" i="1"/>
  <c r="K56" i="1"/>
  <c r="K48" i="1"/>
  <c r="K44" i="1"/>
  <c r="K49" i="1"/>
  <c r="K47" i="1"/>
  <c r="K40" i="1"/>
  <c r="J36" i="1"/>
  <c r="H36" i="1"/>
  <c r="F36" i="1"/>
  <c r="J29" i="1"/>
  <c r="J30" i="1"/>
  <c r="K36" i="1" l="1"/>
  <c r="H30" i="1"/>
  <c r="H28" i="1"/>
  <c r="F30" i="1"/>
  <c r="F29" i="1"/>
  <c r="K29" i="1" s="1"/>
  <c r="J28" i="1"/>
  <c r="F28" i="1"/>
  <c r="J26" i="1"/>
  <c r="K30" i="1" l="1"/>
  <c r="K28" i="1"/>
  <c r="J110" i="1"/>
  <c r="J98" i="1"/>
  <c r="F91" i="1"/>
  <c r="J90" i="1"/>
  <c r="J89" i="1"/>
  <c r="J95" i="1"/>
  <c r="H95" i="1"/>
  <c r="F95" i="1"/>
  <c r="J94" i="1"/>
  <c r="H94" i="1"/>
  <c r="F94" i="1"/>
  <c r="J93" i="1"/>
  <c r="H93" i="1"/>
  <c r="H96" i="1" s="1"/>
  <c r="F93" i="1"/>
  <c r="J91" i="1"/>
  <c r="H91" i="1"/>
  <c r="H90" i="1"/>
  <c r="F90" i="1"/>
  <c r="H89" i="1"/>
  <c r="F89" i="1"/>
  <c r="J84" i="1"/>
  <c r="J81" i="1"/>
  <c r="J79" i="1"/>
  <c r="H79" i="1"/>
  <c r="F79" i="1"/>
  <c r="J77" i="1"/>
  <c r="H77" i="1"/>
  <c r="F77" i="1"/>
  <c r="J78" i="1"/>
  <c r="H78" i="1"/>
  <c r="F78" i="1"/>
  <c r="J74" i="1"/>
  <c r="H74" i="1"/>
  <c r="F74" i="1"/>
  <c r="J73" i="1"/>
  <c r="H73" i="1"/>
  <c r="F73" i="1"/>
  <c r="J72" i="1"/>
  <c r="H72" i="1"/>
  <c r="F72" i="1"/>
  <c r="J68" i="1"/>
  <c r="H68" i="1"/>
  <c r="F68" i="1"/>
  <c r="J67" i="1"/>
  <c r="J65" i="1"/>
  <c r="H65" i="1"/>
  <c r="F65" i="1"/>
  <c r="J63" i="1"/>
  <c r="H63" i="1"/>
  <c r="F63" i="1"/>
  <c r="H67" i="1"/>
  <c r="F67" i="1"/>
  <c r="J66" i="1"/>
  <c r="H66" i="1"/>
  <c r="F66" i="1"/>
  <c r="J62" i="1"/>
  <c r="H62" i="1"/>
  <c r="F62" i="1"/>
  <c r="J60" i="1"/>
  <c r="J59" i="1"/>
  <c r="H59" i="1"/>
  <c r="F59" i="1"/>
  <c r="J58" i="1"/>
  <c r="H58" i="1"/>
  <c r="F58" i="1"/>
  <c r="J57" i="1"/>
  <c r="H57" i="1"/>
  <c r="F57" i="1"/>
  <c r="F96" i="1" l="1"/>
  <c r="J96" i="1"/>
  <c r="K93" i="1"/>
  <c r="K95" i="1"/>
  <c r="K94" i="1"/>
  <c r="K91" i="1"/>
  <c r="K90" i="1"/>
  <c r="K89" i="1"/>
  <c r="K59" i="1"/>
  <c r="K79" i="1"/>
  <c r="K77" i="1"/>
  <c r="K78" i="1"/>
  <c r="K74" i="1"/>
  <c r="K73" i="1"/>
  <c r="K72" i="1"/>
  <c r="K67" i="1"/>
  <c r="K68" i="1"/>
  <c r="K63" i="1"/>
  <c r="K66" i="1"/>
  <c r="K65" i="1"/>
  <c r="K62" i="1"/>
  <c r="K58" i="1"/>
  <c r="K57" i="1"/>
  <c r="H54" i="1"/>
  <c r="F54" i="1"/>
  <c r="J53" i="1"/>
  <c r="H53" i="1"/>
  <c r="F53" i="1"/>
  <c r="H46" i="1"/>
  <c r="J52" i="1"/>
  <c r="H52" i="1"/>
  <c r="F52" i="1"/>
  <c r="J51" i="1"/>
  <c r="H51" i="1"/>
  <c r="F51" i="1"/>
  <c r="J50" i="1"/>
  <c r="H50" i="1"/>
  <c r="F50" i="1"/>
  <c r="J35" i="1"/>
  <c r="H35" i="1"/>
  <c r="F35" i="1"/>
  <c r="J34" i="1"/>
  <c r="H34" i="1"/>
  <c r="F34" i="1"/>
  <c r="K96" i="1" l="1"/>
  <c r="K46" i="1"/>
  <c r="K54" i="1"/>
  <c r="K53" i="1"/>
  <c r="K52" i="1"/>
  <c r="K51" i="1"/>
  <c r="K50" i="1"/>
  <c r="K35" i="1"/>
  <c r="K34" i="1"/>
  <c r="J32" i="1"/>
  <c r="H32" i="1"/>
  <c r="F32" i="1"/>
  <c r="K32" i="1" l="1"/>
  <c r="J111" i="1" l="1"/>
  <c r="J115" i="1" l="1"/>
  <c r="H115" i="1"/>
  <c r="F115" i="1"/>
  <c r="J114" i="1"/>
  <c r="H114" i="1"/>
  <c r="F114" i="1"/>
  <c r="J113" i="1"/>
  <c r="J116" i="1" s="1"/>
  <c r="H113" i="1"/>
  <c r="F113" i="1"/>
  <c r="H112" i="1"/>
  <c r="F112" i="1"/>
  <c r="H111" i="1"/>
  <c r="F111" i="1"/>
  <c r="H110" i="1"/>
  <c r="F110" i="1"/>
  <c r="J107" i="1"/>
  <c r="H107" i="1"/>
  <c r="F107" i="1"/>
  <c r="J99" i="1"/>
  <c r="J104" i="1"/>
  <c r="H104" i="1"/>
  <c r="F104" i="1"/>
  <c r="J103" i="1"/>
  <c r="H103" i="1"/>
  <c r="F103" i="1"/>
  <c r="J102" i="1"/>
  <c r="H102" i="1"/>
  <c r="F102" i="1"/>
  <c r="J100" i="1"/>
  <c r="H100" i="1"/>
  <c r="F100" i="1"/>
  <c r="H99" i="1"/>
  <c r="F99" i="1"/>
  <c r="H98" i="1"/>
  <c r="F98" i="1"/>
  <c r="J85" i="1"/>
  <c r="J87" i="1" s="1"/>
  <c r="J86" i="1"/>
  <c r="H86" i="1"/>
  <c r="F86" i="1"/>
  <c r="H85" i="1"/>
  <c r="F85" i="1"/>
  <c r="H84" i="1"/>
  <c r="F84" i="1"/>
  <c r="J80" i="1"/>
  <c r="H81" i="1"/>
  <c r="F81" i="1"/>
  <c r="H80" i="1"/>
  <c r="J76" i="1"/>
  <c r="H76" i="1"/>
  <c r="F76" i="1"/>
  <c r="J75" i="1"/>
  <c r="H75" i="1"/>
  <c r="F75" i="1"/>
  <c r="J71" i="1"/>
  <c r="H71" i="1"/>
  <c r="F71" i="1"/>
  <c r="J70" i="1"/>
  <c r="H70" i="1"/>
  <c r="F70" i="1"/>
  <c r="J69" i="1"/>
  <c r="H69" i="1"/>
  <c r="F69" i="1"/>
  <c r="J61" i="1"/>
  <c r="H61" i="1"/>
  <c r="F61" i="1"/>
  <c r="H60" i="1"/>
  <c r="F60" i="1"/>
  <c r="H26" i="1"/>
  <c r="J42" i="1"/>
  <c r="J55" i="1"/>
  <c r="H55" i="1"/>
  <c r="F55" i="1"/>
  <c r="J43" i="1"/>
  <c r="H43" i="1"/>
  <c r="F43" i="1"/>
  <c r="H42" i="1"/>
  <c r="F42" i="1"/>
  <c r="J41" i="1"/>
  <c r="H41" i="1"/>
  <c r="F41" i="1"/>
  <c r="J39" i="1"/>
  <c r="H39" i="1"/>
  <c r="F39" i="1"/>
  <c r="J37" i="1"/>
  <c r="H37" i="1"/>
  <c r="F37" i="1"/>
  <c r="J33" i="1"/>
  <c r="J27" i="1"/>
  <c r="J38" i="1"/>
  <c r="H38" i="1"/>
  <c r="F38" i="1"/>
  <c r="H33" i="1"/>
  <c r="F33" i="1"/>
  <c r="J31" i="1"/>
  <c r="H31" i="1"/>
  <c r="F31" i="1"/>
  <c r="H27" i="1"/>
  <c r="F27" i="1"/>
  <c r="F26" i="1"/>
  <c r="J22" i="1"/>
  <c r="J21" i="1"/>
  <c r="J23" i="1"/>
  <c r="H23" i="1"/>
  <c r="F23" i="1"/>
  <c r="H22" i="1"/>
  <c r="F22" i="1"/>
  <c r="H21" i="1"/>
  <c r="F21" i="1"/>
  <c r="J20" i="1"/>
  <c r="H20" i="1"/>
  <c r="F20" i="1"/>
  <c r="H87" i="1" l="1"/>
  <c r="H116" i="1"/>
  <c r="F116" i="1"/>
  <c r="J105" i="1"/>
  <c r="H105" i="1"/>
  <c r="F105" i="1"/>
  <c r="J82" i="1"/>
  <c r="H82" i="1"/>
  <c r="F82" i="1"/>
  <c r="J24" i="1"/>
  <c r="J118" i="1" s="1"/>
  <c r="H24" i="1"/>
  <c r="H118" i="1" s="1"/>
  <c r="K110" i="1"/>
  <c r="K111" i="1"/>
  <c r="K113" i="1"/>
  <c r="K114" i="1"/>
  <c r="K112" i="1"/>
  <c r="K115" i="1"/>
  <c r="K107" i="1"/>
  <c r="K108" i="1" s="1"/>
  <c r="F108" i="1"/>
  <c r="H108" i="1"/>
  <c r="J108" i="1"/>
  <c r="F87" i="1"/>
  <c r="K99" i="1"/>
  <c r="K103" i="1"/>
  <c r="K100" i="1"/>
  <c r="K104" i="1"/>
  <c r="K102" i="1"/>
  <c r="K98" i="1"/>
  <c r="K37" i="1"/>
  <c r="K86" i="1"/>
  <c r="K84" i="1"/>
  <c r="K60" i="1"/>
  <c r="K70" i="1"/>
  <c r="K85" i="1"/>
  <c r="K81" i="1"/>
  <c r="K80" i="1"/>
  <c r="K76" i="1"/>
  <c r="K75" i="1"/>
  <c r="K71" i="1"/>
  <c r="K69" i="1"/>
  <c r="K61" i="1"/>
  <c r="K55" i="1"/>
  <c r="K43" i="1"/>
  <c r="K42" i="1"/>
  <c r="K41" i="1"/>
  <c r="K39" i="1"/>
  <c r="K31" i="1"/>
  <c r="K26" i="1"/>
  <c r="K38" i="1"/>
  <c r="K33" i="1"/>
  <c r="K27" i="1"/>
  <c r="K23" i="1"/>
  <c r="K22" i="1"/>
  <c r="K21" i="1"/>
  <c r="K20" i="1"/>
  <c r="K116" i="1" l="1"/>
  <c r="K105" i="1"/>
  <c r="K87" i="1"/>
  <c r="K119" i="1"/>
  <c r="K82" i="1"/>
  <c r="K24" i="1"/>
  <c r="F24" i="1" l="1"/>
  <c r="F118" i="1" s="1"/>
  <c r="K18" i="1"/>
  <c r="K118" i="1" s="1"/>
  <c r="K120" i="1" s="1"/>
  <c r="K123" i="1" l="1"/>
  <c r="K124" i="1" s="1"/>
  <c r="K125" i="1" s="1"/>
</calcChain>
</file>

<file path=xl/sharedStrings.xml><?xml version="1.0" encoding="utf-8"?>
<sst xmlns="http://schemas.openxmlformats.org/spreadsheetml/2006/main" count="243" uniqueCount="107">
  <si>
    <t>სულ</t>
  </si>
  <si>
    <t>ხელფასი</t>
  </si>
  <si>
    <t>მ3</t>
  </si>
  <si>
    <t>ტ</t>
  </si>
  <si>
    <t>მ2</t>
  </si>
  <si>
    <t>სამუშაოს დასახელება</t>
  </si>
  <si>
    <t>განზ.</t>
  </si>
  <si>
    <t>რ-ბა</t>
  </si>
  <si>
    <t>მასალები</t>
  </si>
  <si>
    <t>ტრანსპორტი</t>
  </si>
  <si>
    <t>სულ ჯამი</t>
  </si>
  <si>
    <t>ერთ. ფასი</t>
  </si>
  <si>
    <t>ჯამი</t>
  </si>
  <si>
    <t>სულ ღირებულება</t>
  </si>
  <si>
    <t>მუშის მომსახურება</t>
  </si>
  <si>
    <t>დღე</t>
  </si>
  <si>
    <t>გ.მ.</t>
  </si>
  <si>
    <t>ცალი</t>
  </si>
  <si>
    <t>საპენსიო</t>
  </si>
  <si>
    <t>სულ ხარჯი</t>
  </si>
  <si>
    <t>დღგ 18%</t>
  </si>
  <si>
    <t>სამშენებლო ღობის მოწყობა</t>
  </si>
  <si>
    <t>მილკვადრატი (50x50x2.5)</t>
  </si>
  <si>
    <t>ხის ლარტყა (50x50) 320 გ.მ.</t>
  </si>
  <si>
    <t xml:space="preserve">პროფნასტილი </t>
  </si>
  <si>
    <t>საბეტონე ღორღი</t>
  </si>
  <si>
    <t>ხელფასი ღობის მოწყობაზე</t>
  </si>
  <si>
    <t>დროებითი სათავსოები და WC ს მოწყობა</t>
  </si>
  <si>
    <t>დროებითი კომუნიკაც. მოწყობა (დენის კარადა)</t>
  </si>
  <si>
    <t>გეოდეზია და მიწის სამუშაოები</t>
  </si>
  <si>
    <t xml:space="preserve">ტრაქტორის მომსახურება </t>
  </si>
  <si>
    <t>კ.დ.</t>
  </si>
  <si>
    <t>კარკასის მშენებლობა</t>
  </si>
  <si>
    <t>3ა</t>
  </si>
  <si>
    <t>3ბ</t>
  </si>
  <si>
    <t>3გ</t>
  </si>
  <si>
    <t>ბეტონი B-25</t>
  </si>
  <si>
    <t>პომპა</t>
  </si>
  <si>
    <t>3დ</t>
  </si>
  <si>
    <t>ბეტონიB -25</t>
  </si>
  <si>
    <t>3ე</t>
  </si>
  <si>
    <t xml:space="preserve">პომპა </t>
  </si>
  <si>
    <t>3ი</t>
  </si>
  <si>
    <t>ერთ</t>
  </si>
  <si>
    <t>ფუნდამენტის მიწით უკუშევსება</t>
  </si>
  <si>
    <t>ქვიშა სამშენებლო</t>
  </si>
  <si>
    <t xml:space="preserve">კალატოზის ხელფასი </t>
  </si>
  <si>
    <t>სამშენ ნარჩენების გატანა</t>
  </si>
  <si>
    <t>ფასადის კარ-ფანჯარა (იზოპროფილი)</t>
  </si>
  <si>
    <t>2მ</t>
  </si>
  <si>
    <t>1მ2 ის საორენტაციო ფასი მონტაჟით</t>
  </si>
  <si>
    <t>ცემენტი</t>
  </si>
  <si>
    <t>მლესავის ხელფასი</t>
  </si>
  <si>
    <t>ნარჩენების გატანა დასუფთავება</t>
  </si>
  <si>
    <t>სახარჯო მასალა(ლურსმანი,საჭვალი,საჭრ.დიკ....)</t>
  </si>
  <si>
    <t>ტერიტ.შრომის უსაფრთხოების ატრიბუტ. მოწყობა</t>
  </si>
  <si>
    <t>თვითმცლელი ტერიტ-დან მიწის გადატანა</t>
  </si>
  <si>
    <t>დამხმარე მუშების მომსახურება</t>
  </si>
  <si>
    <t>არმატურა A-I #6</t>
  </si>
  <si>
    <t>არმატურა A-I #8</t>
  </si>
  <si>
    <t>3ზ</t>
  </si>
  <si>
    <t>რკ. ბეტონის რიგელების მოწყობა 0.40x0.50x212.70</t>
  </si>
  <si>
    <t>არმატურა #12;#18; #20; #22.</t>
  </si>
  <si>
    <t>ხელფასი დამატებულ დეკორატ. რიგელებზე</t>
  </si>
  <si>
    <t>3თ</t>
  </si>
  <si>
    <t>გადახურვის ფილები 3.96;7.59;8.39;8.49. ნიშნულზე</t>
  </si>
  <si>
    <t>კიბის საფეხურები 30.8 გ.მ. და ბაქნები 3.92 მ2</t>
  </si>
  <si>
    <t>ავტოტექნიკის მომსახურება</t>
  </si>
  <si>
    <t>დღიური მუშა</t>
  </si>
  <si>
    <t>კ.დღე</t>
  </si>
  <si>
    <t>შიდა ტიხრების მოწყობა</t>
  </si>
  <si>
    <t>ბლოკი პემზის (20x20x40)</t>
  </si>
  <si>
    <t>პერიმეტრის კედლების მოწყობა</t>
  </si>
  <si>
    <t xml:space="preserve">ცემენტი </t>
  </si>
  <si>
    <t>ტიხრის ფილა (15x20x40)</t>
  </si>
  <si>
    <t>ფასადის გალესვა ქვიშა - ცემენტის ხსნარით          720 მ2 + 400 გ.მ.</t>
  </si>
  <si>
    <t>ქვიშა სალესი (საანგარიშო მოც. 720 მ2 ზე)</t>
  </si>
  <si>
    <t>საბეტონე ცემენტი</t>
  </si>
  <si>
    <t>გეოდეზია, დაკვალვები</t>
  </si>
  <si>
    <t xml:space="preserve"> სამშენებლო ტერიტორიის მომზადება</t>
  </si>
  <si>
    <t>სატკეპნის მომსახურება</t>
  </si>
  <si>
    <t>მომზადების ბეტონი B-7.5(M-100)</t>
  </si>
  <si>
    <t>ჰიდროსაიზოლაციო მემბრანა ბეტ. მომზადებაზე</t>
  </si>
  <si>
    <t>იატაკის ფილა 0.00 ნიშნულზე</t>
  </si>
  <si>
    <t>წერტილოვანი საძირკვლების ქვეშ მოხრეშვა 50 მ2 სისქე 5 სმ.</t>
  </si>
  <si>
    <t>წერტილოვანი საძირკვლების და კოლონის ნაშვერების მოწყობა (20 წერტ.)</t>
  </si>
  <si>
    <t>საძირკვლის კოჭები (0.5 x 0.4)</t>
  </si>
  <si>
    <t>AIII არმატურა #18 #22</t>
  </si>
  <si>
    <t>AIII არმატურა #10</t>
  </si>
  <si>
    <t>AIII არმატურა #8</t>
  </si>
  <si>
    <t xml:space="preserve">ბეტ. მომზადება  საძირკველის ქვეშ </t>
  </si>
  <si>
    <t xml:space="preserve">ბეტ. მომზადება  ფილის ქვეშ </t>
  </si>
  <si>
    <t>3კ</t>
  </si>
  <si>
    <t>საკანალიზაციო და სხვა კომუნიკაციის გაყვანილობის მოწყობა 0 სართულის ფილის ქვეშ</t>
  </si>
  <si>
    <t>წერტ.</t>
  </si>
  <si>
    <t>მილგაყვანილობის მასალები(სატექ. სპეციფიკაცია)</t>
  </si>
  <si>
    <t xml:space="preserve">რკ.ბეტონის სვეტების მოწყობა </t>
  </si>
  <si>
    <t xml:space="preserve">რკ.ბეტონის პილონების მოწყობა </t>
  </si>
  <si>
    <t xml:space="preserve">AIII არმატურა #18; #20; #22   </t>
  </si>
  <si>
    <t>AIII არმატურა #18; #20; #22.</t>
  </si>
  <si>
    <t xml:space="preserve">AIII არმატურა #12 </t>
  </si>
  <si>
    <t>AIII არმატურა #18; #20;#12</t>
  </si>
  <si>
    <t>კედლის ჩასაანკერებელი არმატურა A-I #8</t>
  </si>
  <si>
    <t>200 მ2 ხარაჩოს მოწყობა</t>
  </si>
  <si>
    <t>კნაუფის საწარმოს მიმღებ გამშვები ნაგებობის კარკასის მშენებლობის საორენტაციო ხარჯთაღრიცხვა 26.03.25.</t>
  </si>
  <si>
    <t>ზედნადები</t>
  </si>
  <si>
    <t>გეგმიური დაგროვება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</si>
</sst>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cadNusx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FF0000"/>
      <name val="AcadNusx"/>
    </font>
    <font>
      <b/>
      <sz val="11"/>
      <color theme="1"/>
      <name val="Calibri"/>
      <family val="2"/>
      <charset val="204"/>
      <scheme val="minor"/>
    </font>
    <font>
      <sz val="10"/>
      <color theme="9" tint="-0.249977111117893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NumberFormat="1" applyFont="1" applyAlignment="1">
      <alignment wrapText="1"/>
    </xf>
    <xf numFmtId="0" fontId="1" fillId="0" borderId="0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4" fillId="4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/>
    </xf>
    <xf numFmtId="0" fontId="6" fillId="4" borderId="1" xfId="1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/>
    </xf>
    <xf numFmtId="0" fontId="4" fillId="3" borderId="1" xfId="1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center" vertical="center"/>
    </xf>
    <xf numFmtId="0" fontId="3" fillId="6" borderId="1" xfId="0" applyNumberFormat="1" applyFont="1" applyFill="1" applyBorder="1" applyAlignment="1">
      <alignment horizontal="center" vertical="center"/>
    </xf>
    <xf numFmtId="0" fontId="4" fillId="6" borderId="1" xfId="1" applyNumberFormat="1" applyFont="1" applyFill="1" applyBorder="1" applyAlignment="1">
      <alignment horizontal="center" vertical="center" wrapText="1"/>
    </xf>
    <xf numFmtId="0" fontId="3" fillId="6" borderId="1" xfId="1" applyNumberFormat="1" applyFont="1" applyFill="1" applyBorder="1" applyAlignment="1">
      <alignment horizontal="center" vertical="center"/>
    </xf>
    <xf numFmtId="0" fontId="3" fillId="6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wrapText="1"/>
    </xf>
    <xf numFmtId="0" fontId="7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3" fillId="5" borderId="1" xfId="1" applyNumberFormat="1" applyFont="1" applyFill="1" applyBorder="1" applyAlignment="1">
      <alignment horizontal="center" vertical="center" wrapText="1"/>
    </xf>
    <xf numFmtId="0" fontId="4" fillId="6" borderId="1" xfId="1" applyNumberFormat="1" applyFont="1" applyFill="1" applyBorder="1" applyAlignment="1">
      <alignment horizontal="center" vertical="center"/>
    </xf>
    <xf numFmtId="0" fontId="4" fillId="3" borderId="1" xfId="1" applyNumberFormat="1" applyFont="1" applyFill="1" applyBorder="1" applyAlignment="1">
      <alignment horizontal="center" vertical="center"/>
    </xf>
    <xf numFmtId="0" fontId="3" fillId="6" borderId="1" xfId="1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vertical="center" wrapText="1"/>
    </xf>
    <xf numFmtId="2" fontId="4" fillId="6" borderId="1" xfId="1" applyNumberFormat="1" applyFont="1" applyFill="1" applyBorder="1" applyAlignment="1">
      <alignment horizontal="center" vertical="center" wrapText="1"/>
    </xf>
    <xf numFmtId="2" fontId="4" fillId="3" borderId="1" xfId="1" applyNumberFormat="1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vertical="center" wrapText="1"/>
    </xf>
    <xf numFmtId="1" fontId="4" fillId="3" borderId="1" xfId="1" applyNumberFormat="1" applyFont="1" applyFill="1" applyBorder="1" applyAlignment="1">
      <alignment horizontal="center" vertical="center"/>
    </xf>
    <xf numFmtId="1" fontId="8" fillId="3" borderId="1" xfId="1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 wrapText="1"/>
    </xf>
    <xf numFmtId="1" fontId="12" fillId="3" borderId="1" xfId="1" applyNumberFormat="1" applyFont="1" applyFill="1" applyBorder="1" applyAlignment="1">
      <alignment horizontal="center" vertical="center"/>
    </xf>
    <xf numFmtId="0" fontId="1" fillId="0" borderId="7" xfId="0" applyNumberFormat="1" applyFont="1" applyBorder="1" applyAlignment="1">
      <alignment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13" xfId="0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D9D9"/>
      <color rgb="FFFFFFFF"/>
      <color rgb="FFFFC1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1"/>
  <sheetViews>
    <sheetView tabSelected="1" topLeftCell="A82" zoomScale="130" zoomScaleNormal="130" workbookViewId="0">
      <selection activeCell="K125" sqref="K125"/>
    </sheetView>
  </sheetViews>
  <sheetFormatPr defaultColWidth="9.140625" defaultRowHeight="13.5" x14ac:dyDescent="0.25"/>
  <cols>
    <col min="1" max="1" width="5.42578125" style="1" customWidth="1"/>
    <col min="2" max="2" width="42.42578125" style="1" customWidth="1"/>
    <col min="3" max="4" width="7.42578125" style="1" customWidth="1"/>
    <col min="5" max="5" width="9.42578125" style="1" customWidth="1"/>
    <col min="6" max="6" width="11.5703125" style="1" customWidth="1"/>
    <col min="7" max="7" width="9.42578125" style="1" customWidth="1"/>
    <col min="8" max="8" width="10.85546875" style="1" customWidth="1"/>
    <col min="9" max="9" width="9.42578125" style="1" customWidth="1"/>
    <col min="10" max="10" width="10" style="1" customWidth="1"/>
    <col min="11" max="11" width="11.5703125" style="1" customWidth="1"/>
    <col min="12" max="16384" width="9.140625" style="1"/>
  </cols>
  <sheetData>
    <row r="1" spans="1:16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6" ht="29.1" customHeight="1" x14ac:dyDescent="0.25">
      <c r="A2" s="5"/>
      <c r="B2" s="43" t="s">
        <v>104</v>
      </c>
      <c r="C2" s="44"/>
      <c r="D2" s="44"/>
      <c r="E2" s="44"/>
      <c r="F2" s="44"/>
      <c r="G2" s="44"/>
      <c r="H2" s="44"/>
      <c r="I2" s="44"/>
      <c r="J2" s="44"/>
      <c r="K2" s="45"/>
    </row>
    <row r="3" spans="1:16" ht="17.45" customHeight="1" x14ac:dyDescent="0.25">
      <c r="A3" s="36"/>
      <c r="B3" s="46"/>
      <c r="C3" s="47"/>
      <c r="D3" s="47"/>
      <c r="E3" s="47"/>
      <c r="F3" s="47"/>
      <c r="G3" s="47"/>
      <c r="H3" s="47"/>
      <c r="I3" s="47"/>
      <c r="J3" s="47"/>
      <c r="K3" s="48"/>
    </row>
    <row r="4" spans="1:16" ht="21" customHeight="1" x14ac:dyDescent="0.25">
      <c r="A4" s="63"/>
      <c r="B4" s="55" t="s">
        <v>5</v>
      </c>
      <c r="C4" s="55" t="s">
        <v>6</v>
      </c>
      <c r="D4" s="55" t="s">
        <v>7</v>
      </c>
      <c r="E4" s="65" t="s">
        <v>8</v>
      </c>
      <c r="F4" s="66"/>
      <c r="G4" s="65" t="s">
        <v>1</v>
      </c>
      <c r="H4" s="66"/>
      <c r="I4" s="65" t="s">
        <v>9</v>
      </c>
      <c r="J4" s="66"/>
      <c r="K4" s="55" t="s">
        <v>10</v>
      </c>
    </row>
    <row r="5" spans="1:16" ht="26.45" customHeight="1" x14ac:dyDescent="0.25">
      <c r="A5" s="64"/>
      <c r="B5" s="56"/>
      <c r="C5" s="56"/>
      <c r="D5" s="56"/>
      <c r="E5" s="11" t="s">
        <v>11</v>
      </c>
      <c r="F5" s="11" t="s">
        <v>12</v>
      </c>
      <c r="G5" s="11" t="s">
        <v>11</v>
      </c>
      <c r="H5" s="11" t="s">
        <v>12</v>
      </c>
      <c r="I5" s="11" t="s">
        <v>11</v>
      </c>
      <c r="J5" s="11" t="s">
        <v>12</v>
      </c>
      <c r="K5" s="56"/>
    </row>
    <row r="6" spans="1:16" ht="29.45" customHeight="1" x14ac:dyDescent="0.25">
      <c r="A6" s="5">
        <v>1</v>
      </c>
      <c r="B6" s="4" t="s">
        <v>79</v>
      </c>
      <c r="C6" s="5" t="s">
        <v>4</v>
      </c>
      <c r="D6" s="5">
        <v>950</v>
      </c>
      <c r="E6" s="60"/>
      <c r="F6" s="61"/>
      <c r="G6" s="61"/>
      <c r="H6" s="61"/>
      <c r="I6" s="61"/>
      <c r="J6" s="61"/>
      <c r="K6" s="62"/>
    </row>
    <row r="7" spans="1:16" ht="17.100000000000001" customHeight="1" x14ac:dyDescent="0.25">
      <c r="A7" s="34"/>
      <c r="B7" s="3" t="s">
        <v>21</v>
      </c>
      <c r="C7" s="3" t="s">
        <v>16</v>
      </c>
      <c r="D7" s="3">
        <v>90</v>
      </c>
      <c r="E7" s="49"/>
      <c r="F7" s="50"/>
      <c r="G7" s="50"/>
      <c r="H7" s="50"/>
      <c r="I7" s="50"/>
      <c r="J7" s="50"/>
      <c r="K7" s="51"/>
    </row>
    <row r="8" spans="1:16" ht="17.100000000000001" customHeight="1" x14ac:dyDescent="0.25">
      <c r="A8" s="34"/>
      <c r="B8" s="3" t="s">
        <v>22</v>
      </c>
      <c r="C8" s="3" t="s">
        <v>16</v>
      </c>
      <c r="D8" s="3">
        <v>144</v>
      </c>
      <c r="E8" s="37"/>
      <c r="F8" s="13">
        <f t="shared" ref="F8:F16" si="0">E8*D8</f>
        <v>0</v>
      </c>
      <c r="G8" s="24">
        <v>0</v>
      </c>
      <c r="H8" s="10">
        <f>G8*D8</f>
        <v>0</v>
      </c>
      <c r="I8" s="8">
        <v>0</v>
      </c>
      <c r="J8" s="10">
        <f>I8*D8</f>
        <v>0</v>
      </c>
      <c r="K8" s="8">
        <f>J8+H8+F8</f>
        <v>0</v>
      </c>
    </row>
    <row r="9" spans="1:16" ht="17.100000000000001" customHeight="1" x14ac:dyDescent="0.25">
      <c r="A9" s="34"/>
      <c r="B9" s="3" t="s">
        <v>23</v>
      </c>
      <c r="C9" s="3" t="s">
        <v>2</v>
      </c>
      <c r="D9" s="3">
        <v>1.2</v>
      </c>
      <c r="E9" s="8">
        <v>0</v>
      </c>
      <c r="F9" s="13">
        <f t="shared" si="0"/>
        <v>0</v>
      </c>
      <c r="G9" s="24">
        <v>0</v>
      </c>
      <c r="H9" s="10">
        <v>0</v>
      </c>
      <c r="I9" s="8">
        <v>0</v>
      </c>
      <c r="J9" s="10">
        <f>I9*D9</f>
        <v>0</v>
      </c>
      <c r="K9" s="8">
        <f>J9+H9+F9</f>
        <v>0</v>
      </c>
    </row>
    <row r="10" spans="1:16" ht="16.350000000000001" customHeight="1" x14ac:dyDescent="0.25">
      <c r="A10" s="34"/>
      <c r="B10" s="3" t="s">
        <v>24</v>
      </c>
      <c r="C10" s="3" t="s">
        <v>4</v>
      </c>
      <c r="D10" s="3">
        <v>280</v>
      </c>
      <c r="E10" s="8">
        <v>0</v>
      </c>
      <c r="F10" s="13">
        <f t="shared" si="0"/>
        <v>0</v>
      </c>
      <c r="G10" s="24">
        <v>0</v>
      </c>
      <c r="H10" s="10">
        <f t="shared" ref="H10" si="1">G10*D10</f>
        <v>0</v>
      </c>
      <c r="I10" s="8">
        <v>0</v>
      </c>
      <c r="J10" s="10">
        <f t="shared" ref="J10:J16" si="2">I10</f>
        <v>0</v>
      </c>
      <c r="K10" s="8">
        <f t="shared" ref="K10" si="3">J10+H10+F10</f>
        <v>0</v>
      </c>
      <c r="L10" s="22"/>
      <c r="M10" s="28"/>
      <c r="N10" s="28"/>
      <c r="O10" s="28"/>
      <c r="P10" s="28"/>
    </row>
    <row r="11" spans="1:16" ht="16.350000000000001" customHeight="1" x14ac:dyDescent="0.25">
      <c r="A11" s="34"/>
      <c r="B11" s="3" t="s">
        <v>25</v>
      </c>
      <c r="C11" s="3" t="s">
        <v>2</v>
      </c>
      <c r="D11" s="3">
        <v>4</v>
      </c>
      <c r="E11" s="8">
        <v>0</v>
      </c>
      <c r="F11" s="13">
        <f t="shared" si="0"/>
        <v>0</v>
      </c>
      <c r="G11" s="24">
        <v>0</v>
      </c>
      <c r="H11" s="10">
        <v>0</v>
      </c>
      <c r="I11" s="8">
        <v>0</v>
      </c>
      <c r="J11" s="10">
        <f t="shared" si="2"/>
        <v>0</v>
      </c>
      <c r="K11" s="8">
        <f t="shared" ref="K11:K16" si="4">J11+H11+F11</f>
        <v>0</v>
      </c>
      <c r="L11" s="23"/>
      <c r="M11" s="28"/>
      <c r="N11" s="28"/>
      <c r="O11" s="28"/>
      <c r="P11" s="28"/>
    </row>
    <row r="12" spans="1:16" ht="16.350000000000001" customHeight="1" x14ac:dyDescent="0.25">
      <c r="A12" s="34"/>
      <c r="B12" s="3" t="s">
        <v>77</v>
      </c>
      <c r="C12" s="3" t="s">
        <v>3</v>
      </c>
      <c r="D12" s="3">
        <v>1</v>
      </c>
      <c r="E12" s="8">
        <v>0</v>
      </c>
      <c r="F12" s="13">
        <f t="shared" si="0"/>
        <v>0</v>
      </c>
      <c r="G12" s="24">
        <v>0</v>
      </c>
      <c r="H12" s="10">
        <f>G12</f>
        <v>0</v>
      </c>
      <c r="I12" s="8">
        <v>0</v>
      </c>
      <c r="J12" s="10">
        <f t="shared" si="2"/>
        <v>0</v>
      </c>
      <c r="K12" s="8">
        <f t="shared" si="4"/>
        <v>0</v>
      </c>
    </row>
    <row r="13" spans="1:16" ht="16.350000000000001" customHeight="1" x14ac:dyDescent="0.25">
      <c r="A13" s="34"/>
      <c r="B13" s="3" t="s">
        <v>26</v>
      </c>
      <c r="C13" s="3" t="s">
        <v>16</v>
      </c>
      <c r="D13" s="3">
        <v>90</v>
      </c>
      <c r="E13" s="8">
        <v>0</v>
      </c>
      <c r="F13" s="13">
        <f t="shared" si="0"/>
        <v>0</v>
      </c>
      <c r="G13" s="8">
        <v>0</v>
      </c>
      <c r="H13" s="10">
        <f>G13*D13</f>
        <v>0</v>
      </c>
      <c r="I13" s="8">
        <v>0</v>
      </c>
      <c r="J13" s="10">
        <f t="shared" si="2"/>
        <v>0</v>
      </c>
      <c r="K13" s="9">
        <f t="shared" si="4"/>
        <v>0</v>
      </c>
    </row>
    <row r="14" spans="1:16" ht="16.350000000000001" customHeight="1" x14ac:dyDescent="0.25">
      <c r="A14" s="34"/>
      <c r="B14" s="3" t="s">
        <v>54</v>
      </c>
      <c r="C14" s="3" t="s">
        <v>0</v>
      </c>
      <c r="D14" s="3">
        <v>1</v>
      </c>
      <c r="E14" s="8">
        <v>0</v>
      </c>
      <c r="F14" s="13">
        <f t="shared" si="0"/>
        <v>0</v>
      </c>
      <c r="G14" s="8">
        <v>0</v>
      </c>
      <c r="H14" s="10">
        <f>G14*D14</f>
        <v>0</v>
      </c>
      <c r="I14" s="8">
        <v>0</v>
      </c>
      <c r="J14" s="10">
        <f t="shared" si="2"/>
        <v>0</v>
      </c>
      <c r="K14" s="9">
        <f t="shared" si="4"/>
        <v>0</v>
      </c>
    </row>
    <row r="15" spans="1:16" ht="16.350000000000001" customHeight="1" x14ac:dyDescent="0.25">
      <c r="A15" s="34"/>
      <c r="B15" s="3" t="s">
        <v>27</v>
      </c>
      <c r="C15" s="3" t="s">
        <v>0</v>
      </c>
      <c r="D15" s="3">
        <v>1</v>
      </c>
      <c r="E15" s="8">
        <v>0</v>
      </c>
      <c r="F15" s="13">
        <f t="shared" si="0"/>
        <v>0</v>
      </c>
      <c r="G15" s="8">
        <v>0</v>
      </c>
      <c r="H15" s="10">
        <f>G15*D15</f>
        <v>0</v>
      </c>
      <c r="I15" s="8">
        <v>0</v>
      </c>
      <c r="J15" s="10">
        <f t="shared" si="2"/>
        <v>0</v>
      </c>
      <c r="K15" s="9">
        <f t="shared" si="4"/>
        <v>0</v>
      </c>
    </row>
    <row r="16" spans="1:16" ht="16.350000000000001" customHeight="1" x14ac:dyDescent="0.25">
      <c r="A16" s="34"/>
      <c r="B16" s="3" t="s">
        <v>28</v>
      </c>
      <c r="C16" s="3" t="s">
        <v>0</v>
      </c>
      <c r="D16" s="3">
        <v>1</v>
      </c>
      <c r="E16" s="8">
        <v>0</v>
      </c>
      <c r="F16" s="13">
        <f t="shared" si="0"/>
        <v>0</v>
      </c>
      <c r="G16" s="8">
        <v>0</v>
      </c>
      <c r="H16" s="10">
        <f>G16*D16</f>
        <v>0</v>
      </c>
      <c r="I16" s="8">
        <v>0</v>
      </c>
      <c r="J16" s="10">
        <f t="shared" si="2"/>
        <v>0</v>
      </c>
      <c r="K16" s="9">
        <f t="shared" si="4"/>
        <v>0</v>
      </c>
    </row>
    <row r="17" spans="1:17" ht="16.350000000000001" customHeight="1" x14ac:dyDescent="0.25">
      <c r="A17" s="34"/>
      <c r="B17" s="3" t="s">
        <v>55</v>
      </c>
      <c r="C17" s="3" t="s">
        <v>0</v>
      </c>
      <c r="D17" s="3">
        <v>1</v>
      </c>
      <c r="E17" s="8">
        <v>0</v>
      </c>
      <c r="F17" s="13">
        <f t="shared" ref="F17" si="5">E17*D17</f>
        <v>0</v>
      </c>
      <c r="G17" s="8">
        <v>0</v>
      </c>
      <c r="H17" s="10">
        <v>0</v>
      </c>
      <c r="I17" s="8">
        <v>0</v>
      </c>
      <c r="J17" s="10">
        <f t="shared" ref="J17" si="6">I17</f>
        <v>0</v>
      </c>
      <c r="K17" s="9">
        <f t="shared" ref="K17" si="7">J17+H17+F17</f>
        <v>0</v>
      </c>
    </row>
    <row r="18" spans="1:17" ht="16.350000000000001" customHeight="1" x14ac:dyDescent="0.25">
      <c r="A18" s="5"/>
      <c r="B18" s="6" t="s">
        <v>0</v>
      </c>
      <c r="C18" s="20"/>
      <c r="D18" s="20"/>
      <c r="E18" s="27"/>
      <c r="F18" s="18">
        <f>SUM(F8:F17)</f>
        <v>0</v>
      </c>
      <c r="G18" s="27"/>
      <c r="H18" s="18">
        <f>SUM(H8:H17)</f>
        <v>0</v>
      </c>
      <c r="I18" s="27"/>
      <c r="J18" s="18">
        <f>SUM(J8:J17)</f>
        <v>0</v>
      </c>
      <c r="K18" s="15">
        <f>SUM(K8:K17)</f>
        <v>0</v>
      </c>
    </row>
    <row r="19" spans="1:17" ht="16.350000000000001" customHeight="1" x14ac:dyDescent="0.25">
      <c r="A19" s="5">
        <v>2</v>
      </c>
      <c r="B19" s="4" t="s">
        <v>29</v>
      </c>
      <c r="C19" s="5" t="s">
        <v>4</v>
      </c>
      <c r="D19" s="5">
        <v>400</v>
      </c>
      <c r="E19" s="60"/>
      <c r="F19" s="61"/>
      <c r="G19" s="61"/>
      <c r="H19" s="61"/>
      <c r="I19" s="61"/>
      <c r="J19" s="61"/>
      <c r="K19" s="62"/>
    </row>
    <row r="20" spans="1:17" ht="16.350000000000001" customHeight="1" x14ac:dyDescent="0.25">
      <c r="A20" s="34"/>
      <c r="B20" s="3" t="s">
        <v>78</v>
      </c>
      <c r="C20" s="3" t="s">
        <v>0</v>
      </c>
      <c r="D20" s="3">
        <v>2</v>
      </c>
      <c r="E20" s="8">
        <v>0</v>
      </c>
      <c r="F20" s="13">
        <f>E20*D20</f>
        <v>0</v>
      </c>
      <c r="G20" s="8">
        <v>0</v>
      </c>
      <c r="H20" s="10">
        <f>G20*D20</f>
        <v>0</v>
      </c>
      <c r="I20" s="8">
        <v>0</v>
      </c>
      <c r="J20" s="10">
        <f>I20</f>
        <v>0</v>
      </c>
      <c r="K20" s="9">
        <f>J20+H20+F20</f>
        <v>0</v>
      </c>
    </row>
    <row r="21" spans="1:17" ht="16.350000000000001" customHeight="1" x14ac:dyDescent="0.25">
      <c r="A21" s="34"/>
      <c r="B21" s="3" t="s">
        <v>30</v>
      </c>
      <c r="C21" s="3" t="s">
        <v>15</v>
      </c>
      <c r="D21" s="3">
        <v>4</v>
      </c>
      <c r="E21" s="8">
        <v>0</v>
      </c>
      <c r="F21" s="13">
        <f>E21*D21</f>
        <v>0</v>
      </c>
      <c r="G21" s="8">
        <v>0</v>
      </c>
      <c r="H21" s="10">
        <f>G21*D21</f>
        <v>0</v>
      </c>
      <c r="I21" s="8">
        <v>0</v>
      </c>
      <c r="J21" s="10">
        <f>I21*D21</f>
        <v>0</v>
      </c>
      <c r="K21" s="9">
        <f>J21+H21+F21</f>
        <v>0</v>
      </c>
    </row>
    <row r="22" spans="1:17" ht="16.350000000000001" customHeight="1" x14ac:dyDescent="0.25">
      <c r="A22" s="34"/>
      <c r="B22" s="3" t="s">
        <v>56</v>
      </c>
      <c r="C22" s="3" t="s">
        <v>15</v>
      </c>
      <c r="D22" s="3">
        <v>4</v>
      </c>
      <c r="E22" s="8">
        <v>0</v>
      </c>
      <c r="F22" s="13">
        <f>E22*D22</f>
        <v>0</v>
      </c>
      <c r="G22" s="8">
        <v>0</v>
      </c>
      <c r="H22" s="10">
        <f>G22*D22</f>
        <v>0</v>
      </c>
      <c r="I22" s="8">
        <v>0</v>
      </c>
      <c r="J22" s="10">
        <f>I22*D22</f>
        <v>0</v>
      </c>
      <c r="K22" s="9">
        <f>J22+H22+F22</f>
        <v>0</v>
      </c>
    </row>
    <row r="23" spans="1:17" ht="16.350000000000001" customHeight="1" x14ac:dyDescent="0.25">
      <c r="A23" s="34"/>
      <c r="B23" s="3" t="s">
        <v>57</v>
      </c>
      <c r="C23" s="3" t="s">
        <v>31</v>
      </c>
      <c r="D23" s="3">
        <v>8</v>
      </c>
      <c r="E23" s="8">
        <v>0</v>
      </c>
      <c r="F23" s="13">
        <f>E23*D23</f>
        <v>0</v>
      </c>
      <c r="G23" s="8">
        <v>0</v>
      </c>
      <c r="H23" s="10">
        <f>G23*D23</f>
        <v>0</v>
      </c>
      <c r="I23" s="8">
        <v>0</v>
      </c>
      <c r="J23" s="10">
        <f>I23</f>
        <v>0</v>
      </c>
      <c r="K23" s="9">
        <f>J23+H23+F23</f>
        <v>0</v>
      </c>
    </row>
    <row r="24" spans="1:17" ht="16.350000000000001" customHeight="1" x14ac:dyDescent="0.25">
      <c r="A24" s="5"/>
      <c r="B24" s="12" t="s">
        <v>0</v>
      </c>
      <c r="C24" s="17"/>
      <c r="D24" s="17"/>
      <c r="E24" s="19"/>
      <c r="F24" s="18">
        <f>SUM(F20:F23)</f>
        <v>0</v>
      </c>
      <c r="G24" s="19">
        <v>0</v>
      </c>
      <c r="H24" s="25">
        <f>SUM(H20:H23)</f>
        <v>0</v>
      </c>
      <c r="I24" s="19"/>
      <c r="J24" s="25">
        <f>SUM(J20:J23)</f>
        <v>0</v>
      </c>
      <c r="K24" s="26">
        <f>SUM(K20:K23)</f>
        <v>0</v>
      </c>
    </row>
    <row r="25" spans="1:17" ht="18" customHeight="1" x14ac:dyDescent="0.25">
      <c r="A25" s="5">
        <v>3</v>
      </c>
      <c r="B25" s="4" t="s">
        <v>32</v>
      </c>
      <c r="C25" s="3"/>
      <c r="D25" s="3"/>
      <c r="E25" s="49"/>
      <c r="F25" s="50"/>
      <c r="G25" s="50"/>
      <c r="H25" s="50"/>
      <c r="I25" s="50"/>
      <c r="J25" s="50"/>
      <c r="K25" s="51"/>
    </row>
    <row r="26" spans="1:17" ht="30.6" customHeight="1" x14ac:dyDescent="0.25">
      <c r="A26" s="34" t="s">
        <v>33</v>
      </c>
      <c r="B26" s="3" t="s">
        <v>84</v>
      </c>
      <c r="C26" s="3" t="s">
        <v>2</v>
      </c>
      <c r="D26" s="3">
        <v>5</v>
      </c>
      <c r="E26" s="8">
        <v>0</v>
      </c>
      <c r="F26" s="13">
        <f t="shared" ref="F26:F81" si="8">E26*D26</f>
        <v>0</v>
      </c>
      <c r="G26" s="8">
        <v>0</v>
      </c>
      <c r="H26" s="10">
        <f>G26</f>
        <v>0</v>
      </c>
      <c r="I26" s="8">
        <v>0</v>
      </c>
      <c r="J26" s="10">
        <f>I26</f>
        <v>0</v>
      </c>
      <c r="K26" s="9">
        <f t="shared" ref="K26:K81" si="9">J26+H26+F26</f>
        <v>0</v>
      </c>
    </row>
    <row r="27" spans="1:17" ht="16.350000000000001" customHeight="1" x14ac:dyDescent="0.25">
      <c r="A27" s="34"/>
      <c r="B27" s="3" t="s">
        <v>80</v>
      </c>
      <c r="C27" s="3" t="s">
        <v>15</v>
      </c>
      <c r="D27" s="3">
        <v>2</v>
      </c>
      <c r="E27" s="8">
        <v>0</v>
      </c>
      <c r="F27" s="13">
        <f t="shared" si="8"/>
        <v>0</v>
      </c>
      <c r="G27" s="8">
        <v>0</v>
      </c>
      <c r="H27" s="10">
        <f t="shared" ref="H27:H81" si="10">G27*D27</f>
        <v>0</v>
      </c>
      <c r="I27" s="8">
        <v>0</v>
      </c>
      <c r="J27" s="10">
        <f>I27*D27</f>
        <v>0</v>
      </c>
      <c r="K27" s="9">
        <f t="shared" si="9"/>
        <v>0</v>
      </c>
    </row>
    <row r="28" spans="1:17" ht="16.350000000000001" customHeight="1" x14ac:dyDescent="0.25">
      <c r="A28" s="34"/>
      <c r="B28" s="3" t="s">
        <v>90</v>
      </c>
      <c r="C28" s="3" t="s">
        <v>4</v>
      </c>
      <c r="D28" s="3">
        <v>100</v>
      </c>
      <c r="E28" s="8">
        <v>0</v>
      </c>
      <c r="F28" s="13">
        <f t="shared" ref="F28" si="11">E28*D28</f>
        <v>0</v>
      </c>
      <c r="G28" s="8">
        <v>0</v>
      </c>
      <c r="H28" s="10">
        <f>G28*D28</f>
        <v>0</v>
      </c>
      <c r="I28" s="8">
        <v>0</v>
      </c>
      <c r="J28" s="10">
        <f>I28*D28</f>
        <v>0</v>
      </c>
      <c r="K28" s="9">
        <f>J28+H28+F28</f>
        <v>0</v>
      </c>
    </row>
    <row r="29" spans="1:17" ht="16.350000000000001" customHeight="1" x14ac:dyDescent="0.25">
      <c r="A29" s="34"/>
      <c r="B29" s="3" t="s">
        <v>81</v>
      </c>
      <c r="C29" s="3" t="s">
        <v>2</v>
      </c>
      <c r="D29" s="3">
        <v>5</v>
      </c>
      <c r="E29" s="8">
        <v>0</v>
      </c>
      <c r="F29" s="13">
        <f t="shared" ref="F29" si="12">E29*D29</f>
        <v>0</v>
      </c>
      <c r="G29" s="8">
        <v>0</v>
      </c>
      <c r="H29" s="10">
        <v>0</v>
      </c>
      <c r="I29" s="8">
        <v>0</v>
      </c>
      <c r="J29" s="10">
        <f>I29</f>
        <v>0</v>
      </c>
      <c r="K29" s="9">
        <f>J29+H29+F29</f>
        <v>0</v>
      </c>
    </row>
    <row r="30" spans="1:17" ht="16.350000000000001" customHeight="1" x14ac:dyDescent="0.25">
      <c r="A30" s="34"/>
      <c r="B30" s="3" t="s">
        <v>82</v>
      </c>
      <c r="C30" s="3" t="s">
        <v>4</v>
      </c>
      <c r="D30" s="3">
        <v>100</v>
      </c>
      <c r="E30" s="8">
        <v>0</v>
      </c>
      <c r="F30" s="13">
        <f t="shared" ref="F30" si="13">E30*D30</f>
        <v>0</v>
      </c>
      <c r="G30" s="8">
        <v>0</v>
      </c>
      <c r="H30" s="10">
        <f>G30*D30</f>
        <v>0</v>
      </c>
      <c r="I30" s="8">
        <v>0</v>
      </c>
      <c r="J30" s="10">
        <f>I30</f>
        <v>0</v>
      </c>
      <c r="K30" s="9">
        <f>J30+H30+F30</f>
        <v>0</v>
      </c>
    </row>
    <row r="31" spans="1:17" ht="28.5" customHeight="1" x14ac:dyDescent="0.25">
      <c r="A31" s="34" t="s">
        <v>34</v>
      </c>
      <c r="B31" s="3" t="s">
        <v>85</v>
      </c>
      <c r="C31" s="3" t="s">
        <v>4</v>
      </c>
      <c r="D31" s="3">
        <v>45</v>
      </c>
      <c r="E31" s="8">
        <v>0</v>
      </c>
      <c r="F31" s="13">
        <f t="shared" si="8"/>
        <v>0</v>
      </c>
      <c r="G31" s="8">
        <v>0</v>
      </c>
      <c r="H31" s="10">
        <f t="shared" si="10"/>
        <v>0</v>
      </c>
      <c r="I31" s="8">
        <v>0</v>
      </c>
      <c r="J31" s="10">
        <f>I31</f>
        <v>0</v>
      </c>
      <c r="K31" s="9">
        <f t="shared" si="9"/>
        <v>0</v>
      </c>
      <c r="L31" s="39"/>
      <c r="M31" s="2"/>
      <c r="N31" s="2"/>
      <c r="O31" s="2"/>
      <c r="P31" s="2"/>
      <c r="Q31" s="2"/>
    </row>
    <row r="32" spans="1:17" ht="16.350000000000001" customHeight="1" x14ac:dyDescent="0.25">
      <c r="A32" s="34"/>
      <c r="B32" s="3" t="s">
        <v>87</v>
      </c>
      <c r="C32" s="35" t="s">
        <v>3</v>
      </c>
      <c r="D32" s="3">
        <v>1.6</v>
      </c>
      <c r="E32" s="40">
        <v>0</v>
      </c>
      <c r="F32" s="13">
        <f t="shared" ref="F32" si="14">E32*D32</f>
        <v>0</v>
      </c>
      <c r="G32" s="8">
        <v>0</v>
      </c>
      <c r="H32" s="10">
        <f t="shared" ref="H32" si="15">G32*D32</f>
        <v>0</v>
      </c>
      <c r="I32" s="8">
        <v>0</v>
      </c>
      <c r="J32" s="10">
        <f t="shared" ref="J32:J37" si="16">I32*D32</f>
        <v>0</v>
      </c>
      <c r="K32" s="9">
        <f t="shared" ref="K32" si="17">J32+H32+F32</f>
        <v>0</v>
      </c>
    </row>
    <row r="33" spans="1:17" ht="16.350000000000001" customHeight="1" x14ac:dyDescent="0.25">
      <c r="A33" s="34"/>
      <c r="B33" s="3" t="s">
        <v>88</v>
      </c>
      <c r="C33" s="35" t="s">
        <v>3</v>
      </c>
      <c r="D33" s="3">
        <v>0.27</v>
      </c>
      <c r="E33" s="40">
        <v>0</v>
      </c>
      <c r="F33" s="13">
        <f t="shared" si="8"/>
        <v>0</v>
      </c>
      <c r="G33" s="8">
        <v>0</v>
      </c>
      <c r="H33" s="10">
        <f t="shared" si="10"/>
        <v>0</v>
      </c>
      <c r="I33" s="8">
        <v>0</v>
      </c>
      <c r="J33" s="10">
        <f t="shared" si="16"/>
        <v>0</v>
      </c>
      <c r="K33" s="9">
        <f t="shared" si="9"/>
        <v>0</v>
      </c>
    </row>
    <row r="34" spans="1:17" ht="16.350000000000001" customHeight="1" x14ac:dyDescent="0.25">
      <c r="A34" s="34"/>
      <c r="B34" s="3" t="s">
        <v>89</v>
      </c>
      <c r="C34" s="35" t="s">
        <v>3</v>
      </c>
      <c r="D34" s="3">
        <v>0.3</v>
      </c>
      <c r="E34" s="40">
        <v>0</v>
      </c>
      <c r="F34" s="13">
        <f t="shared" ref="F34" si="18">E34*D34</f>
        <v>0</v>
      </c>
      <c r="G34" s="8">
        <v>0</v>
      </c>
      <c r="H34" s="10">
        <f t="shared" ref="H34" si="19">G34*D34</f>
        <v>0</v>
      </c>
      <c r="I34" s="8">
        <v>0</v>
      </c>
      <c r="J34" s="10">
        <f t="shared" si="16"/>
        <v>0</v>
      </c>
      <c r="K34" s="9">
        <f t="shared" ref="K34" si="20">J34+H34+F34</f>
        <v>0</v>
      </c>
    </row>
    <row r="35" spans="1:17" ht="16.350000000000001" customHeight="1" x14ac:dyDescent="0.25">
      <c r="A35" s="34"/>
      <c r="B35" s="3" t="s">
        <v>59</v>
      </c>
      <c r="C35" s="35" t="s">
        <v>3</v>
      </c>
      <c r="D35" s="3">
        <v>0.17</v>
      </c>
      <c r="E35" s="40">
        <v>0</v>
      </c>
      <c r="F35" s="13">
        <f t="shared" ref="F35" si="21">E35*D35</f>
        <v>0</v>
      </c>
      <c r="G35" s="8">
        <v>0</v>
      </c>
      <c r="H35" s="10">
        <f t="shared" ref="H35" si="22">G35*D35</f>
        <v>0</v>
      </c>
      <c r="I35" s="8">
        <v>0</v>
      </c>
      <c r="J35" s="10">
        <f t="shared" si="16"/>
        <v>0</v>
      </c>
      <c r="K35" s="9">
        <f t="shared" ref="K35" si="23">J35+H35+F35</f>
        <v>0</v>
      </c>
    </row>
    <row r="36" spans="1:17" ht="16.350000000000001" customHeight="1" x14ac:dyDescent="0.25">
      <c r="A36" s="34"/>
      <c r="B36" s="3" t="s">
        <v>58</v>
      </c>
      <c r="C36" s="35" t="s">
        <v>3</v>
      </c>
      <c r="D36" s="3">
        <v>7.0000000000000007E-2</v>
      </c>
      <c r="E36" s="40">
        <v>0</v>
      </c>
      <c r="F36" s="13">
        <f t="shared" ref="F36" si="24">E36*D36</f>
        <v>0</v>
      </c>
      <c r="G36" s="8">
        <v>0</v>
      </c>
      <c r="H36" s="10">
        <f t="shared" ref="H36" si="25">G36*D36</f>
        <v>0</v>
      </c>
      <c r="I36" s="8">
        <v>0</v>
      </c>
      <c r="J36" s="10">
        <f t="shared" si="16"/>
        <v>0</v>
      </c>
      <c r="K36" s="9">
        <f t="shared" ref="K36" si="26">J36+H36+F36</f>
        <v>0</v>
      </c>
    </row>
    <row r="37" spans="1:17" ht="16.350000000000001" customHeight="1" x14ac:dyDescent="0.25">
      <c r="A37" s="34"/>
      <c r="B37" s="3" t="s">
        <v>36</v>
      </c>
      <c r="C37" s="35" t="s">
        <v>2</v>
      </c>
      <c r="D37" s="3">
        <v>30</v>
      </c>
      <c r="E37" s="40">
        <v>0</v>
      </c>
      <c r="F37" s="13">
        <f t="shared" si="8"/>
        <v>0</v>
      </c>
      <c r="G37" s="8">
        <v>0</v>
      </c>
      <c r="H37" s="10">
        <f t="shared" si="10"/>
        <v>0</v>
      </c>
      <c r="I37" s="8">
        <v>0</v>
      </c>
      <c r="J37" s="10">
        <f t="shared" si="16"/>
        <v>0</v>
      </c>
      <c r="K37" s="9">
        <f t="shared" si="9"/>
        <v>0</v>
      </c>
    </row>
    <row r="38" spans="1:17" ht="16.350000000000001" customHeight="1" x14ac:dyDescent="0.25">
      <c r="A38" s="34"/>
      <c r="B38" s="3" t="s">
        <v>37</v>
      </c>
      <c r="C38" s="3" t="s">
        <v>15</v>
      </c>
      <c r="D38" s="3">
        <v>1</v>
      </c>
      <c r="E38" s="40">
        <v>0</v>
      </c>
      <c r="F38" s="13">
        <f t="shared" si="8"/>
        <v>0</v>
      </c>
      <c r="G38" s="8">
        <v>0</v>
      </c>
      <c r="H38" s="10">
        <f t="shared" si="10"/>
        <v>0</v>
      </c>
      <c r="I38" s="8">
        <v>0</v>
      </c>
      <c r="J38" s="10">
        <f>I38</f>
        <v>0</v>
      </c>
      <c r="K38" s="9">
        <f t="shared" si="9"/>
        <v>0</v>
      </c>
    </row>
    <row r="39" spans="1:17" ht="16.350000000000001" customHeight="1" x14ac:dyDescent="0.25">
      <c r="A39" s="34" t="s">
        <v>35</v>
      </c>
      <c r="B39" s="3" t="s">
        <v>86</v>
      </c>
      <c r="C39" s="3" t="s">
        <v>16</v>
      </c>
      <c r="D39" s="3">
        <v>175</v>
      </c>
      <c r="E39" s="40">
        <v>0</v>
      </c>
      <c r="F39" s="13">
        <f t="shared" si="8"/>
        <v>0</v>
      </c>
      <c r="G39" s="8">
        <v>0</v>
      </c>
      <c r="H39" s="10">
        <f t="shared" si="10"/>
        <v>0</v>
      </c>
      <c r="I39" s="8">
        <v>0</v>
      </c>
      <c r="J39" s="10">
        <f>I39</f>
        <v>0</v>
      </c>
      <c r="K39" s="9">
        <f t="shared" si="9"/>
        <v>0</v>
      </c>
    </row>
    <row r="40" spans="1:17" ht="16.350000000000001" customHeight="1" x14ac:dyDescent="0.25">
      <c r="A40" s="41"/>
      <c r="B40" s="3" t="s">
        <v>98</v>
      </c>
      <c r="C40" s="3" t="s">
        <v>3</v>
      </c>
      <c r="D40" s="3">
        <v>2.5</v>
      </c>
      <c r="E40" s="40">
        <v>0</v>
      </c>
      <c r="F40" s="13">
        <f t="shared" si="8"/>
        <v>0</v>
      </c>
      <c r="G40" s="8">
        <v>0</v>
      </c>
      <c r="H40" s="10">
        <f t="shared" si="10"/>
        <v>0</v>
      </c>
      <c r="I40" s="8">
        <v>0</v>
      </c>
      <c r="J40" s="10">
        <f>I40</f>
        <v>0</v>
      </c>
      <c r="K40" s="9">
        <f t="shared" si="9"/>
        <v>0</v>
      </c>
    </row>
    <row r="41" spans="1:17" ht="16.350000000000001" customHeight="1" x14ac:dyDescent="0.25">
      <c r="A41" s="34"/>
      <c r="B41" s="3" t="s">
        <v>59</v>
      </c>
      <c r="C41" s="3" t="s">
        <v>3</v>
      </c>
      <c r="D41" s="3">
        <v>0.63</v>
      </c>
      <c r="E41" s="40">
        <v>0</v>
      </c>
      <c r="F41" s="13">
        <f t="shared" si="8"/>
        <v>0</v>
      </c>
      <c r="G41" s="8">
        <v>0</v>
      </c>
      <c r="H41" s="10">
        <f t="shared" si="10"/>
        <v>0</v>
      </c>
      <c r="I41" s="8">
        <v>0</v>
      </c>
      <c r="J41" s="10">
        <f>I41</f>
        <v>0</v>
      </c>
      <c r="K41" s="9">
        <f t="shared" si="9"/>
        <v>0</v>
      </c>
    </row>
    <row r="42" spans="1:17" ht="16.350000000000001" customHeight="1" x14ac:dyDescent="0.25">
      <c r="A42" s="34"/>
      <c r="B42" s="3" t="s">
        <v>39</v>
      </c>
      <c r="C42" s="3" t="s">
        <v>2</v>
      </c>
      <c r="D42" s="3">
        <v>26.5</v>
      </c>
      <c r="E42" s="40">
        <v>0</v>
      </c>
      <c r="F42" s="13">
        <f t="shared" si="8"/>
        <v>0</v>
      </c>
      <c r="G42" s="8">
        <v>0</v>
      </c>
      <c r="H42" s="10">
        <f t="shared" si="10"/>
        <v>0</v>
      </c>
      <c r="I42" s="8">
        <v>0</v>
      </c>
      <c r="J42" s="10">
        <f>I42*D42</f>
        <v>0</v>
      </c>
      <c r="K42" s="9">
        <f t="shared" si="9"/>
        <v>0</v>
      </c>
    </row>
    <row r="43" spans="1:17" ht="16.350000000000001" customHeight="1" x14ac:dyDescent="0.25">
      <c r="A43" s="34"/>
      <c r="B43" s="3" t="s">
        <v>37</v>
      </c>
      <c r="C43" s="3" t="s">
        <v>15</v>
      </c>
      <c r="D43" s="3">
        <v>1</v>
      </c>
      <c r="E43" s="8">
        <v>0</v>
      </c>
      <c r="F43" s="13">
        <f t="shared" si="8"/>
        <v>0</v>
      </c>
      <c r="G43" s="8">
        <v>0</v>
      </c>
      <c r="H43" s="10">
        <f t="shared" si="10"/>
        <v>0</v>
      </c>
      <c r="I43" s="8">
        <v>0</v>
      </c>
      <c r="J43" s="10">
        <f>I43</f>
        <v>0</v>
      </c>
      <c r="K43" s="9">
        <f t="shared" si="9"/>
        <v>0</v>
      </c>
    </row>
    <row r="44" spans="1:17" ht="29.1" customHeight="1" x14ac:dyDescent="0.25">
      <c r="A44" s="34" t="s">
        <v>38</v>
      </c>
      <c r="B44" s="3" t="s">
        <v>93</v>
      </c>
      <c r="C44" s="3" t="s">
        <v>94</v>
      </c>
      <c r="D44" s="3">
        <v>7</v>
      </c>
      <c r="E44" s="8"/>
      <c r="F44" s="13">
        <f>E44*D44</f>
        <v>0</v>
      </c>
      <c r="G44" s="8">
        <v>0</v>
      </c>
      <c r="H44" s="10">
        <f>G44*D44</f>
        <v>0</v>
      </c>
      <c r="I44" s="8">
        <v>0</v>
      </c>
      <c r="J44" s="10">
        <f>I44</f>
        <v>0</v>
      </c>
      <c r="K44" s="9">
        <f t="shared" si="9"/>
        <v>0</v>
      </c>
    </row>
    <row r="45" spans="1:17" ht="16.350000000000001" customHeight="1" x14ac:dyDescent="0.25">
      <c r="A45" s="34"/>
      <c r="B45" s="3" t="s">
        <v>95</v>
      </c>
      <c r="C45" s="3" t="s">
        <v>0</v>
      </c>
      <c r="D45" s="3">
        <v>7</v>
      </c>
      <c r="E45" s="8">
        <v>0</v>
      </c>
      <c r="F45" s="13">
        <f>E45*D45</f>
        <v>0</v>
      </c>
      <c r="G45" s="8">
        <v>0</v>
      </c>
      <c r="H45" s="10">
        <f>G45*D45</f>
        <v>0</v>
      </c>
      <c r="I45" s="8">
        <v>0</v>
      </c>
      <c r="J45" s="10">
        <f>I45</f>
        <v>0</v>
      </c>
      <c r="K45" s="9">
        <f>J45+H45+F45</f>
        <v>0</v>
      </c>
    </row>
    <row r="46" spans="1:17" ht="16.350000000000001" customHeight="1" x14ac:dyDescent="0.25">
      <c r="A46" s="34" t="s">
        <v>40</v>
      </c>
      <c r="B46" s="3" t="s">
        <v>83</v>
      </c>
      <c r="C46" s="3" t="s">
        <v>4</v>
      </c>
      <c r="D46" s="3">
        <v>320</v>
      </c>
      <c r="E46" s="8"/>
      <c r="F46" s="13"/>
      <c r="G46" s="8">
        <v>0</v>
      </c>
      <c r="H46" s="10">
        <f t="shared" si="10"/>
        <v>0</v>
      </c>
      <c r="I46" s="8">
        <v>0</v>
      </c>
      <c r="J46" s="10"/>
      <c r="K46" s="9">
        <f>J46+H46+F46</f>
        <v>0</v>
      </c>
      <c r="L46" s="39"/>
      <c r="M46" s="2"/>
      <c r="N46" s="2"/>
      <c r="O46" s="2"/>
      <c r="P46" s="2"/>
      <c r="Q46" s="2"/>
    </row>
    <row r="47" spans="1:17" ht="16.350000000000001" customHeight="1" x14ac:dyDescent="0.25">
      <c r="A47" s="34"/>
      <c r="B47" s="3" t="s">
        <v>91</v>
      </c>
      <c r="C47" s="3" t="s">
        <v>4</v>
      </c>
      <c r="D47" s="3">
        <v>320</v>
      </c>
      <c r="E47" s="8">
        <v>0</v>
      </c>
      <c r="F47" s="13">
        <f t="shared" ref="F47:F49" si="27">E47*D47</f>
        <v>0</v>
      </c>
      <c r="G47" s="8">
        <v>0</v>
      </c>
      <c r="H47" s="10">
        <f>G47*D47</f>
        <v>0</v>
      </c>
      <c r="I47" s="8">
        <v>0</v>
      </c>
      <c r="J47" s="10">
        <f>I47*D47</f>
        <v>0</v>
      </c>
      <c r="K47" s="9">
        <f>J47+H47+F47</f>
        <v>0</v>
      </c>
      <c r="L47" s="2"/>
      <c r="M47" s="2"/>
      <c r="N47" s="2"/>
      <c r="O47" s="2"/>
      <c r="P47" s="2"/>
      <c r="Q47" s="2"/>
    </row>
    <row r="48" spans="1:17" ht="16.350000000000001" customHeight="1" x14ac:dyDescent="0.25">
      <c r="A48" s="34"/>
      <c r="B48" s="3" t="s">
        <v>81</v>
      </c>
      <c r="C48" s="3" t="s">
        <v>2</v>
      </c>
      <c r="D48" s="3">
        <v>5</v>
      </c>
      <c r="E48" s="8">
        <v>0</v>
      </c>
      <c r="F48" s="13">
        <f t="shared" si="27"/>
        <v>0</v>
      </c>
      <c r="G48" s="8">
        <v>0</v>
      </c>
      <c r="H48" s="10">
        <v>0</v>
      </c>
      <c r="I48" s="8">
        <v>0</v>
      </c>
      <c r="J48" s="10">
        <f>I48</f>
        <v>0</v>
      </c>
      <c r="K48" s="9">
        <f>J48+H48+F48</f>
        <v>0</v>
      </c>
      <c r="L48" s="2"/>
      <c r="M48" s="2"/>
      <c r="N48" s="2"/>
      <c r="O48" s="2"/>
      <c r="P48" s="2"/>
      <c r="Q48" s="2"/>
    </row>
    <row r="49" spans="1:17" ht="16.350000000000001" customHeight="1" x14ac:dyDescent="0.25">
      <c r="A49" s="34"/>
      <c r="B49" s="3" t="s">
        <v>82</v>
      </c>
      <c r="C49" s="3" t="s">
        <v>4</v>
      </c>
      <c r="D49" s="3">
        <v>320</v>
      </c>
      <c r="E49" s="8">
        <v>0</v>
      </c>
      <c r="F49" s="13">
        <f t="shared" si="27"/>
        <v>0</v>
      </c>
      <c r="G49" s="8">
        <v>0</v>
      </c>
      <c r="H49" s="10">
        <f>G49*D49</f>
        <v>0</v>
      </c>
      <c r="I49" s="8">
        <v>0</v>
      </c>
      <c r="J49" s="10">
        <f>I49</f>
        <v>0</v>
      </c>
      <c r="K49" s="9">
        <f>J49+H49+F49</f>
        <v>0</v>
      </c>
      <c r="L49" s="2"/>
      <c r="M49" s="2"/>
      <c r="N49" s="2"/>
      <c r="O49" s="2"/>
      <c r="P49" s="2"/>
      <c r="Q49" s="2"/>
    </row>
    <row r="50" spans="1:17" ht="16.350000000000001" customHeight="1" x14ac:dyDescent="0.25">
      <c r="A50" s="34"/>
      <c r="B50" s="3" t="s">
        <v>88</v>
      </c>
      <c r="C50" s="35" t="s">
        <v>3</v>
      </c>
      <c r="D50" s="3">
        <v>2.2999999999999998</v>
      </c>
      <c r="E50" s="40">
        <v>0</v>
      </c>
      <c r="F50" s="13">
        <f t="shared" ref="F50:F54" si="28">E50*D50</f>
        <v>0</v>
      </c>
      <c r="G50" s="8">
        <v>0</v>
      </c>
      <c r="H50" s="10">
        <f t="shared" ref="H50:H54" si="29">G50*D50</f>
        <v>0</v>
      </c>
      <c r="I50" s="8">
        <v>0</v>
      </c>
      <c r="J50" s="10">
        <f>I50*D50</f>
        <v>0</v>
      </c>
      <c r="K50" s="9">
        <f t="shared" ref="K50:K54" si="30">J50+H50+F50</f>
        <v>0</v>
      </c>
    </row>
    <row r="51" spans="1:17" ht="16.350000000000001" customHeight="1" x14ac:dyDescent="0.25">
      <c r="A51" s="34"/>
      <c r="B51" s="3" t="s">
        <v>89</v>
      </c>
      <c r="C51" s="35" t="s">
        <v>3</v>
      </c>
      <c r="D51" s="3">
        <v>1.5</v>
      </c>
      <c r="E51" s="40">
        <v>0</v>
      </c>
      <c r="F51" s="13">
        <f t="shared" si="28"/>
        <v>0</v>
      </c>
      <c r="G51" s="8">
        <v>0</v>
      </c>
      <c r="H51" s="10">
        <f t="shared" si="29"/>
        <v>0</v>
      </c>
      <c r="I51" s="8">
        <v>0</v>
      </c>
      <c r="J51" s="10">
        <f>I51*D51</f>
        <v>0</v>
      </c>
      <c r="K51" s="9">
        <f t="shared" si="30"/>
        <v>0</v>
      </c>
    </row>
    <row r="52" spans="1:17" ht="16.350000000000001" customHeight="1" x14ac:dyDescent="0.25">
      <c r="A52" s="34"/>
      <c r="B52" s="3" t="s">
        <v>59</v>
      </c>
      <c r="C52" s="35" t="s">
        <v>3</v>
      </c>
      <c r="D52" s="3">
        <v>0.19</v>
      </c>
      <c r="E52" s="40">
        <v>0</v>
      </c>
      <c r="F52" s="13">
        <f t="shared" si="28"/>
        <v>0</v>
      </c>
      <c r="G52" s="8">
        <v>0</v>
      </c>
      <c r="H52" s="10">
        <f t="shared" si="29"/>
        <v>0</v>
      </c>
      <c r="I52" s="8">
        <v>0</v>
      </c>
      <c r="J52" s="10">
        <f>I52*D52</f>
        <v>0</v>
      </c>
      <c r="K52" s="9">
        <f t="shared" si="30"/>
        <v>0</v>
      </c>
    </row>
    <row r="53" spans="1:17" ht="16.350000000000001" customHeight="1" x14ac:dyDescent="0.25">
      <c r="A53" s="34"/>
      <c r="B53" s="3" t="s">
        <v>36</v>
      </c>
      <c r="C53" s="35" t="s">
        <v>2</v>
      </c>
      <c r="D53" s="3">
        <v>50</v>
      </c>
      <c r="E53" s="8">
        <v>0</v>
      </c>
      <c r="F53" s="13">
        <f t="shared" si="28"/>
        <v>0</v>
      </c>
      <c r="G53" s="8">
        <v>0</v>
      </c>
      <c r="H53" s="10">
        <f t="shared" si="29"/>
        <v>0</v>
      </c>
      <c r="I53" s="8">
        <v>0</v>
      </c>
      <c r="J53" s="10">
        <f>I53*D53</f>
        <v>0</v>
      </c>
      <c r="K53" s="9">
        <f t="shared" si="30"/>
        <v>0</v>
      </c>
    </row>
    <row r="54" spans="1:17" ht="16.350000000000001" customHeight="1" x14ac:dyDescent="0.25">
      <c r="A54" s="34"/>
      <c r="B54" s="3" t="s">
        <v>37</v>
      </c>
      <c r="C54" s="3" t="s">
        <v>15</v>
      </c>
      <c r="D54" s="3">
        <v>2</v>
      </c>
      <c r="E54" s="8">
        <v>0</v>
      </c>
      <c r="F54" s="13">
        <f t="shared" si="28"/>
        <v>0</v>
      </c>
      <c r="G54" s="8">
        <v>0</v>
      </c>
      <c r="H54" s="10">
        <f t="shared" si="29"/>
        <v>0</v>
      </c>
      <c r="I54" s="8">
        <v>0</v>
      </c>
      <c r="J54" s="10">
        <f>I54*2</f>
        <v>0</v>
      </c>
      <c r="K54" s="9">
        <f t="shared" si="30"/>
        <v>0</v>
      </c>
    </row>
    <row r="55" spans="1:17" ht="15.95" customHeight="1" x14ac:dyDescent="0.25">
      <c r="A55" s="34" t="s">
        <v>60</v>
      </c>
      <c r="B55" s="3" t="s">
        <v>96</v>
      </c>
      <c r="C55" s="3" t="s">
        <v>16</v>
      </c>
      <c r="D55" s="3">
        <v>130</v>
      </c>
      <c r="E55" s="8">
        <v>0</v>
      </c>
      <c r="F55" s="13">
        <f t="shared" si="8"/>
        <v>0</v>
      </c>
      <c r="G55" s="8">
        <v>0</v>
      </c>
      <c r="H55" s="10">
        <f t="shared" si="10"/>
        <v>0</v>
      </c>
      <c r="I55" s="8">
        <v>0</v>
      </c>
      <c r="J55" s="10">
        <f>I55</f>
        <v>0</v>
      </c>
      <c r="K55" s="9">
        <f t="shared" si="9"/>
        <v>0</v>
      </c>
      <c r="L55" s="39"/>
      <c r="M55" s="2"/>
      <c r="N55" s="2"/>
      <c r="O55" s="2"/>
      <c r="P55" s="2"/>
      <c r="Q55" s="2"/>
    </row>
    <row r="56" spans="1:17" ht="15.95" customHeight="1" x14ac:dyDescent="0.25">
      <c r="A56" s="34"/>
      <c r="B56" s="3" t="s">
        <v>97</v>
      </c>
      <c r="C56" s="3" t="s">
        <v>4</v>
      </c>
      <c r="D56" s="3">
        <v>26</v>
      </c>
      <c r="E56" s="8">
        <v>0</v>
      </c>
      <c r="F56" s="13">
        <f t="shared" ref="F56" si="31">E56*D56</f>
        <v>0</v>
      </c>
      <c r="G56" s="8">
        <v>0</v>
      </c>
      <c r="H56" s="10">
        <f t="shared" ref="H56" si="32">G56*D56</f>
        <v>0</v>
      </c>
      <c r="I56" s="8">
        <v>0</v>
      </c>
      <c r="J56" s="10">
        <f>I56</f>
        <v>0</v>
      </c>
      <c r="K56" s="9">
        <f t="shared" ref="K56" si="33">J56+H56+F56</f>
        <v>0</v>
      </c>
      <c r="L56" s="2"/>
      <c r="M56" s="2"/>
      <c r="N56" s="2"/>
      <c r="O56" s="2"/>
      <c r="P56" s="2"/>
      <c r="Q56" s="2"/>
    </row>
    <row r="57" spans="1:17" ht="16.350000000000001" customHeight="1" x14ac:dyDescent="0.25">
      <c r="A57" s="34"/>
      <c r="B57" s="3" t="s">
        <v>99</v>
      </c>
      <c r="C57" s="35" t="s">
        <v>3</v>
      </c>
      <c r="D57" s="3">
        <v>3.37</v>
      </c>
      <c r="E57" s="8">
        <v>0</v>
      </c>
      <c r="F57" s="13">
        <f t="shared" si="8"/>
        <v>0</v>
      </c>
      <c r="G57" s="8">
        <v>0</v>
      </c>
      <c r="H57" s="10">
        <f t="shared" si="10"/>
        <v>0</v>
      </c>
      <c r="I57" s="8">
        <v>0</v>
      </c>
      <c r="J57" s="10">
        <f>I57*D57</f>
        <v>0</v>
      </c>
      <c r="K57" s="9">
        <f t="shared" si="9"/>
        <v>0</v>
      </c>
    </row>
    <row r="58" spans="1:17" ht="16.350000000000001" customHeight="1" x14ac:dyDescent="0.25">
      <c r="A58" s="34"/>
      <c r="B58" s="3" t="s">
        <v>58</v>
      </c>
      <c r="C58" s="35" t="s">
        <v>3</v>
      </c>
      <c r="D58" s="3">
        <v>0.83</v>
      </c>
      <c r="E58" s="8">
        <v>0</v>
      </c>
      <c r="F58" s="13">
        <f t="shared" si="8"/>
        <v>0</v>
      </c>
      <c r="G58" s="8">
        <v>0</v>
      </c>
      <c r="H58" s="10">
        <f t="shared" si="10"/>
        <v>0</v>
      </c>
      <c r="I58" s="8">
        <v>0</v>
      </c>
      <c r="J58" s="10">
        <f>I58*D58</f>
        <v>0</v>
      </c>
      <c r="K58" s="9">
        <f t="shared" si="9"/>
        <v>0</v>
      </c>
    </row>
    <row r="59" spans="1:17" ht="16.350000000000001" customHeight="1" x14ac:dyDescent="0.25">
      <c r="A59" s="34"/>
      <c r="B59" s="3" t="s">
        <v>39</v>
      </c>
      <c r="C59" s="3" t="s">
        <v>2</v>
      </c>
      <c r="D59" s="3">
        <v>33.5</v>
      </c>
      <c r="E59" s="8">
        <v>0</v>
      </c>
      <c r="F59" s="13">
        <f t="shared" ref="F59" si="34">E59*D59</f>
        <v>0</v>
      </c>
      <c r="G59" s="8">
        <v>0</v>
      </c>
      <c r="H59" s="10">
        <f t="shared" ref="H59" si="35">G59*D59</f>
        <v>0</v>
      </c>
      <c r="I59" s="8">
        <v>0</v>
      </c>
      <c r="J59" s="10">
        <f>I59*D59</f>
        <v>0</v>
      </c>
      <c r="K59" s="9">
        <f t="shared" ref="K59" si="36">J59+H59+F59</f>
        <v>0</v>
      </c>
    </row>
    <row r="60" spans="1:17" ht="16.350000000000001" customHeight="1" x14ac:dyDescent="0.25">
      <c r="A60" s="34"/>
      <c r="B60" s="3" t="s">
        <v>37</v>
      </c>
      <c r="C60" s="3" t="s">
        <v>15</v>
      </c>
      <c r="D60" s="3">
        <v>2</v>
      </c>
      <c r="E60" s="8">
        <v>0</v>
      </c>
      <c r="F60" s="13">
        <f t="shared" si="8"/>
        <v>0</v>
      </c>
      <c r="G60" s="8">
        <v>0</v>
      </c>
      <c r="H60" s="10">
        <f t="shared" si="10"/>
        <v>0</v>
      </c>
      <c r="I60" s="8">
        <v>0</v>
      </c>
      <c r="J60" s="10">
        <f>I60*2</f>
        <v>0</v>
      </c>
      <c r="K60" s="9">
        <f t="shared" si="9"/>
        <v>0</v>
      </c>
    </row>
    <row r="61" spans="1:17" ht="16.350000000000001" customHeight="1" x14ac:dyDescent="0.25">
      <c r="A61" s="34" t="s">
        <v>64</v>
      </c>
      <c r="B61" s="3" t="s">
        <v>61</v>
      </c>
      <c r="C61" s="3" t="s">
        <v>16</v>
      </c>
      <c r="D61" s="3">
        <v>286.23</v>
      </c>
      <c r="E61" s="8">
        <v>0</v>
      </c>
      <c r="F61" s="13">
        <f t="shared" si="8"/>
        <v>0</v>
      </c>
      <c r="G61" s="8">
        <v>0</v>
      </c>
      <c r="H61" s="10">
        <f t="shared" si="10"/>
        <v>0</v>
      </c>
      <c r="I61" s="8">
        <v>0</v>
      </c>
      <c r="J61" s="10">
        <f>I61</f>
        <v>0</v>
      </c>
      <c r="K61" s="9">
        <f t="shared" si="9"/>
        <v>0</v>
      </c>
    </row>
    <row r="62" spans="1:17" ht="16.350000000000001" customHeight="1" x14ac:dyDescent="0.25">
      <c r="A62" s="34"/>
      <c r="B62" s="3" t="s">
        <v>62</v>
      </c>
      <c r="C62" s="35" t="s">
        <v>3</v>
      </c>
      <c r="D62" s="3">
        <v>8.4</v>
      </c>
      <c r="E62" s="8">
        <v>0</v>
      </c>
      <c r="F62" s="13">
        <f t="shared" ref="F62:F68" si="37">E62*D62</f>
        <v>0</v>
      </c>
      <c r="G62" s="8">
        <v>0</v>
      </c>
      <c r="H62" s="10">
        <f t="shared" ref="H62:H67" si="38">G62*D62</f>
        <v>0</v>
      </c>
      <c r="I62" s="8">
        <v>0</v>
      </c>
      <c r="J62" s="10">
        <f>I62*D62</f>
        <v>0</v>
      </c>
      <c r="K62" s="9">
        <f t="shared" ref="K62:K68" si="39">J62+H62+F62</f>
        <v>0</v>
      </c>
    </row>
    <row r="63" spans="1:17" ht="16.350000000000001" customHeight="1" x14ac:dyDescent="0.25">
      <c r="A63" s="34"/>
      <c r="B63" s="3" t="s">
        <v>88</v>
      </c>
      <c r="C63" s="35" t="s">
        <v>3</v>
      </c>
      <c r="D63" s="3">
        <v>0.03</v>
      </c>
      <c r="E63" s="8">
        <v>0</v>
      </c>
      <c r="F63" s="13">
        <f t="shared" si="37"/>
        <v>0</v>
      </c>
      <c r="G63" s="8">
        <v>0</v>
      </c>
      <c r="H63" s="10">
        <f t="shared" si="38"/>
        <v>0</v>
      </c>
      <c r="I63" s="8">
        <v>0</v>
      </c>
      <c r="J63" s="10">
        <f>I63*D63</f>
        <v>0</v>
      </c>
      <c r="K63" s="9">
        <f t="shared" si="39"/>
        <v>0</v>
      </c>
    </row>
    <row r="64" spans="1:17" ht="16.350000000000001" customHeight="1" x14ac:dyDescent="0.25">
      <c r="A64" s="34"/>
      <c r="B64" s="3" t="s">
        <v>89</v>
      </c>
      <c r="C64" s="35" t="s">
        <v>3</v>
      </c>
      <c r="D64" s="3">
        <v>0.03</v>
      </c>
      <c r="E64" s="8">
        <v>0</v>
      </c>
      <c r="F64" s="13">
        <f t="shared" ref="F64" si="40">E64*D64</f>
        <v>0</v>
      </c>
      <c r="G64" s="8">
        <v>0</v>
      </c>
      <c r="H64" s="10">
        <f t="shared" ref="H64" si="41">G64*D64</f>
        <v>0</v>
      </c>
      <c r="I64" s="8">
        <v>0</v>
      </c>
      <c r="J64" s="10">
        <f>I64*D64</f>
        <v>0</v>
      </c>
      <c r="K64" s="9">
        <f t="shared" ref="K64" si="42">J64+H64+F64</f>
        <v>0</v>
      </c>
    </row>
    <row r="65" spans="1:17" ht="16.350000000000001" customHeight="1" x14ac:dyDescent="0.25">
      <c r="A65" s="34"/>
      <c r="B65" s="3" t="s">
        <v>59</v>
      </c>
      <c r="C65" s="3" t="s">
        <v>3</v>
      </c>
      <c r="D65" s="3">
        <v>2.81</v>
      </c>
      <c r="E65" s="8">
        <v>0</v>
      </c>
      <c r="F65" s="13">
        <f t="shared" si="37"/>
        <v>0</v>
      </c>
      <c r="G65" s="8">
        <v>0</v>
      </c>
      <c r="H65" s="10">
        <f t="shared" si="38"/>
        <v>0</v>
      </c>
      <c r="I65" s="8">
        <v>0</v>
      </c>
      <c r="J65" s="10">
        <f>I65</f>
        <v>0</v>
      </c>
      <c r="K65" s="9">
        <f t="shared" si="39"/>
        <v>0</v>
      </c>
    </row>
    <row r="66" spans="1:17" ht="16.350000000000001" customHeight="1" x14ac:dyDescent="0.25">
      <c r="A66" s="34"/>
      <c r="B66" s="3" t="s">
        <v>39</v>
      </c>
      <c r="C66" s="3" t="s">
        <v>2</v>
      </c>
      <c r="D66" s="3">
        <v>57</v>
      </c>
      <c r="E66" s="8">
        <v>0</v>
      </c>
      <c r="F66" s="13">
        <f t="shared" si="37"/>
        <v>0</v>
      </c>
      <c r="G66" s="8">
        <v>0</v>
      </c>
      <c r="H66" s="10">
        <f t="shared" si="38"/>
        <v>0</v>
      </c>
      <c r="I66" s="8">
        <v>0</v>
      </c>
      <c r="J66" s="10">
        <f>I66*D66</f>
        <v>0</v>
      </c>
      <c r="K66" s="9">
        <f t="shared" si="39"/>
        <v>0</v>
      </c>
    </row>
    <row r="67" spans="1:17" ht="16.350000000000001" customHeight="1" x14ac:dyDescent="0.25">
      <c r="A67" s="34"/>
      <c r="B67" s="3" t="s">
        <v>37</v>
      </c>
      <c r="C67" s="3" t="s">
        <v>15</v>
      </c>
      <c r="D67" s="3">
        <v>3</v>
      </c>
      <c r="E67" s="8">
        <v>0</v>
      </c>
      <c r="F67" s="13">
        <f t="shared" si="37"/>
        <v>0</v>
      </c>
      <c r="G67" s="8">
        <v>0</v>
      </c>
      <c r="H67" s="10">
        <f t="shared" si="38"/>
        <v>0</v>
      </c>
      <c r="I67" s="8">
        <v>0</v>
      </c>
      <c r="J67" s="10">
        <f>I67*3</f>
        <v>0</v>
      </c>
      <c r="K67" s="9">
        <f t="shared" si="39"/>
        <v>0</v>
      </c>
    </row>
    <row r="68" spans="1:17" ht="16.350000000000001" customHeight="1" x14ac:dyDescent="0.25">
      <c r="A68" s="34"/>
      <c r="B68" s="3" t="s">
        <v>63</v>
      </c>
      <c r="C68" s="3" t="s">
        <v>16</v>
      </c>
      <c r="D68" s="3">
        <v>52</v>
      </c>
      <c r="E68" s="8">
        <v>0</v>
      </c>
      <c r="F68" s="13">
        <f t="shared" si="37"/>
        <v>0</v>
      </c>
      <c r="G68" s="8">
        <v>0</v>
      </c>
      <c r="H68" s="10">
        <f>G68*D68</f>
        <v>0</v>
      </c>
      <c r="I68" s="8">
        <v>0</v>
      </c>
      <c r="J68" s="10">
        <f t="shared" ref="J68" si="43">I68</f>
        <v>0</v>
      </c>
      <c r="K68" s="9">
        <f t="shared" si="39"/>
        <v>0</v>
      </c>
      <c r="L68" s="39"/>
      <c r="M68" s="2"/>
      <c r="N68" s="2"/>
      <c r="O68" s="2"/>
      <c r="P68" s="2"/>
      <c r="Q68" s="2"/>
    </row>
    <row r="69" spans="1:17" ht="16.350000000000001" customHeight="1" x14ac:dyDescent="0.25">
      <c r="A69" s="34" t="s">
        <v>42</v>
      </c>
      <c r="B69" s="3" t="s">
        <v>65</v>
      </c>
      <c r="C69" s="3" t="s">
        <v>4</v>
      </c>
      <c r="D69" s="3">
        <v>713</v>
      </c>
      <c r="E69" s="8">
        <v>0</v>
      </c>
      <c r="F69" s="13">
        <f t="shared" si="8"/>
        <v>0</v>
      </c>
      <c r="G69" s="8">
        <v>0</v>
      </c>
      <c r="H69" s="10">
        <f t="shared" si="10"/>
        <v>0</v>
      </c>
      <c r="I69" s="8">
        <v>0</v>
      </c>
      <c r="J69" s="10">
        <f>I69</f>
        <v>0</v>
      </c>
      <c r="K69" s="9">
        <f t="shared" si="9"/>
        <v>0</v>
      </c>
      <c r="L69" s="39"/>
      <c r="M69" s="2"/>
      <c r="N69" s="2"/>
      <c r="O69" s="2"/>
      <c r="P69" s="2"/>
      <c r="Q69" s="2"/>
    </row>
    <row r="70" spans="1:17" ht="16.350000000000001" customHeight="1" x14ac:dyDescent="0.25">
      <c r="A70" s="34"/>
      <c r="B70" s="3" t="s">
        <v>100</v>
      </c>
      <c r="C70" s="3" t="s">
        <v>3</v>
      </c>
      <c r="D70" s="3">
        <v>0.4</v>
      </c>
      <c r="E70" s="8">
        <v>0</v>
      </c>
      <c r="F70" s="13">
        <f t="shared" si="8"/>
        <v>0</v>
      </c>
      <c r="G70" s="8">
        <v>0</v>
      </c>
      <c r="H70" s="10">
        <f t="shared" si="10"/>
        <v>0</v>
      </c>
      <c r="I70" s="8">
        <v>0</v>
      </c>
      <c r="J70" s="10">
        <f>I70</f>
        <v>0</v>
      </c>
      <c r="K70" s="9">
        <f t="shared" si="9"/>
        <v>0</v>
      </c>
    </row>
    <row r="71" spans="1:17" ht="16.350000000000001" customHeight="1" x14ac:dyDescent="0.25">
      <c r="A71" s="34"/>
      <c r="B71" s="3" t="s">
        <v>88</v>
      </c>
      <c r="C71" s="3" t="s">
        <v>3</v>
      </c>
      <c r="D71" s="3">
        <v>4.2</v>
      </c>
      <c r="E71" s="8">
        <v>0</v>
      </c>
      <c r="F71" s="13">
        <f t="shared" si="8"/>
        <v>0</v>
      </c>
      <c r="G71" s="8">
        <v>0</v>
      </c>
      <c r="H71" s="10">
        <f t="shared" si="10"/>
        <v>0</v>
      </c>
      <c r="I71" s="8">
        <v>0</v>
      </c>
      <c r="J71" s="10">
        <f>I71</f>
        <v>0</v>
      </c>
      <c r="K71" s="9">
        <f t="shared" si="9"/>
        <v>0</v>
      </c>
    </row>
    <row r="72" spans="1:17" ht="16.350000000000001" customHeight="1" x14ac:dyDescent="0.25">
      <c r="A72" s="34"/>
      <c r="B72" s="3" t="s">
        <v>89</v>
      </c>
      <c r="C72" s="35" t="s">
        <v>3</v>
      </c>
      <c r="D72" s="3">
        <v>1.8</v>
      </c>
      <c r="E72" s="8">
        <v>0</v>
      </c>
      <c r="F72" s="13">
        <f t="shared" si="8"/>
        <v>0</v>
      </c>
      <c r="G72" s="8">
        <v>0</v>
      </c>
      <c r="H72" s="10">
        <f t="shared" si="10"/>
        <v>0</v>
      </c>
      <c r="I72" s="8">
        <v>0</v>
      </c>
      <c r="J72" s="10">
        <f>I72*D72</f>
        <v>0</v>
      </c>
      <c r="K72" s="9">
        <f t="shared" si="9"/>
        <v>0</v>
      </c>
    </row>
    <row r="73" spans="1:17" ht="16.350000000000001" customHeight="1" x14ac:dyDescent="0.25">
      <c r="A73" s="34"/>
      <c r="B73" s="3" t="s">
        <v>59</v>
      </c>
      <c r="C73" s="35" t="s">
        <v>3</v>
      </c>
      <c r="D73" s="3">
        <v>0.25</v>
      </c>
      <c r="E73" s="8">
        <v>0</v>
      </c>
      <c r="F73" s="13">
        <f t="shared" si="8"/>
        <v>0</v>
      </c>
      <c r="G73" s="8">
        <v>0</v>
      </c>
      <c r="H73" s="10">
        <f t="shared" si="10"/>
        <v>0</v>
      </c>
      <c r="I73" s="8">
        <v>0</v>
      </c>
      <c r="J73" s="10">
        <f>I73*D73</f>
        <v>0</v>
      </c>
      <c r="K73" s="9">
        <f t="shared" si="9"/>
        <v>0</v>
      </c>
    </row>
    <row r="74" spans="1:17" ht="16.350000000000001" customHeight="1" x14ac:dyDescent="0.25">
      <c r="A74" s="34"/>
      <c r="B74" s="3" t="s">
        <v>39</v>
      </c>
      <c r="C74" s="3" t="s">
        <v>2</v>
      </c>
      <c r="D74" s="3">
        <v>100</v>
      </c>
      <c r="E74" s="8">
        <v>0</v>
      </c>
      <c r="F74" s="13">
        <f t="shared" si="8"/>
        <v>0</v>
      </c>
      <c r="G74" s="8">
        <v>0</v>
      </c>
      <c r="H74" s="10">
        <f t="shared" si="10"/>
        <v>0</v>
      </c>
      <c r="I74" s="8">
        <v>0</v>
      </c>
      <c r="J74" s="10">
        <f>I74*D74</f>
        <v>0</v>
      </c>
      <c r="K74" s="9">
        <f t="shared" si="9"/>
        <v>0</v>
      </c>
    </row>
    <row r="75" spans="1:17" ht="16.350000000000001" customHeight="1" x14ac:dyDescent="0.25">
      <c r="A75" s="34"/>
      <c r="B75" s="3" t="s">
        <v>41</v>
      </c>
      <c r="C75" s="3" t="s">
        <v>15</v>
      </c>
      <c r="D75" s="3">
        <v>3</v>
      </c>
      <c r="E75" s="8">
        <v>0</v>
      </c>
      <c r="F75" s="13">
        <f t="shared" si="8"/>
        <v>0</v>
      </c>
      <c r="G75" s="8">
        <v>0</v>
      </c>
      <c r="H75" s="10">
        <f t="shared" si="10"/>
        <v>0</v>
      </c>
      <c r="I75" s="8">
        <v>0</v>
      </c>
      <c r="J75" s="10">
        <f>I75*D75</f>
        <v>0</v>
      </c>
      <c r="K75" s="9">
        <f t="shared" si="9"/>
        <v>0</v>
      </c>
    </row>
    <row r="76" spans="1:17" ht="16.350000000000001" customHeight="1" x14ac:dyDescent="0.25">
      <c r="A76" s="34" t="s">
        <v>92</v>
      </c>
      <c r="B76" s="3" t="s">
        <v>66</v>
      </c>
      <c r="C76" s="3" t="s">
        <v>43</v>
      </c>
      <c r="D76" s="3">
        <v>35</v>
      </c>
      <c r="E76" s="8">
        <v>0</v>
      </c>
      <c r="F76" s="13">
        <f t="shared" si="8"/>
        <v>0</v>
      </c>
      <c r="G76" s="8">
        <v>0</v>
      </c>
      <c r="H76" s="10">
        <f t="shared" si="10"/>
        <v>0</v>
      </c>
      <c r="I76" s="8">
        <v>0</v>
      </c>
      <c r="J76" s="10">
        <f>I76</f>
        <v>0</v>
      </c>
      <c r="K76" s="9">
        <f t="shared" si="9"/>
        <v>0</v>
      </c>
      <c r="L76" s="39"/>
      <c r="M76" s="2"/>
      <c r="N76" s="2"/>
      <c r="O76" s="2"/>
      <c r="P76" s="2"/>
      <c r="Q76" s="2"/>
    </row>
    <row r="77" spans="1:17" ht="16.350000000000001" customHeight="1" x14ac:dyDescent="0.25">
      <c r="A77" s="34"/>
      <c r="B77" s="3" t="s">
        <v>101</v>
      </c>
      <c r="C77" s="35" t="s">
        <v>3</v>
      </c>
      <c r="D77" s="3">
        <v>0.215</v>
      </c>
      <c r="E77" s="8">
        <v>0</v>
      </c>
      <c r="F77" s="13">
        <f t="shared" ref="F77" si="44">E77*D77</f>
        <v>0</v>
      </c>
      <c r="G77" s="8">
        <v>0</v>
      </c>
      <c r="H77" s="10">
        <f t="shared" ref="H77" si="45">G77*D77</f>
        <v>0</v>
      </c>
      <c r="I77" s="8">
        <v>0</v>
      </c>
      <c r="J77" s="10">
        <f>I77*D77</f>
        <v>0</v>
      </c>
      <c r="K77" s="9">
        <f t="shared" ref="K77" si="46">J77+H77+F77</f>
        <v>0</v>
      </c>
    </row>
    <row r="78" spans="1:17" ht="16.350000000000001" customHeight="1" x14ac:dyDescent="0.25">
      <c r="A78" s="34"/>
      <c r="B78" s="3" t="s">
        <v>88</v>
      </c>
      <c r="C78" s="3" t="s">
        <v>3</v>
      </c>
      <c r="D78" s="3">
        <v>6.5000000000000002E-2</v>
      </c>
      <c r="E78" s="8">
        <v>0</v>
      </c>
      <c r="F78" s="13">
        <f t="shared" ref="F78:F79" si="47">E78*D78</f>
        <v>0</v>
      </c>
      <c r="G78" s="8">
        <v>0</v>
      </c>
      <c r="H78" s="10">
        <f t="shared" ref="H78:H79" si="48">G78*D78</f>
        <v>0</v>
      </c>
      <c r="I78" s="8">
        <v>0</v>
      </c>
      <c r="J78" s="10">
        <f>I78</f>
        <v>0</v>
      </c>
      <c r="K78" s="9">
        <f t="shared" ref="K78:K79" si="49">J78+H78+F78</f>
        <v>0</v>
      </c>
    </row>
    <row r="79" spans="1:17" ht="16.350000000000001" customHeight="1" x14ac:dyDescent="0.25">
      <c r="A79" s="34"/>
      <c r="B79" s="3" t="s">
        <v>59</v>
      </c>
      <c r="C79" s="35" t="s">
        <v>3</v>
      </c>
      <c r="D79" s="3">
        <v>7.0000000000000007E-2</v>
      </c>
      <c r="E79" s="8">
        <v>0</v>
      </c>
      <c r="F79" s="13">
        <f t="shared" si="47"/>
        <v>0</v>
      </c>
      <c r="G79" s="8">
        <v>0</v>
      </c>
      <c r="H79" s="10">
        <f t="shared" si="48"/>
        <v>0</v>
      </c>
      <c r="I79" s="8">
        <v>0</v>
      </c>
      <c r="J79" s="10">
        <f>I79*D79</f>
        <v>0</v>
      </c>
      <c r="K79" s="9">
        <f t="shared" si="49"/>
        <v>0</v>
      </c>
    </row>
    <row r="80" spans="1:17" ht="16.350000000000001" customHeight="1" x14ac:dyDescent="0.25">
      <c r="A80" s="34"/>
      <c r="B80" s="3" t="s">
        <v>36</v>
      </c>
      <c r="C80" s="3" t="s">
        <v>2</v>
      </c>
      <c r="D80" s="3">
        <v>4.5</v>
      </c>
      <c r="E80" s="8">
        <v>0</v>
      </c>
      <c r="F80" s="13">
        <v>0</v>
      </c>
      <c r="G80" s="8">
        <v>0</v>
      </c>
      <c r="H80" s="10">
        <f t="shared" si="10"/>
        <v>0</v>
      </c>
      <c r="I80" s="8">
        <v>0</v>
      </c>
      <c r="J80" s="10">
        <f>I80*D80</f>
        <v>0</v>
      </c>
      <c r="K80" s="9">
        <f t="shared" si="9"/>
        <v>0</v>
      </c>
    </row>
    <row r="81" spans="1:11" ht="16.350000000000001" customHeight="1" x14ac:dyDescent="0.25">
      <c r="A81" s="34"/>
      <c r="B81" s="3" t="s">
        <v>37</v>
      </c>
      <c r="C81" s="3" t="s">
        <v>15</v>
      </c>
      <c r="D81" s="3">
        <v>1</v>
      </c>
      <c r="E81" s="8">
        <v>0</v>
      </c>
      <c r="F81" s="13">
        <f t="shared" si="8"/>
        <v>0</v>
      </c>
      <c r="G81" s="8">
        <v>0</v>
      </c>
      <c r="H81" s="10">
        <f t="shared" si="10"/>
        <v>0</v>
      </c>
      <c r="I81" s="8">
        <v>0</v>
      </c>
      <c r="J81" s="10">
        <f>I81</f>
        <v>0</v>
      </c>
      <c r="K81" s="9">
        <f t="shared" si="9"/>
        <v>0</v>
      </c>
    </row>
    <row r="82" spans="1:11" ht="15" customHeight="1" x14ac:dyDescent="0.25">
      <c r="A82" s="34"/>
      <c r="B82" s="7" t="s">
        <v>0</v>
      </c>
      <c r="C82" s="17"/>
      <c r="D82" s="17"/>
      <c r="E82" s="19"/>
      <c r="F82" s="18">
        <f>SUM(F26:F81)</f>
        <v>0</v>
      </c>
      <c r="G82" s="19"/>
      <c r="H82" s="25">
        <f>SUM(H26:H81)</f>
        <v>0</v>
      </c>
      <c r="I82" s="19"/>
      <c r="J82" s="25">
        <f>SUM(J26:J81)</f>
        <v>0</v>
      </c>
      <c r="K82" s="26">
        <f>SUM(K26:K81)</f>
        <v>0</v>
      </c>
    </row>
    <row r="83" spans="1:11" ht="16.350000000000001" customHeight="1" x14ac:dyDescent="0.25">
      <c r="A83" s="5">
        <v>4</v>
      </c>
      <c r="B83" s="4" t="s">
        <v>44</v>
      </c>
      <c r="C83" s="3"/>
      <c r="D83" s="3"/>
      <c r="E83" s="49"/>
      <c r="F83" s="50"/>
      <c r="G83" s="50"/>
      <c r="H83" s="50"/>
      <c r="I83" s="50"/>
      <c r="J83" s="50"/>
      <c r="K83" s="51"/>
    </row>
    <row r="84" spans="1:11" ht="15" customHeight="1" x14ac:dyDescent="0.25">
      <c r="A84" s="5"/>
      <c r="B84" s="3" t="s">
        <v>67</v>
      </c>
      <c r="C84" s="3" t="s">
        <v>15</v>
      </c>
      <c r="D84" s="3">
        <v>2</v>
      </c>
      <c r="E84" s="8">
        <v>0</v>
      </c>
      <c r="F84" s="13">
        <f>E84*D84</f>
        <v>0</v>
      </c>
      <c r="G84" s="8">
        <v>0</v>
      </c>
      <c r="H84" s="10">
        <f>G84*D84</f>
        <v>0</v>
      </c>
      <c r="I84" s="8">
        <v>0</v>
      </c>
      <c r="J84" s="10">
        <f>I84*D84</f>
        <v>0</v>
      </c>
      <c r="K84" s="9">
        <f>J84+H84+F84</f>
        <v>0</v>
      </c>
    </row>
    <row r="85" spans="1:11" ht="15" customHeight="1" x14ac:dyDescent="0.25">
      <c r="A85" s="34"/>
      <c r="B85" s="3" t="s">
        <v>30</v>
      </c>
      <c r="C85" s="3" t="s">
        <v>15</v>
      </c>
      <c r="D85" s="3">
        <v>2</v>
      </c>
      <c r="E85" s="8">
        <v>0</v>
      </c>
      <c r="F85" s="13">
        <f>E85*D85</f>
        <v>0</v>
      </c>
      <c r="G85" s="8">
        <v>0</v>
      </c>
      <c r="H85" s="10">
        <f>G85*D85</f>
        <v>0</v>
      </c>
      <c r="I85" s="8">
        <v>0</v>
      </c>
      <c r="J85" s="10">
        <f>I85*D85</f>
        <v>0</v>
      </c>
      <c r="K85" s="9">
        <f>J85+H85+F85</f>
        <v>0</v>
      </c>
    </row>
    <row r="86" spans="1:11" ht="15" customHeight="1" x14ac:dyDescent="0.25">
      <c r="A86" s="34"/>
      <c r="B86" s="3" t="s">
        <v>68</v>
      </c>
      <c r="C86" s="3" t="s">
        <v>69</v>
      </c>
      <c r="D86" s="3">
        <v>4</v>
      </c>
      <c r="E86" s="8">
        <v>0</v>
      </c>
      <c r="F86" s="13">
        <f>E86*D86</f>
        <v>0</v>
      </c>
      <c r="G86" s="8">
        <v>0</v>
      </c>
      <c r="H86" s="10">
        <f>G86*D86</f>
        <v>0</v>
      </c>
      <c r="I86" s="8">
        <v>0</v>
      </c>
      <c r="J86" s="10">
        <f>I86</f>
        <v>0</v>
      </c>
      <c r="K86" s="9">
        <f>J86+H86+F86</f>
        <v>0</v>
      </c>
    </row>
    <row r="87" spans="1:11" ht="15" customHeight="1" x14ac:dyDescent="0.25">
      <c r="A87" s="34"/>
      <c r="B87" s="7" t="s">
        <v>0</v>
      </c>
      <c r="C87" s="17"/>
      <c r="D87" s="17"/>
      <c r="E87" s="19"/>
      <c r="F87" s="18">
        <f>SUM(F84:F86)</f>
        <v>0</v>
      </c>
      <c r="G87" s="19"/>
      <c r="H87" s="25">
        <f>SUM(H84:H86)</f>
        <v>0</v>
      </c>
      <c r="I87" s="19"/>
      <c r="J87" s="25">
        <f>SUM(J84:J86)</f>
        <v>0</v>
      </c>
      <c r="K87" s="26">
        <f>SUM(K84:K86)</f>
        <v>0</v>
      </c>
    </row>
    <row r="88" spans="1:11" ht="15" customHeight="1" x14ac:dyDescent="0.25">
      <c r="A88" s="5">
        <v>5</v>
      </c>
      <c r="B88" s="4" t="s">
        <v>72</v>
      </c>
      <c r="C88" s="3" t="s">
        <v>4</v>
      </c>
      <c r="D88" s="3">
        <v>460</v>
      </c>
      <c r="E88" s="49"/>
      <c r="F88" s="50"/>
      <c r="G88" s="50"/>
      <c r="H88" s="50"/>
      <c r="I88" s="50"/>
      <c r="J88" s="50"/>
      <c r="K88" s="51"/>
    </row>
    <row r="89" spans="1:11" ht="15" customHeight="1" x14ac:dyDescent="0.25">
      <c r="A89" s="5"/>
      <c r="B89" s="3" t="s">
        <v>71</v>
      </c>
      <c r="C89" s="3" t="s">
        <v>17</v>
      </c>
      <c r="D89" s="3">
        <v>10080</v>
      </c>
      <c r="E89" s="8">
        <v>0</v>
      </c>
      <c r="F89" s="13">
        <f t="shared" ref="F89:F95" si="50">E89*D89</f>
        <v>0</v>
      </c>
      <c r="G89" s="8">
        <v>0</v>
      </c>
      <c r="H89" s="10">
        <f t="shared" ref="H89:H95" si="51">G89*D89</f>
        <v>0</v>
      </c>
      <c r="I89" s="8">
        <v>0</v>
      </c>
      <c r="J89" s="10">
        <f>I89*10</f>
        <v>0</v>
      </c>
      <c r="K89" s="9">
        <f t="shared" ref="K89:K95" si="52">J89+H89+F89</f>
        <v>0</v>
      </c>
    </row>
    <row r="90" spans="1:11" ht="15" customHeight="1" x14ac:dyDescent="0.25">
      <c r="A90" s="34"/>
      <c r="B90" s="3" t="s">
        <v>45</v>
      </c>
      <c r="C90" s="3" t="s">
        <v>2</v>
      </c>
      <c r="D90" s="3">
        <v>20</v>
      </c>
      <c r="E90" s="8">
        <v>0</v>
      </c>
      <c r="F90" s="13">
        <f t="shared" si="50"/>
        <v>0</v>
      </c>
      <c r="G90" s="8">
        <v>0</v>
      </c>
      <c r="H90" s="10">
        <f t="shared" si="51"/>
        <v>0</v>
      </c>
      <c r="I90" s="8">
        <v>0</v>
      </c>
      <c r="J90" s="10">
        <f>I90*1</f>
        <v>0</v>
      </c>
      <c r="K90" s="9">
        <f t="shared" si="52"/>
        <v>0</v>
      </c>
    </row>
    <row r="91" spans="1:11" ht="15" customHeight="1" x14ac:dyDescent="0.25">
      <c r="A91" s="34"/>
      <c r="B91" s="3" t="s">
        <v>73</v>
      </c>
      <c r="C91" s="3" t="s">
        <v>3</v>
      </c>
      <c r="D91" s="3">
        <v>6.5</v>
      </c>
      <c r="E91" s="8">
        <v>0</v>
      </c>
      <c r="F91" s="13">
        <f t="shared" si="50"/>
        <v>0</v>
      </c>
      <c r="G91" s="8">
        <v>0</v>
      </c>
      <c r="H91" s="10">
        <f t="shared" si="51"/>
        <v>0</v>
      </c>
      <c r="I91" s="8">
        <v>0</v>
      </c>
      <c r="J91" s="10">
        <f>I91</f>
        <v>0</v>
      </c>
      <c r="K91" s="9">
        <f t="shared" si="52"/>
        <v>0</v>
      </c>
    </row>
    <row r="92" spans="1:11" ht="15" customHeight="1" x14ac:dyDescent="0.25">
      <c r="A92" s="34"/>
      <c r="B92" s="3" t="s">
        <v>102</v>
      </c>
      <c r="C92" s="3" t="s">
        <v>3</v>
      </c>
      <c r="D92" s="3">
        <v>7.0000000000000007E-2</v>
      </c>
      <c r="E92" s="8">
        <v>0</v>
      </c>
      <c r="F92" s="13">
        <f t="shared" ref="F92" si="53">E92*D92</f>
        <v>0</v>
      </c>
      <c r="G92" s="8">
        <v>0</v>
      </c>
      <c r="H92" s="10">
        <f t="shared" ref="H92" si="54">G92*D92</f>
        <v>0</v>
      </c>
      <c r="I92" s="8">
        <v>0</v>
      </c>
      <c r="J92" s="10">
        <f>I92</f>
        <v>0</v>
      </c>
      <c r="K92" s="9">
        <f t="shared" ref="K92" si="55">J92+H92+F92</f>
        <v>0</v>
      </c>
    </row>
    <row r="93" spans="1:11" ht="15" customHeight="1" x14ac:dyDescent="0.25">
      <c r="A93" s="34"/>
      <c r="B93" s="3" t="s">
        <v>14</v>
      </c>
      <c r="C93" s="3" t="s">
        <v>31</v>
      </c>
      <c r="D93" s="3">
        <v>30</v>
      </c>
      <c r="E93" s="8">
        <v>0</v>
      </c>
      <c r="F93" s="13">
        <f t="shared" si="50"/>
        <v>0</v>
      </c>
      <c r="G93" s="8">
        <v>0</v>
      </c>
      <c r="H93" s="10">
        <f t="shared" si="51"/>
        <v>0</v>
      </c>
      <c r="I93" s="8">
        <v>0</v>
      </c>
      <c r="J93" s="10">
        <f>I93</f>
        <v>0</v>
      </c>
      <c r="K93" s="9">
        <f t="shared" si="52"/>
        <v>0</v>
      </c>
    </row>
    <row r="94" spans="1:11" ht="15" customHeight="1" x14ac:dyDescent="0.25">
      <c r="A94" s="34"/>
      <c r="B94" s="3" t="s">
        <v>46</v>
      </c>
      <c r="C94" s="3" t="s">
        <v>4</v>
      </c>
      <c r="D94" s="3">
        <v>460</v>
      </c>
      <c r="E94" s="8">
        <v>0</v>
      </c>
      <c r="F94" s="13">
        <f t="shared" si="50"/>
        <v>0</v>
      </c>
      <c r="G94" s="8">
        <v>0</v>
      </c>
      <c r="H94" s="10">
        <f t="shared" si="51"/>
        <v>0</v>
      </c>
      <c r="I94" s="8">
        <v>0</v>
      </c>
      <c r="J94" s="10">
        <f>I94</f>
        <v>0</v>
      </c>
      <c r="K94" s="9">
        <f t="shared" si="52"/>
        <v>0</v>
      </c>
    </row>
    <row r="95" spans="1:11" ht="15" customHeight="1" x14ac:dyDescent="0.25">
      <c r="A95" s="34"/>
      <c r="B95" s="3" t="s">
        <v>47</v>
      </c>
      <c r="C95" s="3" t="s">
        <v>0</v>
      </c>
      <c r="D95" s="3">
        <v>1</v>
      </c>
      <c r="E95" s="8">
        <v>0</v>
      </c>
      <c r="F95" s="13">
        <f t="shared" si="50"/>
        <v>0</v>
      </c>
      <c r="G95" s="8">
        <v>0</v>
      </c>
      <c r="H95" s="10">
        <f t="shared" si="51"/>
        <v>0</v>
      </c>
      <c r="I95" s="8">
        <v>0</v>
      </c>
      <c r="J95" s="10">
        <f>I95</f>
        <v>0</v>
      </c>
      <c r="K95" s="9">
        <f t="shared" si="52"/>
        <v>0</v>
      </c>
    </row>
    <row r="96" spans="1:11" ht="15" customHeight="1" x14ac:dyDescent="0.25">
      <c r="A96" s="34"/>
      <c r="B96" s="7" t="s">
        <v>0</v>
      </c>
      <c r="C96" s="17"/>
      <c r="D96" s="17"/>
      <c r="E96" s="19"/>
      <c r="F96" s="29">
        <f>SUM(F89:F95)</f>
        <v>0</v>
      </c>
      <c r="G96" s="19"/>
      <c r="H96" s="25">
        <f>SUM(H89:H95)</f>
        <v>0</v>
      </c>
      <c r="I96" s="19"/>
      <c r="J96" s="25">
        <f>SUM(J89:J95)</f>
        <v>0</v>
      </c>
      <c r="K96" s="30">
        <f>SUM(K89:K95)</f>
        <v>0</v>
      </c>
    </row>
    <row r="97" spans="1:11" ht="16.7" customHeight="1" x14ac:dyDescent="0.25">
      <c r="A97" s="5">
        <v>6</v>
      </c>
      <c r="B97" s="4" t="s">
        <v>70</v>
      </c>
      <c r="C97" s="3" t="s">
        <v>4</v>
      </c>
      <c r="D97" s="3">
        <v>586</v>
      </c>
      <c r="E97" s="49"/>
      <c r="F97" s="50"/>
      <c r="G97" s="50"/>
      <c r="H97" s="50"/>
      <c r="I97" s="50"/>
      <c r="J97" s="50"/>
      <c r="K97" s="51"/>
    </row>
    <row r="98" spans="1:11" ht="15" customHeight="1" x14ac:dyDescent="0.25">
      <c r="A98" s="5"/>
      <c r="B98" s="3" t="s">
        <v>74</v>
      </c>
      <c r="C98" s="3" t="s">
        <v>17</v>
      </c>
      <c r="D98" s="3">
        <v>6720</v>
      </c>
      <c r="E98" s="42">
        <v>0</v>
      </c>
      <c r="F98" s="13">
        <f t="shared" ref="F98:F104" si="56">E98*D98</f>
        <v>0</v>
      </c>
      <c r="G98" s="8">
        <v>0</v>
      </c>
      <c r="H98" s="10">
        <f t="shared" ref="H98:H104" si="57">G98*D98</f>
        <v>0</v>
      </c>
      <c r="I98" s="8">
        <v>0</v>
      </c>
      <c r="J98" s="10">
        <f>I98*6</f>
        <v>0</v>
      </c>
      <c r="K98" s="9">
        <f t="shared" ref="K98:K104" si="58">J98+H98+F98</f>
        <v>0</v>
      </c>
    </row>
    <row r="99" spans="1:11" ht="15" customHeight="1" x14ac:dyDescent="0.25">
      <c r="A99" s="34"/>
      <c r="B99" s="3" t="s">
        <v>45</v>
      </c>
      <c r="C99" s="3" t="s">
        <v>2</v>
      </c>
      <c r="D99" s="3">
        <v>12</v>
      </c>
      <c r="E99" s="8">
        <v>0</v>
      </c>
      <c r="F99" s="13">
        <f t="shared" si="56"/>
        <v>0</v>
      </c>
      <c r="G99" s="8">
        <v>0</v>
      </c>
      <c r="H99" s="10">
        <f t="shared" si="57"/>
        <v>0</v>
      </c>
      <c r="I99" s="8">
        <v>0</v>
      </c>
      <c r="J99" s="10">
        <f>I99*2</f>
        <v>0</v>
      </c>
      <c r="K99" s="9">
        <f t="shared" si="58"/>
        <v>0</v>
      </c>
    </row>
    <row r="100" spans="1:11" ht="15" customHeight="1" x14ac:dyDescent="0.25">
      <c r="A100" s="34"/>
      <c r="B100" s="3" t="s">
        <v>51</v>
      </c>
      <c r="C100" s="3" t="s">
        <v>3</v>
      </c>
      <c r="D100" s="3">
        <v>4</v>
      </c>
      <c r="E100" s="8">
        <v>0</v>
      </c>
      <c r="F100" s="13">
        <f t="shared" si="56"/>
        <v>0</v>
      </c>
      <c r="G100" s="8">
        <v>0</v>
      </c>
      <c r="H100" s="10">
        <f t="shared" si="57"/>
        <v>0</v>
      </c>
      <c r="I100" s="8">
        <v>0</v>
      </c>
      <c r="J100" s="10">
        <f>I100</f>
        <v>0</v>
      </c>
      <c r="K100" s="9">
        <f t="shared" si="58"/>
        <v>0</v>
      </c>
    </row>
    <row r="101" spans="1:11" ht="15" customHeight="1" x14ac:dyDescent="0.25">
      <c r="A101" s="34"/>
      <c r="B101" s="3" t="s">
        <v>102</v>
      </c>
      <c r="C101" s="3" t="s">
        <v>3</v>
      </c>
      <c r="D101" s="3">
        <v>7.0000000000000007E-2</v>
      </c>
      <c r="E101" s="8">
        <v>0</v>
      </c>
      <c r="F101" s="13">
        <f t="shared" si="56"/>
        <v>0</v>
      </c>
      <c r="G101" s="8">
        <v>0</v>
      </c>
      <c r="H101" s="10">
        <f t="shared" si="57"/>
        <v>0</v>
      </c>
      <c r="I101" s="8">
        <v>0</v>
      </c>
      <c r="J101" s="10">
        <f>I101</f>
        <v>0</v>
      </c>
      <c r="K101" s="9">
        <f t="shared" si="58"/>
        <v>0</v>
      </c>
    </row>
    <row r="102" spans="1:11" ht="15" customHeight="1" x14ac:dyDescent="0.25">
      <c r="A102" s="34"/>
      <c r="B102" s="3" t="s">
        <v>14</v>
      </c>
      <c r="C102" s="3" t="s">
        <v>31</v>
      </c>
      <c r="D102" s="3">
        <v>30</v>
      </c>
      <c r="E102" s="8">
        <v>0</v>
      </c>
      <c r="F102" s="13">
        <f t="shared" si="56"/>
        <v>0</v>
      </c>
      <c r="G102" s="8">
        <v>0</v>
      </c>
      <c r="H102" s="10">
        <f t="shared" si="57"/>
        <v>0</v>
      </c>
      <c r="I102" s="8">
        <v>0</v>
      </c>
      <c r="J102" s="10">
        <f>I102</f>
        <v>0</v>
      </c>
      <c r="K102" s="9">
        <f t="shared" si="58"/>
        <v>0</v>
      </c>
    </row>
    <row r="103" spans="1:11" ht="15" customHeight="1" x14ac:dyDescent="0.25">
      <c r="A103" s="34"/>
      <c r="B103" s="3" t="s">
        <v>46</v>
      </c>
      <c r="C103" s="3" t="s">
        <v>4</v>
      </c>
      <c r="D103" s="3">
        <v>586</v>
      </c>
      <c r="E103" s="8">
        <v>0</v>
      </c>
      <c r="F103" s="13">
        <f t="shared" si="56"/>
        <v>0</v>
      </c>
      <c r="G103" s="8">
        <v>0</v>
      </c>
      <c r="H103" s="10">
        <f t="shared" si="57"/>
        <v>0</v>
      </c>
      <c r="I103" s="8">
        <v>0</v>
      </c>
      <c r="J103" s="10">
        <f>I103</f>
        <v>0</v>
      </c>
      <c r="K103" s="9">
        <f t="shared" si="58"/>
        <v>0</v>
      </c>
    </row>
    <row r="104" spans="1:11" ht="15" customHeight="1" x14ac:dyDescent="0.25">
      <c r="A104" s="34"/>
      <c r="B104" s="3" t="s">
        <v>47</v>
      </c>
      <c r="C104" s="3" t="s">
        <v>0</v>
      </c>
      <c r="D104" s="3">
        <v>1</v>
      </c>
      <c r="E104" s="8">
        <v>0</v>
      </c>
      <c r="F104" s="13">
        <f t="shared" si="56"/>
        <v>0</v>
      </c>
      <c r="G104" s="8">
        <v>0</v>
      </c>
      <c r="H104" s="10">
        <f t="shared" si="57"/>
        <v>0</v>
      </c>
      <c r="I104" s="8">
        <v>0</v>
      </c>
      <c r="J104" s="10">
        <f>I104</f>
        <v>0</v>
      </c>
      <c r="K104" s="9">
        <f t="shared" si="58"/>
        <v>0</v>
      </c>
    </row>
    <row r="105" spans="1:11" ht="15" customHeight="1" x14ac:dyDescent="0.25">
      <c r="A105" s="34"/>
      <c r="B105" s="7" t="s">
        <v>0</v>
      </c>
      <c r="C105" s="17"/>
      <c r="D105" s="17"/>
      <c r="E105" s="19"/>
      <c r="F105" s="29">
        <f>SUM(F98:F104)</f>
        <v>0</v>
      </c>
      <c r="G105" s="19"/>
      <c r="H105" s="25">
        <f>SUM(H98:H104)</f>
        <v>0</v>
      </c>
      <c r="I105" s="19"/>
      <c r="J105" s="25">
        <f>SUM(J98:J104)</f>
        <v>0</v>
      </c>
      <c r="K105" s="30">
        <f>SUM(K98:K104)</f>
        <v>0</v>
      </c>
    </row>
    <row r="106" spans="1:11" ht="16.350000000000001" customHeight="1" x14ac:dyDescent="0.25">
      <c r="A106" s="5">
        <v>7</v>
      </c>
      <c r="B106" s="4" t="s">
        <v>48</v>
      </c>
      <c r="C106" s="3" t="s">
        <v>49</v>
      </c>
      <c r="D106" s="3">
        <v>81</v>
      </c>
      <c r="E106" s="49"/>
      <c r="F106" s="50"/>
      <c r="G106" s="50"/>
      <c r="H106" s="50"/>
      <c r="I106" s="50"/>
      <c r="J106" s="50"/>
      <c r="K106" s="51"/>
    </row>
    <row r="107" spans="1:11" ht="15" customHeight="1" x14ac:dyDescent="0.25">
      <c r="A107" s="5"/>
      <c r="B107" s="3" t="s">
        <v>50</v>
      </c>
      <c r="C107" s="3" t="s">
        <v>4</v>
      </c>
      <c r="D107" s="3">
        <v>81</v>
      </c>
      <c r="E107" s="8">
        <v>0</v>
      </c>
      <c r="F107" s="13">
        <f t="shared" ref="F107" si="59">E107*D107</f>
        <v>0</v>
      </c>
      <c r="G107" s="8">
        <v>0</v>
      </c>
      <c r="H107" s="10">
        <f t="shared" ref="H107" si="60">G107*D107</f>
        <v>0</v>
      </c>
      <c r="I107" s="8">
        <v>0</v>
      </c>
      <c r="J107" s="10">
        <f>I107*5</f>
        <v>0</v>
      </c>
      <c r="K107" s="9">
        <f t="shared" ref="K107" si="61">J107+H107+F107</f>
        <v>0</v>
      </c>
    </row>
    <row r="108" spans="1:11" ht="15" customHeight="1" x14ac:dyDescent="0.25">
      <c r="A108" s="34"/>
      <c r="B108" s="7" t="s">
        <v>0</v>
      </c>
      <c r="C108" s="17"/>
      <c r="D108" s="17"/>
      <c r="E108" s="19"/>
      <c r="F108" s="29">
        <f>SUM(F107:F107)</f>
        <v>0</v>
      </c>
      <c r="G108" s="19"/>
      <c r="H108" s="25">
        <f>SUM(H107:H107)</f>
        <v>0</v>
      </c>
      <c r="I108" s="19"/>
      <c r="J108" s="25">
        <f>SUM(J107:J107)</f>
        <v>0</v>
      </c>
      <c r="K108" s="30">
        <f>SUM(K107:K107)</f>
        <v>0</v>
      </c>
    </row>
    <row r="109" spans="1:11" ht="27" customHeight="1" x14ac:dyDescent="0.25">
      <c r="A109" s="5">
        <v>8</v>
      </c>
      <c r="B109" s="4" t="s">
        <v>75</v>
      </c>
      <c r="C109" s="3" t="s">
        <v>43</v>
      </c>
      <c r="D109" s="3">
        <v>1120</v>
      </c>
      <c r="E109" s="49"/>
      <c r="F109" s="50"/>
      <c r="G109" s="50"/>
      <c r="H109" s="50"/>
      <c r="I109" s="50"/>
      <c r="J109" s="50"/>
      <c r="K109" s="51"/>
    </row>
    <row r="110" spans="1:11" ht="15" customHeight="1" x14ac:dyDescent="0.25">
      <c r="A110" s="5"/>
      <c r="B110" s="3" t="s">
        <v>76</v>
      </c>
      <c r="C110" s="3" t="s">
        <v>2</v>
      </c>
      <c r="D110" s="3">
        <v>30</v>
      </c>
      <c r="E110" s="8">
        <v>0</v>
      </c>
      <c r="F110" s="13">
        <f t="shared" ref="F110:F115" si="62">E110*D110</f>
        <v>0</v>
      </c>
      <c r="G110" s="8">
        <v>0</v>
      </c>
      <c r="H110" s="10">
        <f t="shared" ref="H110:H115" si="63">G110*D110</f>
        <v>0</v>
      </c>
      <c r="I110" s="8">
        <v>0</v>
      </c>
      <c r="J110" s="10">
        <f>I110*2</f>
        <v>0</v>
      </c>
      <c r="K110" s="9">
        <f t="shared" ref="K110:K115" si="64">J110+H110+F110</f>
        <v>0</v>
      </c>
    </row>
    <row r="111" spans="1:11" ht="15" customHeight="1" x14ac:dyDescent="0.25">
      <c r="A111" s="34"/>
      <c r="B111" s="3" t="s">
        <v>51</v>
      </c>
      <c r="C111" s="3" t="s">
        <v>3</v>
      </c>
      <c r="D111" s="3">
        <v>10</v>
      </c>
      <c r="E111" s="8">
        <v>0</v>
      </c>
      <c r="F111" s="13">
        <f t="shared" si="62"/>
        <v>0</v>
      </c>
      <c r="G111" s="8">
        <v>0</v>
      </c>
      <c r="H111" s="10">
        <f t="shared" si="63"/>
        <v>0</v>
      </c>
      <c r="I111" s="8">
        <v>0</v>
      </c>
      <c r="J111" s="10">
        <f>I111</f>
        <v>0</v>
      </c>
      <c r="K111" s="9">
        <f t="shared" si="64"/>
        <v>0</v>
      </c>
    </row>
    <row r="112" spans="1:11" ht="15" customHeight="1" x14ac:dyDescent="0.25">
      <c r="A112" s="34"/>
      <c r="B112" s="3" t="s">
        <v>14</v>
      </c>
      <c r="C112" s="3" t="s">
        <v>31</v>
      </c>
      <c r="D112" s="3">
        <v>30</v>
      </c>
      <c r="E112" s="8">
        <v>0</v>
      </c>
      <c r="F112" s="13">
        <f t="shared" si="62"/>
        <v>0</v>
      </c>
      <c r="G112" s="8">
        <v>0</v>
      </c>
      <c r="H112" s="10">
        <f t="shared" si="63"/>
        <v>0</v>
      </c>
      <c r="I112" s="8">
        <v>0</v>
      </c>
      <c r="J112" s="10">
        <v>0</v>
      </c>
      <c r="K112" s="9">
        <f t="shared" si="64"/>
        <v>0</v>
      </c>
    </row>
    <row r="113" spans="1:11" ht="15" customHeight="1" x14ac:dyDescent="0.25">
      <c r="A113" s="34"/>
      <c r="B113" s="3" t="s">
        <v>103</v>
      </c>
      <c r="C113" s="3" t="s">
        <v>15</v>
      </c>
      <c r="D113" s="3">
        <v>30</v>
      </c>
      <c r="E113" s="8">
        <v>0</v>
      </c>
      <c r="F113" s="13">
        <f t="shared" si="62"/>
        <v>0</v>
      </c>
      <c r="G113" s="8">
        <v>0</v>
      </c>
      <c r="H113" s="10">
        <f t="shared" si="63"/>
        <v>0</v>
      </c>
      <c r="I113" s="8">
        <v>0</v>
      </c>
      <c r="J113" s="10">
        <f>I113</f>
        <v>0</v>
      </c>
      <c r="K113" s="9">
        <f t="shared" si="64"/>
        <v>0</v>
      </c>
    </row>
    <row r="114" spans="1:11" ht="15" customHeight="1" x14ac:dyDescent="0.25">
      <c r="A114" s="34"/>
      <c r="B114" s="3" t="s">
        <v>52</v>
      </c>
      <c r="C114" s="3" t="s">
        <v>43</v>
      </c>
      <c r="D114" s="3">
        <v>1120</v>
      </c>
      <c r="E114" s="8">
        <v>0</v>
      </c>
      <c r="F114" s="13">
        <f t="shared" si="62"/>
        <v>0</v>
      </c>
      <c r="G114" s="8">
        <v>0</v>
      </c>
      <c r="H114" s="10">
        <f t="shared" si="63"/>
        <v>0</v>
      </c>
      <c r="I114" s="8">
        <v>0</v>
      </c>
      <c r="J114" s="10">
        <f>I114</f>
        <v>0</v>
      </c>
      <c r="K114" s="9">
        <f t="shared" si="64"/>
        <v>0</v>
      </c>
    </row>
    <row r="115" spans="1:11" ht="15" customHeight="1" x14ac:dyDescent="0.25">
      <c r="A115" s="34"/>
      <c r="B115" s="3" t="s">
        <v>53</v>
      </c>
      <c r="C115" s="3" t="s">
        <v>0</v>
      </c>
      <c r="D115" s="3">
        <v>1</v>
      </c>
      <c r="E115" s="8">
        <v>0</v>
      </c>
      <c r="F115" s="13">
        <f t="shared" si="62"/>
        <v>0</v>
      </c>
      <c r="G115" s="8">
        <v>0</v>
      </c>
      <c r="H115" s="10">
        <f t="shared" si="63"/>
        <v>0</v>
      </c>
      <c r="I115" s="8">
        <v>0</v>
      </c>
      <c r="J115" s="10">
        <f>I115</f>
        <v>0</v>
      </c>
      <c r="K115" s="9">
        <f t="shared" si="64"/>
        <v>0</v>
      </c>
    </row>
    <row r="116" spans="1:11" ht="15" customHeight="1" x14ac:dyDescent="0.25">
      <c r="A116" s="34"/>
      <c r="B116" s="7" t="s">
        <v>0</v>
      </c>
      <c r="C116" s="17"/>
      <c r="D116" s="17"/>
      <c r="E116" s="19"/>
      <c r="F116" s="29">
        <f>SUM(F110:F115)</f>
        <v>0</v>
      </c>
      <c r="G116" s="19"/>
      <c r="H116" s="25">
        <f>SUM(H110:H115)</f>
        <v>0</v>
      </c>
      <c r="I116" s="19"/>
      <c r="J116" s="25">
        <f>SUM(J110:J115)</f>
        <v>0</v>
      </c>
      <c r="K116" s="30">
        <f>SUM(K110:K115)</f>
        <v>0</v>
      </c>
    </row>
    <row r="117" spans="1:11" ht="8.1" customHeight="1" x14ac:dyDescent="0.25">
      <c r="A117" s="5"/>
      <c r="B117" s="67"/>
      <c r="C117" s="68"/>
      <c r="D117" s="68"/>
      <c r="E117" s="68"/>
      <c r="F117" s="68"/>
      <c r="G117" s="68"/>
      <c r="H117" s="68"/>
      <c r="I117" s="68"/>
      <c r="J117" s="68"/>
      <c r="K117" s="69"/>
    </row>
    <row r="118" spans="1:11" ht="15" customHeight="1" x14ac:dyDescent="0.25">
      <c r="A118" s="5"/>
      <c r="B118" s="7" t="s">
        <v>19</v>
      </c>
      <c r="C118" s="14"/>
      <c r="D118" s="14"/>
      <c r="E118" s="16"/>
      <c r="F118" s="31">
        <f>F116+F108+F105+F96+F87+F82+F24+F18</f>
        <v>0</v>
      </c>
      <c r="G118" s="16"/>
      <c r="H118" s="30">
        <f>H116+H108+H105+H96+H87+H82+H24+H18</f>
        <v>0</v>
      </c>
      <c r="I118" s="16"/>
      <c r="J118" s="26">
        <f>J116+J108+J105+J96+J87+J82+J24+J18</f>
        <v>0</v>
      </c>
      <c r="K118" s="32">
        <f>K116+K108+K105+K96+K87+K82+K24+K18</f>
        <v>0</v>
      </c>
    </row>
    <row r="119" spans="1:11" ht="15" customHeight="1" x14ac:dyDescent="0.25">
      <c r="A119" s="5"/>
      <c r="B119" s="7" t="s">
        <v>18</v>
      </c>
      <c r="C119" s="57"/>
      <c r="D119" s="58"/>
      <c r="E119" s="58"/>
      <c r="F119" s="58"/>
      <c r="G119" s="58"/>
      <c r="H119" s="58"/>
      <c r="I119" s="58"/>
      <c r="J119" s="59"/>
      <c r="K119" s="32">
        <f>((H118+J118)/0.98)*1.02-(H118+J118)</f>
        <v>0</v>
      </c>
    </row>
    <row r="120" spans="1:11" ht="15" customHeight="1" x14ac:dyDescent="0.25">
      <c r="A120" s="5"/>
      <c r="B120" s="7" t="s">
        <v>0</v>
      </c>
      <c r="C120" s="57"/>
      <c r="D120" s="58"/>
      <c r="E120" s="58"/>
      <c r="F120" s="58"/>
      <c r="G120" s="58"/>
      <c r="H120" s="58"/>
      <c r="I120" s="58"/>
      <c r="J120" s="59"/>
      <c r="K120" s="33">
        <f>K118+K119</f>
        <v>0</v>
      </c>
    </row>
    <row r="121" spans="1:11" ht="15" customHeight="1" x14ac:dyDescent="0.25">
      <c r="A121" s="5"/>
      <c r="B121" s="7" t="s">
        <v>105</v>
      </c>
      <c r="C121" s="57"/>
      <c r="D121" s="58"/>
      <c r="E121" s="58"/>
      <c r="F121" s="58"/>
      <c r="G121" s="58"/>
      <c r="H121" s="58"/>
      <c r="I121" s="58"/>
      <c r="J121" s="59"/>
      <c r="K121" s="32">
        <f>K120</f>
        <v>0</v>
      </c>
    </row>
    <row r="122" spans="1:11" ht="15" customHeight="1" x14ac:dyDescent="0.25">
      <c r="A122" s="5"/>
      <c r="B122" s="7" t="s">
        <v>106</v>
      </c>
      <c r="C122" s="57"/>
      <c r="D122" s="58"/>
      <c r="E122" s="58"/>
      <c r="F122" s="58"/>
      <c r="G122" s="58"/>
      <c r="H122" s="58"/>
      <c r="I122" s="58"/>
      <c r="J122" s="59"/>
      <c r="K122" s="32">
        <f>K120</f>
        <v>0</v>
      </c>
    </row>
    <row r="123" spans="1:11" ht="15" customHeight="1" x14ac:dyDescent="0.25">
      <c r="A123" s="5"/>
      <c r="B123" s="7" t="s">
        <v>0</v>
      </c>
      <c r="C123" s="57"/>
      <c r="D123" s="58"/>
      <c r="E123" s="58"/>
      <c r="F123" s="58"/>
      <c r="G123" s="58"/>
      <c r="H123" s="58"/>
      <c r="I123" s="58"/>
      <c r="J123" s="59"/>
      <c r="K123" s="32">
        <f>K120+K121+K122</f>
        <v>0</v>
      </c>
    </row>
    <row r="124" spans="1:11" ht="15" customHeight="1" x14ac:dyDescent="0.25">
      <c r="A124" s="5"/>
      <c r="B124" s="7" t="s">
        <v>20</v>
      </c>
      <c r="C124" s="57"/>
      <c r="D124" s="58"/>
      <c r="E124" s="58"/>
      <c r="F124" s="58"/>
      <c r="G124" s="58"/>
      <c r="H124" s="58"/>
      <c r="I124" s="58"/>
      <c r="J124" s="59"/>
      <c r="K124" s="32">
        <f>K123*0.18</f>
        <v>0</v>
      </c>
    </row>
    <row r="125" spans="1:11" ht="15" customHeight="1" x14ac:dyDescent="0.25">
      <c r="A125" s="5"/>
      <c r="B125" s="12" t="s">
        <v>13</v>
      </c>
      <c r="C125" s="52"/>
      <c r="D125" s="53"/>
      <c r="E125" s="53"/>
      <c r="F125" s="53"/>
      <c r="G125" s="53"/>
      <c r="H125" s="53"/>
      <c r="I125" s="53"/>
      <c r="J125" s="54"/>
      <c r="K125" s="38">
        <f>K123+K124</f>
        <v>0</v>
      </c>
    </row>
    <row r="126" spans="1:11" x14ac:dyDescent="0.25">
      <c r="A126" s="5"/>
    </row>
    <row r="131" spans="8:8" x14ac:dyDescent="0.25">
      <c r="H131" s="21"/>
    </row>
  </sheetData>
  <mergeCells count="26">
    <mergeCell ref="C122:J122"/>
    <mergeCell ref="C121:J121"/>
    <mergeCell ref="C120:J120"/>
    <mergeCell ref="E109:K109"/>
    <mergeCell ref="B117:K117"/>
    <mergeCell ref="A4:A5"/>
    <mergeCell ref="E4:F4"/>
    <mergeCell ref="G4:H4"/>
    <mergeCell ref="I4:J4"/>
    <mergeCell ref="K4:K5"/>
    <mergeCell ref="B2:K3"/>
    <mergeCell ref="E7:K7"/>
    <mergeCell ref="C125:J125"/>
    <mergeCell ref="B4:B5"/>
    <mergeCell ref="C4:C5"/>
    <mergeCell ref="D4:D5"/>
    <mergeCell ref="C119:J119"/>
    <mergeCell ref="C124:J124"/>
    <mergeCell ref="E6:K6"/>
    <mergeCell ref="E19:K19"/>
    <mergeCell ref="E25:K25"/>
    <mergeCell ref="E83:K83"/>
    <mergeCell ref="E88:K88"/>
    <mergeCell ref="E97:K97"/>
    <mergeCell ref="E106:K106"/>
    <mergeCell ref="C123:J123"/>
  </mergeCells>
  <pageMargins left="0.25" right="0.25" top="0.75" bottom="0.75" header="0.3" footer="0.3"/>
  <pageSetup paperSize="9" scale="99" fitToHeight="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</dc:creator>
  <cp:lastModifiedBy>Kutelia, Zurab</cp:lastModifiedBy>
  <cp:lastPrinted>2025-03-23T11:52:09Z</cp:lastPrinted>
  <dcterms:created xsi:type="dcterms:W3CDTF">2012-02-25T09:51:01Z</dcterms:created>
  <dcterms:modified xsi:type="dcterms:W3CDTF">2025-03-27T05:40:04Z</dcterms:modified>
</cp:coreProperties>
</file>