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F3704DA6-49DC-466D-9A52-2A3698117B6E}" xr6:coauthVersionLast="47" xr6:coauthVersionMax="47" xr10:uidLastSave="{00000000-0000-0000-0000-000000000000}"/>
  <bookViews>
    <workbookView xWindow="28680" yWindow="-120" windowWidth="29040" windowHeight="15720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" l="1"/>
  <c r="I9" i="2"/>
  <c r="P9" i="2" l="1"/>
  <c r="O9" i="2" l="1"/>
</calcChain>
</file>

<file path=xl/sharedStrings.xml><?xml version="1.0" encoding="utf-8"?>
<sst xmlns="http://schemas.openxmlformats.org/spreadsheetml/2006/main" count="129" uniqueCount="73">
  <si>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</si>
  <si>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</si>
  <si>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</si>
  <si>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</si>
  <si>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</si>
  <si>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</si>
  <si>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</si>
  <si>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</si>
  <si>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</si>
  <si>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</si>
  <si>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</si>
  <si>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</si>
  <si>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</si>
  <si>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</si>
  <si>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</si>
  <si>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</si>
  <si>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</si>
  <si>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</si>
  <si>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</si>
  <si>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</si>
  <si>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</si>
  <si>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</si>
  <si>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</si>
  <si>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</si>
  <si>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</si>
  <si>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</si>
  <si>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</si>
  <si>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</si>
  <si>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</si>
  <si>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</si>
  <si>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</si>
  <si>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</si>
  <si>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</si>
  <si>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</si>
  <si>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</si>
  <si>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</si>
  <si>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</si>
  <si>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</si>
  <si>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</si>
  <si>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</si>
  <si>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</si>
  <si>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</si>
  <si>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</si>
  <si>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</si>
  <si>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</si>
  <si>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</si>
  <si>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</si>
  <si>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</si>
  <si>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</si>
  <si>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</si>
  <si>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</si>
  <si>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</si>
  <si>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</si>
  <si>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</si>
  <si>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</si>
  <si>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</si>
  <si>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</si>
  <si>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</si>
  <si>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</si>
  <si>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</si>
  <si>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</si>
  <si>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GWP_Capex_WS01</t>
  </si>
  <si>
    <t>GWP-053172</t>
  </si>
  <si>
    <t>რჩეულიშვილის ქუჩა_წყალსადენის ქსელის რეაბილიტაცია</t>
  </si>
  <si>
    <t>მთაწმინდა-კრწანისი</t>
  </si>
  <si>
    <t>GWP_Capex_WW01</t>
  </si>
  <si>
    <t>GWP-053186</t>
  </si>
  <si>
    <t>რჩეულიშვილის ქუჩა_წყალარინების ქსელის რეაბილიტაცია</t>
  </si>
  <si>
    <t>წყალარინება</t>
  </si>
  <si>
    <t>GWP-053171</t>
  </si>
  <si>
    <t>ჯაფარიძის ქუჩა_წყალსადენის ქსელის რეაბილიტაცია</t>
  </si>
  <si>
    <t>GWP-053185</t>
  </si>
  <si>
    <t>ჯაფარიძის ქუჩა_წყალარინების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</si>
</sst>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tabSelected="1" zoomScale="80" zoomScaleNormal="80" workbookViewId="0">
      <selection activeCell="H7" activeCellId="1" sqref="H5 H7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8" width="24.77734375" style="1" customWidth="1"/>
    <col min="9" max="10" width="24.77734375" style="1" hidden="1" customWidth="1"/>
    <col min="11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56</v>
      </c>
      <c r="I4" s="7" t="s">
        <v>47</v>
      </c>
      <c r="J4" s="7" t="s">
        <v>60</v>
      </c>
      <c r="K4" s="7" t="s">
        <v>41</v>
      </c>
      <c r="L4" s="7" t="s">
        <v>57</v>
      </c>
      <c r="M4" s="7" t="s">
        <v>58</v>
      </c>
      <c r="O4" s="7" t="s">
        <v>59</v>
      </c>
      <c r="P4" s="7" t="s">
        <v>42</v>
      </c>
    </row>
    <row r="5" spans="1:16" x14ac:dyDescent="0.35">
      <c r="B5" s="13">
        <v>1</v>
      </c>
      <c r="C5" s="14" t="s">
        <v>61</v>
      </c>
      <c r="D5" s="14" t="s">
        <v>62</v>
      </c>
      <c r="E5" s="14" t="s">
        <v>63</v>
      </c>
      <c r="F5" s="13" t="s">
        <v>8</v>
      </c>
      <c r="G5" s="13" t="s">
        <v>64</v>
      </c>
      <c r="H5" s="19">
        <v>476386.56638240651</v>
      </c>
      <c r="I5" s="15"/>
      <c r="J5" s="15"/>
      <c r="K5" s="15">
        <v>60</v>
      </c>
      <c r="L5" s="15"/>
      <c r="M5" s="21"/>
      <c r="N5" s="16"/>
      <c r="O5" s="15"/>
      <c r="P5" s="16"/>
    </row>
    <row r="6" spans="1:16" x14ac:dyDescent="0.35">
      <c r="B6" s="13">
        <v>2</v>
      </c>
      <c r="C6" s="14" t="s">
        <v>65</v>
      </c>
      <c r="D6" s="14" t="s">
        <v>66</v>
      </c>
      <c r="E6" s="14" t="s">
        <v>67</v>
      </c>
      <c r="F6" s="13" t="s">
        <v>68</v>
      </c>
      <c r="G6" s="13" t="s">
        <v>64</v>
      </c>
      <c r="H6" s="19">
        <v>943322.58086948516</v>
      </c>
      <c r="I6" s="15"/>
      <c r="J6" s="15"/>
      <c r="K6" s="15">
        <v>60</v>
      </c>
      <c r="L6" s="15"/>
      <c r="M6" s="21"/>
      <c r="N6" s="16"/>
      <c r="O6" s="15"/>
      <c r="P6" s="16"/>
    </row>
    <row r="7" spans="1:16" x14ac:dyDescent="0.35">
      <c r="B7" s="13">
        <v>3</v>
      </c>
      <c r="C7" s="14" t="s">
        <v>61</v>
      </c>
      <c r="D7" s="14" t="s">
        <v>69</v>
      </c>
      <c r="E7" s="14" t="s">
        <v>70</v>
      </c>
      <c r="F7" s="13" t="s">
        <v>8</v>
      </c>
      <c r="G7" s="13" t="s">
        <v>64</v>
      </c>
      <c r="H7" s="19">
        <v>267921.51805202547</v>
      </c>
      <c r="I7" s="15"/>
      <c r="J7" s="15"/>
      <c r="K7" s="15">
        <v>30</v>
      </c>
      <c r="L7" s="15"/>
      <c r="M7" s="21"/>
      <c r="N7" s="16"/>
      <c r="O7" s="15"/>
      <c r="P7" s="16"/>
    </row>
    <row r="8" spans="1:16" x14ac:dyDescent="0.35">
      <c r="B8" s="13">
        <v>4</v>
      </c>
      <c r="C8" s="14" t="s">
        <v>65</v>
      </c>
      <c r="D8" s="14" t="s">
        <v>71</v>
      </c>
      <c r="E8" s="14" t="s">
        <v>72</v>
      </c>
      <c r="F8" s="13" t="s">
        <v>68</v>
      </c>
      <c r="G8" s="13" t="s">
        <v>64</v>
      </c>
      <c r="H8" s="19">
        <v>140352.54224931839</v>
      </c>
      <c r="I8" s="15"/>
      <c r="J8" s="15"/>
      <c r="K8" s="15">
        <v>30</v>
      </c>
      <c r="L8" s="15"/>
      <c r="M8" s="21"/>
      <c r="N8" s="16"/>
      <c r="O8" s="15"/>
      <c r="P8" s="16"/>
    </row>
    <row r="9" spans="1:16" ht="15.6" thickBot="1" x14ac:dyDescent="0.4">
      <c r="B9" s="12" t="s">
        <v>48</v>
      </c>
      <c r="C9" s="11"/>
      <c r="D9" s="11"/>
      <c r="E9" s="11"/>
      <c r="F9" s="11"/>
      <c r="G9" s="11"/>
      <c r="H9" s="20">
        <f>SUM(H5:H8)</f>
        <v>1827983.2075532356</v>
      </c>
      <c r="I9" s="17">
        <f>SUM(I5:I5)</f>
        <v>0</v>
      </c>
      <c r="J9" s="17"/>
      <c r="K9" s="17"/>
      <c r="L9" s="17"/>
      <c r="M9" s="22"/>
      <c r="N9" s="16"/>
      <c r="O9" s="17">
        <f>SUM(O5:O5)</f>
        <v>0</v>
      </c>
      <c r="P9" s="18">
        <f>SUM(P5:P5)</f>
        <v>0</v>
      </c>
    </row>
    <row r="10" spans="1:16" ht="15.6" thickTop="1" x14ac:dyDescent="0.35"/>
    <row r="12" spans="1:16" x14ac:dyDescent="0.35">
      <c r="N12" s="1" t="s">
        <v>7</v>
      </c>
    </row>
  </sheetData>
  <conditionalFormatting sqref="D5:D8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4" sqref="G4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23" t="s">
        <v>43</v>
      </c>
      <c r="D5" s="24">
        <v>4</v>
      </c>
    </row>
    <row r="6" spans="1:4" x14ac:dyDescent="0.35">
      <c r="B6" s="5">
        <v>2</v>
      </c>
      <c r="C6" s="1" t="s">
        <v>35</v>
      </c>
      <c r="D6" s="5" t="s">
        <v>46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50</v>
      </c>
      <c r="D8" s="5" t="s">
        <v>51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53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55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49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54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55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52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2025-03-21T12:45:48Z</dcterms:modified>
</cp:coreProperties>
</file>