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Projects\მილები\Tenders\PVC-U მილები\2. 10 Projects\Tend Doc\"/>
    </mc:Choice>
  </mc:AlternateContent>
  <xr:revisionPtr revIDLastSave="0" documentId="13_ncr:1_{3800842A-8E9D-45B2-A227-7A14CF9E73F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9 Projec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  <c r="F16" i="1"/>
  <c r="F14" i="1"/>
  <c r="F10" i="1"/>
  <c r="F8" i="1"/>
  <c r="F4" i="1"/>
  <c r="F19" i="1" l="1"/>
  <c r="F18" i="1"/>
  <c r="F17" i="1"/>
  <c r="F15" i="1"/>
  <c r="F9" i="1"/>
  <c r="F21" i="1" s="1"/>
  <c r="F11" i="1"/>
  <c r="F12" i="1"/>
  <c r="F13" i="1"/>
  <c r="F6" i="1"/>
  <c r="F5" i="1"/>
  <c r="F3" i="1"/>
  <c r="F7" i="1"/>
</calcChain>
</file>

<file path=xl/sharedStrings.xml><?xml version="1.0" encoding="utf-8"?>
<sst xmlns="http://schemas.openxmlformats.org/spreadsheetml/2006/main" count="46" uniqueCount="30">
  <si>
    <t>Decription</t>
  </si>
  <si>
    <t>N</t>
  </si>
  <si>
    <t>Unit Price (USD)</t>
  </si>
  <si>
    <t>Total Price (USD)</t>
  </si>
  <si>
    <t>Total Amount</t>
  </si>
  <si>
    <t xml:space="preserve">Qty </t>
  </si>
  <si>
    <t>m/pcs</t>
  </si>
  <si>
    <t>m</t>
  </si>
  <si>
    <t>pcs</t>
  </si>
  <si>
    <t>PVC U pipe COUPLING Ø315</t>
  </si>
  <si>
    <t>PVC U pipe COUPLING Ø250</t>
  </si>
  <si>
    <t>PVC U pipe COUPLING Ø200</t>
  </si>
  <si>
    <t>PVC U pipe COUPLING Ø160</t>
  </si>
  <si>
    <t xml:space="preserve">U-PVC PIPE SOCKET JOINT Ø315 PN6 </t>
  </si>
  <si>
    <t xml:space="preserve">U-PVC PIPE SOCKET JOINT Ø250 PN6 </t>
  </si>
  <si>
    <t xml:space="preserve">U-PVC PIPE SOCKET JOINT Ø200 PN6 </t>
  </si>
  <si>
    <t xml:space="preserve">U-PVC PIPE SOCKET JOINT Ø160 PN6 </t>
  </si>
  <si>
    <t>Rubber Ring for PVC U Pipe Ø160</t>
  </si>
  <si>
    <t>Rubber Ring for PVC U Pipe Ø315</t>
  </si>
  <si>
    <t>Rubber Ring for PVC U Pipe Ø250</t>
  </si>
  <si>
    <t>Rubber Ring for PVC U Pipe Ø200</t>
  </si>
  <si>
    <t>Delivery Time</t>
  </si>
  <si>
    <t>Delivery Term</t>
  </si>
  <si>
    <t>Payment Term</t>
  </si>
  <si>
    <t xml:space="preserve">U-PVC PIPE SOCKET JOINT Ø355 PN6 </t>
  </si>
  <si>
    <t xml:space="preserve">U-PVC PIPE SOCKET JOINT Ø110 PN6 </t>
  </si>
  <si>
    <t>PVC U pipe COUPLING Ø355</t>
  </si>
  <si>
    <t>PVC U pipe COUPLING Ø110</t>
  </si>
  <si>
    <t>Rubber Ring for PVC U Pipe Ø355</t>
  </si>
  <si>
    <t>Rubber Ring for PVC U Pipe Ø110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</si>
</sst>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Sylfaen"/>
      <family val="1"/>
    </font>
    <font>
      <b/>
      <sz val="11"/>
      <color rgb="FFFF0000"/>
      <name val="Sylfae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44" fontId="1" fillId="2" borderId="1" xfId="1" applyFont="1" applyFill="1" applyBorder="1" applyAlignment="1">
      <alignment vertical="center" wrapText="1"/>
    </xf>
    <xf numFmtId="44" fontId="1" fillId="2" borderId="3" xfId="1" applyFont="1" applyFill="1" applyBorder="1" applyAlignment="1">
      <alignment vertical="center" wrapText="1"/>
    </xf>
    <xf numFmtId="44" fontId="4" fillId="2" borderId="3" xfId="1" applyFont="1" applyFill="1" applyBorder="1" applyAlignment="1">
      <alignment vertical="center" wrapText="1"/>
    </xf>
    <xf numFmtId="44" fontId="4" fillId="2" borderId="7" xfId="1" applyFont="1" applyFill="1" applyBorder="1" applyAlignment="1">
      <alignment vertical="center" wrapText="1"/>
    </xf>
    <xf numFmtId="43" fontId="1" fillId="2" borderId="1" xfId="2" applyFont="1" applyFill="1" applyBorder="1" applyAlignment="1">
      <alignment horizontal="center" vertical="center"/>
    </xf>
    <xf numFmtId="43" fontId="4" fillId="2" borderId="9" xfId="2" applyFont="1" applyFill="1" applyBorder="1" applyAlignment="1">
      <alignment horizontal="center" vertical="center"/>
    </xf>
    <xf numFmtId="43" fontId="4" fillId="2" borderId="1" xfId="2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43" fontId="1" fillId="2" borderId="9" xfId="0" applyNumberFormat="1" applyFont="1" applyFill="1" applyBorder="1" applyAlignment="1">
      <alignment horizontal="center" vertical="center"/>
    </xf>
    <xf numFmtId="44" fontId="1" fillId="2" borderId="9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44" fontId="6" fillId="0" borderId="2" xfId="0" applyNumberFormat="1" applyFont="1" applyBorder="1" applyAlignment="1">
      <alignment wrapText="1"/>
    </xf>
    <xf numFmtId="0" fontId="7" fillId="0" borderId="0" xfId="0" applyFont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43" fontId="1" fillId="0" borderId="0" xfId="0" applyNumberFormat="1" applyFont="1" applyAlignment="1">
      <alignment vertical="center" wrapText="1"/>
    </xf>
    <xf numFmtId="0" fontId="8" fillId="0" borderId="0" xfId="0" applyFont="1" applyAlignment="1">
      <alignment horizontal="center" vertical="center" wrapText="1"/>
    </xf>
  </cellXfs>
  <cellStyles count="3">
    <cellStyle name="Comma" xfId="2" builtinId="3"/>
    <cellStyle name="Currency" xfId="1" builtinId="4"/>
    <cellStyle name="Normal" xfId="0" builtinId="0"/>
  </cellStyles>
  <dxfs count="17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(&quot;$&quot;* #,##0.00_);_(&quot;$&quot;* \(#,##0.00\);_(&quot;$&quot;* &quot;-&quot;??_);_(@_)"/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numFmt numFmtId="35" formatCode="_(* #,##0.00_);_(* \(#,##0.00\);_(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numFmt numFmtId="35" formatCode="_(* #,##0.00_);_(* \(#,##0.00\);_(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F21" totalsRowCount="1" headerRowDxfId="16" dataDxfId="14" headerRowBorderDxfId="15" tableBorderDxfId="13" totalsRowBorderDxfId="12">
  <autoFilter ref="A2:F20" xr:uid="{00000000-0009-0000-0100-000001000000}"/>
  <tableColumns count="6">
    <tableColumn id="1" xr3:uid="{00000000-0010-0000-0000-000001000000}" name="N" dataDxfId="11" totalsRowDxfId="5"/>
    <tableColumn id="2" xr3:uid="{00000000-0010-0000-0000-000002000000}" name="Decription" totalsRowLabel="Total Amount" dataDxfId="10" totalsRowDxfId="4"/>
    <tableColumn id="3" xr3:uid="{00000000-0010-0000-0000-000003000000}" name="Qty " dataDxfId="9" totalsRowDxfId="3" dataCellStyle="Comma"/>
    <tableColumn id="6" xr3:uid="{E5C6CE3F-905E-47F5-983D-10451B3428C2}" name="m/pcs" dataDxfId="8" totalsRowDxfId="2" dataCellStyle="Comma"/>
    <tableColumn id="4" xr3:uid="{00000000-0010-0000-0000-000004000000}" name="Unit Price (USD)" dataDxfId="7" totalsRowDxfId="1" dataCellStyle="Currency"/>
    <tableColumn id="5" xr3:uid="{00000000-0010-0000-0000-000005000000}" name="Total Price (USD)" totalsRowFunction="custom" dataDxfId="6" totalsRowDxfId="0" dataCellStyle="Currency">
      <calculatedColumnFormula>Table1[[#This Row],[Unit Price (USD)]]*Table1[[#This Row],[Qty ]]</calculatedColumnFormula>
      <totalsRowFormula>SUM(F3:F20)</totalsRow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>
      <selection activeCell="I20" sqref="I20"/>
    </sheetView>
  </sheetViews>
  <sheetFormatPr defaultRowHeight="14.4" x14ac:dyDescent="0.3"/>
  <cols>
    <col min="1" max="1" width="5.77734375" style="2" customWidth="1"/>
    <col min="2" max="2" width="38.21875" style="1" customWidth="1"/>
    <col min="3" max="3" width="11" style="1" customWidth="1"/>
    <col min="4" max="4" width="9.5546875" style="1" customWidth="1"/>
    <col min="5" max="5" width="15.33203125" style="1" customWidth="1"/>
    <col min="6" max="6" width="16.44140625" style="1" customWidth="1"/>
    <col min="7" max="16384" width="8.88671875" style="1"/>
  </cols>
  <sheetData>
    <row r="1" spans="1:6" x14ac:dyDescent="0.3">
      <c r="E1" s="26"/>
      <c r="F1" s="26"/>
    </row>
    <row r="2" spans="1:6" ht="28.8" x14ac:dyDescent="0.3">
      <c r="A2" s="4" t="s">
        <v>1</v>
      </c>
      <c r="B2" s="5" t="s">
        <v>0</v>
      </c>
      <c r="C2" s="5" t="s">
        <v>5</v>
      </c>
      <c r="D2" s="5" t="s">
        <v>6</v>
      </c>
      <c r="E2" s="5" t="s">
        <v>2</v>
      </c>
      <c r="F2" s="6" t="s">
        <v>3</v>
      </c>
    </row>
    <row r="3" spans="1:6" x14ac:dyDescent="0.3">
      <c r="A3" s="3">
        <v>1</v>
      </c>
      <c r="B3" s="18" t="s">
        <v>24</v>
      </c>
      <c r="C3" s="11">
        <v>198</v>
      </c>
      <c r="D3" s="11" t="s">
        <v>7</v>
      </c>
      <c r="E3" s="7">
        <v>0</v>
      </c>
      <c r="F3" s="8">
        <f>Table1[[#This Row],[Unit Price (USD)]]*Table1[[#This Row],[Qty ]]</f>
        <v>0</v>
      </c>
    </row>
    <row r="4" spans="1:6" x14ac:dyDescent="0.3">
      <c r="A4" s="24">
        <v>2</v>
      </c>
      <c r="B4" s="18" t="s">
        <v>13</v>
      </c>
      <c r="C4" s="13">
        <v>1452</v>
      </c>
      <c r="D4" s="11" t="s">
        <v>7</v>
      </c>
      <c r="E4" s="7">
        <v>0</v>
      </c>
      <c r="F4" s="9">
        <f>Table1[[#This Row],[Unit Price (USD)]]*Table1[[#This Row],[Qty ]]</f>
        <v>0</v>
      </c>
    </row>
    <row r="5" spans="1:6" x14ac:dyDescent="0.3">
      <c r="A5" s="3">
        <v>3</v>
      </c>
      <c r="B5" s="18" t="s">
        <v>14</v>
      </c>
      <c r="C5" s="12">
        <v>1590</v>
      </c>
      <c r="D5" s="11" t="s">
        <v>7</v>
      </c>
      <c r="E5" s="7">
        <v>0</v>
      </c>
      <c r="F5" s="10">
        <f>Table1[[#This Row],[Unit Price (USD)]]*Table1[[#This Row],[Qty ]]</f>
        <v>0</v>
      </c>
    </row>
    <row r="6" spans="1:6" x14ac:dyDescent="0.3">
      <c r="A6" s="24">
        <v>4</v>
      </c>
      <c r="B6" s="18" t="s">
        <v>15</v>
      </c>
      <c r="C6" s="13">
        <v>1200</v>
      </c>
      <c r="D6" s="11" t="s">
        <v>7</v>
      </c>
      <c r="E6" s="7">
        <v>0</v>
      </c>
      <c r="F6" s="9">
        <f>Table1[[#This Row],[Unit Price (USD)]]*Table1[[#This Row],[Qty ]]</f>
        <v>0</v>
      </c>
    </row>
    <row r="7" spans="1:6" x14ac:dyDescent="0.3">
      <c r="A7" s="3">
        <v>5</v>
      </c>
      <c r="B7" s="18" t="s">
        <v>16</v>
      </c>
      <c r="C7" s="13">
        <v>1908</v>
      </c>
      <c r="D7" s="11" t="s">
        <v>7</v>
      </c>
      <c r="E7" s="7">
        <v>0</v>
      </c>
      <c r="F7" s="9">
        <f>Table1[[#This Row],[Unit Price (USD)]]*Table1[[#This Row],[Qty ]]</f>
        <v>0</v>
      </c>
    </row>
    <row r="8" spans="1:6" x14ac:dyDescent="0.3">
      <c r="A8" s="24">
        <v>6</v>
      </c>
      <c r="B8" s="18" t="s">
        <v>25</v>
      </c>
      <c r="C8" s="13">
        <v>294</v>
      </c>
      <c r="D8" s="11" t="s">
        <v>7</v>
      </c>
      <c r="E8" s="7">
        <v>0</v>
      </c>
      <c r="F8" s="9">
        <f>Table1[[#This Row],[Unit Price (USD)]]*Table1[[#This Row],[Qty ]]</f>
        <v>0</v>
      </c>
    </row>
    <row r="9" spans="1:6" x14ac:dyDescent="0.3">
      <c r="A9" s="3">
        <v>7</v>
      </c>
      <c r="B9" s="19" t="s">
        <v>26</v>
      </c>
      <c r="C9" s="13">
        <v>10</v>
      </c>
      <c r="D9" s="11" t="s">
        <v>8</v>
      </c>
      <c r="E9" s="7">
        <v>0</v>
      </c>
      <c r="F9" s="9">
        <f>Table1[[#This Row],[Unit Price (USD)]]*Table1[[#This Row],[Qty ]]</f>
        <v>0</v>
      </c>
    </row>
    <row r="10" spans="1:6" x14ac:dyDescent="0.3">
      <c r="A10" s="24">
        <v>8</v>
      </c>
      <c r="B10" s="19" t="s">
        <v>9</v>
      </c>
      <c r="C10" s="13">
        <v>30</v>
      </c>
      <c r="D10" s="11" t="s">
        <v>8</v>
      </c>
      <c r="E10" s="7">
        <v>0</v>
      </c>
      <c r="F10" s="9">
        <f>Table1[[#This Row],[Unit Price (USD)]]*Table1[[#This Row],[Qty ]]</f>
        <v>0</v>
      </c>
    </row>
    <row r="11" spans="1:6" x14ac:dyDescent="0.3">
      <c r="A11" s="3">
        <v>9</v>
      </c>
      <c r="B11" s="19" t="s">
        <v>10</v>
      </c>
      <c r="C11" s="13">
        <v>20</v>
      </c>
      <c r="D11" s="11" t="s">
        <v>8</v>
      </c>
      <c r="E11" s="7">
        <v>0</v>
      </c>
      <c r="F11" s="9">
        <f>Table1[[#This Row],[Unit Price (USD)]]*Table1[[#This Row],[Qty ]]</f>
        <v>0</v>
      </c>
    </row>
    <row r="12" spans="1:6" x14ac:dyDescent="0.3">
      <c r="A12" s="24">
        <v>10</v>
      </c>
      <c r="B12" s="19" t="s">
        <v>11</v>
      </c>
      <c r="C12" s="13">
        <v>20</v>
      </c>
      <c r="D12" s="11" t="s">
        <v>8</v>
      </c>
      <c r="E12" s="7">
        <v>0</v>
      </c>
      <c r="F12" s="9">
        <f>Table1[[#This Row],[Unit Price (USD)]]*Table1[[#This Row],[Qty ]]</f>
        <v>0</v>
      </c>
    </row>
    <row r="13" spans="1:6" x14ac:dyDescent="0.3">
      <c r="A13" s="3">
        <v>11</v>
      </c>
      <c r="B13" s="19" t="s">
        <v>12</v>
      </c>
      <c r="C13" s="13">
        <v>20</v>
      </c>
      <c r="D13" s="11" t="s">
        <v>8</v>
      </c>
      <c r="E13" s="7">
        <v>0</v>
      </c>
      <c r="F13" s="9">
        <f>Table1[[#This Row],[Unit Price (USD)]]*Table1[[#This Row],[Qty ]]</f>
        <v>0</v>
      </c>
    </row>
    <row r="14" spans="1:6" x14ac:dyDescent="0.3">
      <c r="A14" s="24">
        <v>12</v>
      </c>
      <c r="B14" s="19" t="s">
        <v>27</v>
      </c>
      <c r="C14" s="13">
        <v>10</v>
      </c>
      <c r="D14" s="11" t="s">
        <v>8</v>
      </c>
      <c r="E14" s="7">
        <v>0</v>
      </c>
      <c r="F14" s="9">
        <f>Table1[[#This Row],[Unit Price (USD)]]*Table1[[#This Row],[Qty ]]</f>
        <v>0</v>
      </c>
    </row>
    <row r="15" spans="1:6" x14ac:dyDescent="0.3">
      <c r="A15" s="3">
        <v>13</v>
      </c>
      <c r="B15" s="20" t="s">
        <v>28</v>
      </c>
      <c r="C15" s="13">
        <v>34</v>
      </c>
      <c r="D15" s="11" t="s">
        <v>8</v>
      </c>
      <c r="E15" s="7">
        <v>0</v>
      </c>
      <c r="F15" s="9">
        <f>Table1[[#This Row],[Unit Price (USD)]]*Table1[[#This Row],[Qty ]]</f>
        <v>0</v>
      </c>
    </row>
    <row r="16" spans="1:6" x14ac:dyDescent="0.3">
      <c r="A16" s="24">
        <v>14</v>
      </c>
      <c r="B16" s="20" t="s">
        <v>18</v>
      </c>
      <c r="C16" s="13">
        <v>243</v>
      </c>
      <c r="D16" s="11" t="s">
        <v>8</v>
      </c>
      <c r="E16" s="7">
        <v>0</v>
      </c>
      <c r="F16" s="9">
        <f>Table1[[#This Row],[Unit Price (USD)]]*Table1[[#This Row],[Qty ]]</f>
        <v>0</v>
      </c>
    </row>
    <row r="17" spans="1:6" x14ac:dyDescent="0.3">
      <c r="A17" s="3">
        <v>15</v>
      </c>
      <c r="B17" s="20" t="s">
        <v>19</v>
      </c>
      <c r="C17" s="13">
        <v>269</v>
      </c>
      <c r="D17" s="11" t="s">
        <v>8</v>
      </c>
      <c r="E17" s="7">
        <v>0</v>
      </c>
      <c r="F17" s="9">
        <f>Table1[[#This Row],[Unit Price (USD)]]*Table1[[#This Row],[Qty ]]</f>
        <v>0</v>
      </c>
    </row>
    <row r="18" spans="1:6" x14ac:dyDescent="0.3">
      <c r="A18" s="24">
        <v>16</v>
      </c>
      <c r="B18" s="20" t="s">
        <v>20</v>
      </c>
      <c r="C18" s="13">
        <v>201</v>
      </c>
      <c r="D18" s="11" t="s">
        <v>8</v>
      </c>
      <c r="E18" s="7">
        <v>0</v>
      </c>
      <c r="F18" s="9">
        <f>Table1[[#This Row],[Unit Price (USD)]]*Table1[[#This Row],[Qty ]]</f>
        <v>0</v>
      </c>
    </row>
    <row r="19" spans="1:6" x14ac:dyDescent="0.3">
      <c r="A19" s="3">
        <v>17</v>
      </c>
      <c r="B19" s="20" t="s">
        <v>17</v>
      </c>
      <c r="C19" s="13">
        <v>320</v>
      </c>
      <c r="D19" s="11" t="s">
        <v>8</v>
      </c>
      <c r="E19" s="7">
        <v>0</v>
      </c>
      <c r="F19" s="9">
        <f>Table1[[#This Row],[Unit Price (USD)]]*Table1[[#This Row],[Qty ]]</f>
        <v>0</v>
      </c>
    </row>
    <row r="20" spans="1:6" x14ac:dyDescent="0.3">
      <c r="A20" s="24">
        <v>18</v>
      </c>
      <c r="B20" s="20" t="s">
        <v>29</v>
      </c>
      <c r="C20" s="13">
        <v>49</v>
      </c>
      <c r="D20" s="11" t="s">
        <v>8</v>
      </c>
      <c r="E20" s="7">
        <v>0</v>
      </c>
      <c r="F20" s="9">
        <f>Table1[[#This Row],[Unit Price (USD)]]*Table1[[#This Row],[Qty ]]</f>
        <v>0</v>
      </c>
    </row>
    <row r="21" spans="1:6" x14ac:dyDescent="0.3">
      <c r="A21" s="14"/>
      <c r="B21" s="15" t="s">
        <v>4</v>
      </c>
      <c r="C21" s="16"/>
      <c r="D21" s="16"/>
      <c r="E21" s="17"/>
      <c r="F21" s="22">
        <f>SUM(F3:F20)</f>
        <v>0</v>
      </c>
    </row>
    <row r="22" spans="1:6" x14ac:dyDescent="0.3">
      <c r="F22" s="23"/>
    </row>
    <row r="23" spans="1:6" x14ac:dyDescent="0.3">
      <c r="B23" s="21" t="s">
        <v>21</v>
      </c>
      <c r="C23" s="25"/>
    </row>
    <row r="24" spans="1:6" x14ac:dyDescent="0.3">
      <c r="B24" s="21" t="s">
        <v>22</v>
      </c>
      <c r="C24" s="25"/>
      <c r="E24" s="21"/>
    </row>
    <row r="25" spans="1:6" x14ac:dyDescent="0.3">
      <c r="B25" s="21" t="s">
        <v>23</v>
      </c>
      <c r="E25" s="21"/>
    </row>
    <row r="26" spans="1:6" x14ac:dyDescent="0.3">
      <c r="E26" s="21"/>
    </row>
  </sheetData>
  <mergeCells count="1">
    <mergeCell ref="E1:F1"/>
  </mergeCells>
  <phoneticPr fontId="5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 Projects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Jorbenadze</dc:creator>
  <cp:lastModifiedBy>Mariam Silagadze</cp:lastModifiedBy>
  <dcterms:created xsi:type="dcterms:W3CDTF">2024-01-11T08:31:39Z</dcterms:created>
  <dcterms:modified xsi:type="dcterms:W3CDTF">2025-03-26T11:15:12Z</dcterms:modified>
</cp:coreProperties>
</file>