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4D69D781-DB56-4F01-9F27-87A12BEAF4A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ხარჯთაღრიცხვა" sheetId="2" r:id="rId1"/>
  </sheets>
  <definedNames>
    <definedName name="_xlnm._FilterDatabase" localSheetId="0" hidden="1">ხარჯთაღრიცხვა!$A$13:$K$132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3" i="2"/>
  <c r="J124" i="2"/>
  <c r="J125" i="2"/>
  <c r="J126" i="2"/>
  <c r="J127" i="2"/>
  <c r="J128" i="2"/>
  <c r="J129" i="2"/>
  <c r="J130" i="2"/>
  <c r="J131" i="2"/>
  <c r="J132" i="2"/>
  <c r="J134" i="2"/>
  <c r="J135" i="2"/>
  <c r="J136" i="2"/>
  <c r="J137" i="2"/>
  <c r="J138" i="2"/>
  <c r="J139" i="2"/>
  <c r="J140" i="2"/>
  <c r="J142" i="2"/>
  <c r="J143" i="2"/>
  <c r="J144" i="2"/>
  <c r="J145" i="2"/>
  <c r="J146" i="2"/>
  <c r="J147" i="2"/>
  <c r="J148" i="2"/>
  <c r="J149" i="2"/>
  <c r="J150" i="2"/>
  <c r="J151" i="2"/>
  <c r="J152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7" i="2"/>
  <c r="J168" i="2"/>
  <c r="J169" i="2"/>
  <c r="J170" i="2"/>
  <c r="J171" i="2"/>
  <c r="J172" i="2"/>
  <c r="J173" i="2"/>
  <c r="J174" i="2"/>
  <c r="J175" i="2"/>
  <c r="J176" i="2"/>
  <c r="J177" i="2"/>
  <c r="J179" i="2"/>
  <c r="J181" i="2"/>
  <c r="J182" i="2"/>
  <c r="J183" i="2"/>
  <c r="J184" i="2"/>
  <c r="J185" i="2"/>
  <c r="J187" i="2"/>
  <c r="J188" i="2"/>
  <c r="J189" i="2"/>
  <c r="J190" i="2"/>
  <c r="J191" i="2"/>
  <c r="J192" i="2"/>
  <c r="J193" i="2"/>
  <c r="J194" i="2"/>
  <c r="J195" i="2"/>
  <c r="J196" i="2"/>
  <c r="J197" i="2"/>
  <c r="J199" i="2"/>
  <c r="J200" i="2"/>
  <c r="J201" i="2"/>
  <c r="J202" i="2"/>
  <c r="J203" i="2"/>
  <c r="J204" i="2"/>
  <c r="J205" i="2"/>
  <c r="J206" i="2"/>
  <c r="J207" i="2"/>
  <c r="J208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6" i="2"/>
  <c r="J237" i="2"/>
  <c r="J238" i="2"/>
  <c r="J239" i="2"/>
  <c r="J240" i="2"/>
  <c r="J241" i="2"/>
  <c r="J242" i="2"/>
  <c r="J243" i="2"/>
  <c r="J244" i="2"/>
  <c r="J245" i="2"/>
  <c r="J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3" i="2"/>
  <c r="H124" i="2"/>
  <c r="H125" i="2"/>
  <c r="H126" i="2"/>
  <c r="H127" i="2"/>
  <c r="H128" i="2"/>
  <c r="H129" i="2"/>
  <c r="H130" i="2"/>
  <c r="H131" i="2"/>
  <c r="H132" i="2"/>
  <c r="H134" i="2"/>
  <c r="H135" i="2"/>
  <c r="H136" i="2"/>
  <c r="H137" i="2"/>
  <c r="H138" i="2"/>
  <c r="H139" i="2"/>
  <c r="H140" i="2"/>
  <c r="H142" i="2"/>
  <c r="H143" i="2"/>
  <c r="H144" i="2"/>
  <c r="H145" i="2"/>
  <c r="H146" i="2"/>
  <c r="H147" i="2"/>
  <c r="H148" i="2"/>
  <c r="H149" i="2"/>
  <c r="H150" i="2"/>
  <c r="H151" i="2"/>
  <c r="H152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7" i="2"/>
  <c r="H168" i="2"/>
  <c r="H169" i="2"/>
  <c r="H170" i="2"/>
  <c r="H171" i="2"/>
  <c r="H172" i="2"/>
  <c r="H173" i="2"/>
  <c r="H174" i="2"/>
  <c r="H175" i="2"/>
  <c r="H176" i="2"/>
  <c r="H177" i="2"/>
  <c r="H179" i="2"/>
  <c r="H181" i="2"/>
  <c r="H182" i="2"/>
  <c r="H183" i="2"/>
  <c r="H184" i="2"/>
  <c r="H185" i="2"/>
  <c r="H187" i="2"/>
  <c r="H188" i="2"/>
  <c r="H189" i="2"/>
  <c r="H190" i="2"/>
  <c r="H191" i="2"/>
  <c r="H192" i="2"/>
  <c r="H193" i="2"/>
  <c r="H194" i="2"/>
  <c r="H195" i="2"/>
  <c r="H196" i="2"/>
  <c r="H197" i="2"/>
  <c r="H199" i="2"/>
  <c r="H200" i="2"/>
  <c r="H201" i="2"/>
  <c r="H202" i="2"/>
  <c r="H203" i="2"/>
  <c r="H204" i="2"/>
  <c r="H205" i="2"/>
  <c r="H206" i="2"/>
  <c r="H207" i="2"/>
  <c r="H208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6" i="2"/>
  <c r="H237" i="2"/>
  <c r="H238" i="2"/>
  <c r="H239" i="2"/>
  <c r="H240" i="2"/>
  <c r="H241" i="2"/>
  <c r="H242" i="2"/>
  <c r="H243" i="2"/>
  <c r="H244" i="2"/>
  <c r="H245" i="2"/>
  <c r="H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3" i="2"/>
  <c r="F124" i="2"/>
  <c r="F125" i="2"/>
  <c r="F126" i="2"/>
  <c r="F127" i="2"/>
  <c r="F128" i="2"/>
  <c r="F129" i="2"/>
  <c r="F130" i="2"/>
  <c r="F131" i="2"/>
  <c r="F132" i="2"/>
  <c r="F134" i="2"/>
  <c r="F135" i="2"/>
  <c r="F136" i="2"/>
  <c r="F137" i="2"/>
  <c r="F138" i="2"/>
  <c r="F139" i="2"/>
  <c r="F140" i="2"/>
  <c r="F142" i="2"/>
  <c r="F143" i="2"/>
  <c r="F144" i="2"/>
  <c r="F145" i="2"/>
  <c r="F146" i="2"/>
  <c r="F147" i="2"/>
  <c r="F148" i="2"/>
  <c r="F149" i="2"/>
  <c r="F150" i="2"/>
  <c r="F151" i="2"/>
  <c r="F152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7" i="2"/>
  <c r="F168" i="2"/>
  <c r="F169" i="2"/>
  <c r="F170" i="2"/>
  <c r="F171" i="2"/>
  <c r="F172" i="2"/>
  <c r="F173" i="2"/>
  <c r="F174" i="2"/>
  <c r="F175" i="2"/>
  <c r="F176" i="2"/>
  <c r="F177" i="2"/>
  <c r="F179" i="2"/>
  <c r="F181" i="2"/>
  <c r="F182" i="2"/>
  <c r="F183" i="2"/>
  <c r="F184" i="2"/>
  <c r="F185" i="2"/>
  <c r="F187" i="2"/>
  <c r="F188" i="2"/>
  <c r="F189" i="2"/>
  <c r="F190" i="2"/>
  <c r="F191" i="2"/>
  <c r="F192" i="2"/>
  <c r="F193" i="2"/>
  <c r="F194" i="2"/>
  <c r="F195" i="2"/>
  <c r="F196" i="2"/>
  <c r="F197" i="2"/>
  <c r="F199" i="2"/>
  <c r="F200" i="2"/>
  <c r="F201" i="2"/>
  <c r="F202" i="2"/>
  <c r="F203" i="2"/>
  <c r="F204" i="2"/>
  <c r="F205" i="2"/>
  <c r="F206" i="2"/>
  <c r="F207" i="2"/>
  <c r="F208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6" i="2"/>
  <c r="F237" i="2"/>
  <c r="F238" i="2"/>
  <c r="F239" i="2"/>
  <c r="F240" i="2"/>
  <c r="F241" i="2"/>
  <c r="F242" i="2"/>
  <c r="F243" i="2"/>
  <c r="F244" i="2"/>
  <c r="F245" i="2"/>
  <c r="F15" i="2"/>
  <c r="K84" i="2" l="1"/>
  <c r="K242" i="2"/>
  <c r="K98" i="2"/>
  <c r="K74" i="2"/>
  <c r="K95" i="2"/>
  <c r="K38" i="2"/>
  <c r="K154" i="2"/>
  <c r="K236" i="2"/>
  <c r="K224" i="2"/>
  <c r="K200" i="2"/>
  <c r="K169" i="2"/>
  <c r="K145" i="2"/>
  <c r="K134" i="2"/>
  <c r="K110" i="2"/>
  <c r="K86" i="2"/>
  <c r="K62" i="2"/>
  <c r="K26" i="2"/>
  <c r="K199" i="2"/>
  <c r="K156" i="2"/>
  <c r="K121" i="2"/>
  <c r="K73" i="2"/>
  <c r="K37" i="2"/>
  <c r="K15" i="2"/>
  <c r="K179" i="2"/>
  <c r="K178" i="2" s="1"/>
  <c r="K167" i="2"/>
  <c r="K155" i="2"/>
  <c r="K143" i="2"/>
  <c r="K132" i="2"/>
  <c r="K120" i="2"/>
  <c r="K108" i="2"/>
  <c r="K60" i="2"/>
  <c r="K48" i="2"/>
  <c r="K36" i="2"/>
  <c r="K24" i="2"/>
  <c r="K207" i="2"/>
  <c r="K152" i="2"/>
  <c r="K221" i="2"/>
  <c r="K197" i="2"/>
  <c r="K142" i="2"/>
  <c r="K131" i="2"/>
  <c r="K119" i="2"/>
  <c r="K107" i="2"/>
  <c r="K83" i="2"/>
  <c r="K71" i="2"/>
  <c r="K59" i="2"/>
  <c r="K47" i="2"/>
  <c r="K35" i="2"/>
  <c r="K230" i="2"/>
  <c r="K151" i="2"/>
  <c r="K212" i="2"/>
  <c r="K157" i="2"/>
  <c r="K223" i="2"/>
  <c r="K144" i="2"/>
  <c r="K97" i="2"/>
  <c r="K49" i="2"/>
  <c r="K234" i="2"/>
  <c r="K96" i="2"/>
  <c r="K233" i="2"/>
  <c r="K232" i="2"/>
  <c r="K177" i="2"/>
  <c r="K130" i="2"/>
  <c r="K70" i="2"/>
  <c r="K229" i="2"/>
  <c r="K183" i="2"/>
  <c r="K188" i="2"/>
  <c r="K211" i="2"/>
  <c r="K187" i="2"/>
  <c r="K168" i="2"/>
  <c r="K109" i="2"/>
  <c r="K85" i="2"/>
  <c r="K61" i="2"/>
  <c r="K25" i="2"/>
  <c r="K208" i="2"/>
  <c r="K210" i="2"/>
  <c r="K72" i="2"/>
  <c r="K245" i="2"/>
  <c r="K196" i="2"/>
  <c r="K231" i="2"/>
  <c r="K228" i="2"/>
  <c r="K87" i="2"/>
  <c r="K75" i="2"/>
  <c r="K220" i="2"/>
  <c r="K106" i="2"/>
  <c r="K94" i="2"/>
  <c r="K46" i="2"/>
  <c r="K195" i="2"/>
  <c r="K218" i="2"/>
  <c r="K140" i="2"/>
  <c r="K174" i="2"/>
  <c r="K27" i="2"/>
  <c r="K244" i="2"/>
  <c r="K165" i="2"/>
  <c r="K118" i="2"/>
  <c r="K82" i="2"/>
  <c r="K58" i="2"/>
  <c r="K34" i="2"/>
  <c r="K22" i="2"/>
  <c r="K162" i="2"/>
  <c r="K243" i="2"/>
  <c r="K219" i="2"/>
  <c r="K185" i="2"/>
  <c r="K176" i="2"/>
  <c r="K164" i="2"/>
  <c r="K129" i="2"/>
  <c r="K117" i="2"/>
  <c r="K105" i="2"/>
  <c r="K93" i="2"/>
  <c r="K81" i="2"/>
  <c r="K69" i="2"/>
  <c r="K57" i="2"/>
  <c r="K45" i="2"/>
  <c r="K33" i="2"/>
  <c r="K21" i="2"/>
  <c r="K194" i="2"/>
  <c r="K175" i="2"/>
  <c r="K163" i="2"/>
  <c r="K217" i="2"/>
  <c r="K193" i="2"/>
  <c r="K139" i="2"/>
  <c r="K216" i="2"/>
  <c r="K111" i="2"/>
  <c r="K51" i="2"/>
  <c r="K116" i="2"/>
  <c r="K80" i="2"/>
  <c r="K32" i="2"/>
  <c r="K241" i="2"/>
  <c r="K205" i="2"/>
  <c r="K150" i="2"/>
  <c r="K127" i="2"/>
  <c r="K115" i="2"/>
  <c r="K103" i="2"/>
  <c r="K91" i="2"/>
  <c r="K67" i="2"/>
  <c r="K55" i="2"/>
  <c r="K43" i="2"/>
  <c r="K19" i="2"/>
  <c r="K240" i="2"/>
  <c r="K204" i="2"/>
  <c r="K192" i="2"/>
  <c r="K182" i="2"/>
  <c r="K173" i="2"/>
  <c r="K161" i="2"/>
  <c r="K149" i="2"/>
  <c r="K138" i="2"/>
  <c r="K126" i="2"/>
  <c r="K114" i="2"/>
  <c r="K102" i="2"/>
  <c r="K90" i="2"/>
  <c r="K78" i="2"/>
  <c r="K66" i="2"/>
  <c r="K54" i="2"/>
  <c r="K42" i="2"/>
  <c r="K30" i="2"/>
  <c r="K18" i="2"/>
  <c r="K123" i="2"/>
  <c r="K63" i="2"/>
  <c r="K239" i="2"/>
  <c r="K227" i="2"/>
  <c r="K206" i="2"/>
  <c r="K184" i="2"/>
  <c r="K128" i="2"/>
  <c r="K104" i="2"/>
  <c r="K92" i="2"/>
  <c r="K68" i="2"/>
  <c r="K56" i="2"/>
  <c r="K44" i="2"/>
  <c r="K20" i="2"/>
  <c r="K39" i="2"/>
  <c r="K215" i="2"/>
  <c r="K203" i="2"/>
  <c r="K191" i="2"/>
  <c r="K181" i="2"/>
  <c r="K172" i="2"/>
  <c r="K160" i="2"/>
  <c r="K148" i="2"/>
  <c r="K137" i="2"/>
  <c r="K125" i="2"/>
  <c r="K113" i="2"/>
  <c r="K101" i="2"/>
  <c r="K89" i="2"/>
  <c r="K77" i="2"/>
  <c r="K65" i="2"/>
  <c r="K53" i="2"/>
  <c r="K41" i="2"/>
  <c r="K29" i="2"/>
  <c r="K17" i="2"/>
  <c r="K23" i="2"/>
  <c r="K238" i="2"/>
  <c r="K226" i="2"/>
  <c r="K214" i="2"/>
  <c r="K202" i="2"/>
  <c r="K190" i="2"/>
  <c r="K171" i="2"/>
  <c r="K159" i="2"/>
  <c r="K147" i="2"/>
  <c r="K136" i="2"/>
  <c r="K124" i="2"/>
  <c r="K112" i="2"/>
  <c r="K100" i="2"/>
  <c r="K88" i="2"/>
  <c r="K76" i="2"/>
  <c r="K64" i="2"/>
  <c r="K52" i="2"/>
  <c r="K40" i="2"/>
  <c r="K28" i="2"/>
  <c r="K16" i="2"/>
  <c r="K237" i="2"/>
  <c r="K225" i="2"/>
  <c r="K213" i="2"/>
  <c r="K201" i="2"/>
  <c r="K189" i="2"/>
  <c r="K170" i="2"/>
  <c r="K158" i="2"/>
  <c r="K146" i="2"/>
  <c r="K135" i="2"/>
  <c r="K122" i="2" l="1"/>
  <c r="K235" i="2"/>
  <c r="K14" i="2"/>
  <c r="K99" i="2"/>
  <c r="K186" i="2"/>
  <c r="K153" i="2"/>
  <c r="K31" i="2"/>
  <c r="K198" i="2"/>
  <c r="K180" i="2"/>
  <c r="K79" i="2"/>
  <c r="K222" i="2"/>
  <c r="K141" i="2"/>
  <c r="K50" i="2"/>
  <c r="K209" i="2"/>
  <c r="K166" i="2"/>
  <c r="K133" i="2"/>
  <c r="K246" i="2" l="1"/>
  <c r="K247" i="2" s="1"/>
  <c r="K248" i="2" s="1"/>
  <c r="K249" i="2" s="1"/>
  <c r="K250" i="2" s="1"/>
  <c r="K251" i="2" s="1"/>
  <c r="K252" i="2" s="1"/>
  <c r="K253" i="2" s="1"/>
  <c r="K254" i="2" s="1"/>
</calcChain>
</file>

<file path=xl/sharedStrings.xml><?xml version="1.0" encoding="utf-8"?>
<sst xmlns="http://schemas.openxmlformats.org/spreadsheetml/2006/main" count="476" uniqueCount="197">
  <si>
    <t>მასალა</t>
  </si>
  <si>
    <t>ხელფასი</t>
  </si>
  <si>
    <t>ჯამი</t>
  </si>
  <si>
    <t>ერთ. ფასი</t>
  </si>
  <si>
    <t>სულ ჯამი</t>
  </si>
  <si>
    <t>მანქანა-მექანიზმები</t>
  </si>
  <si>
    <t>მ2</t>
  </si>
  <si>
    <t>19,08,23</t>
  </si>
  <si>
    <t>ხარჯთაღრიცხვა</t>
  </si>
  <si>
    <t>ც</t>
  </si>
  <si>
    <t xml:space="preserve"> </t>
  </si>
  <si>
    <t>დეკორატიული პანელების მოწყობა</t>
  </si>
  <si>
    <t>თაბაშირმუყაოს ფილებით კედლის დასქელება დეკორატიული პანელების მოსაწყობად(ზომები დაზუსტდეს ადგილზე</t>
  </si>
  <si>
    <t>განათების მოწყობა ჭერზე</t>
  </si>
  <si>
    <t>განათების მოწყობა კედელზე</t>
  </si>
  <si>
    <t>განათების მოწყობა ქოთნებში</t>
  </si>
  <si>
    <t>ცენტრალური კარის მოპირკეთება ხის შპონით</t>
  </si>
  <si>
    <t>ძელი შედგენილი 63X86X5900 GHEOMBI</t>
  </si>
  <si>
    <t>MINWAX ლაქი პარკეტის ULTIMATE მატი 3.78 L</t>
  </si>
  <si>
    <t xml:space="preserve">ხის სამღებრო ფუნჯი (მაკლავიცა) </t>
  </si>
  <si>
    <t>ტრანსპორტირება</t>
  </si>
  <si>
    <t>ავეჯის დაფა 22X600X2900 CEOMBI</t>
  </si>
  <si>
    <t>კიბის მოსაბრუნებელი 38X1000X1200 CEOMBI</t>
  </si>
  <si>
    <t>კიბის საფეხური 38X300X1200 CEOMBI</t>
  </si>
  <si>
    <t>საფეხური</t>
  </si>
  <si>
    <t>გრმ</t>
  </si>
  <si>
    <t xml:space="preserve">შუშის მოაჯირის მონტაჯი (ხის სახელურით) </t>
  </si>
  <si>
    <t>წერტ.</t>
  </si>
  <si>
    <t>ხელოვნურ ქოთანში განათების მოწყობა</t>
  </si>
  <si>
    <t>კედელზე განათების მოწყობა</t>
  </si>
  <si>
    <t>ჭერების შეღებვა საღებავით (ფრიზელინი)</t>
  </si>
  <si>
    <t>შიდა კედლების შეღებვა ფრიზელინით(ოთახები და შემოსასვლელი )</t>
  </si>
  <si>
    <t>შიდა კედლების შეღებვა ფრიზელინით(ოთახები და სამზარეულო )</t>
  </si>
  <si>
    <t>კვარცისგან ხელოვნური ქოთნის მოწყობა5X10 სმ სიმაღლით</t>
  </si>
  <si>
    <t>ლენტური განათების მოწყობა კიბეზე</t>
  </si>
  <si>
    <t xml:space="preserve">ყავილების ქოთნების მიკროცემენტის ნალესის მოწყობა </t>
  </si>
  <si>
    <t xml:space="preserve">კედლებზე და რიგელებზე, მიკროცემენტის ნალესის მოწყობა </t>
  </si>
  <si>
    <t>კიბის უჯრედში მიკროცემენტის ნალესის მოწყობა</t>
  </si>
  <si>
    <t>ჭერების შეღებვა საღებავით ფრიზელინით</t>
  </si>
  <si>
    <t>ვიტრაჟის დემონტაჟი</t>
  </si>
  <si>
    <t>ბლოკის მოწყობა</t>
  </si>
  <si>
    <t>საუნის კარის მოწყობა</t>
  </si>
  <si>
    <t>დუშის აქსესუარების მოწყობა</t>
  </si>
  <si>
    <t>ხელსაბანი ნიჟარის მოწყობა კარადით</t>
  </si>
  <si>
    <t>სარკეების მოწყობა</t>
  </si>
  <si>
    <t>უნიტაზის მოწყობა</t>
  </si>
  <si>
    <t>ჰიგიენური დუშის მოწყობა</t>
  </si>
  <si>
    <t>გამწოვის მოწყობა</t>
  </si>
  <si>
    <t>შიდა კედლების შეღებვა ფრიზელინით</t>
  </si>
  <si>
    <t>დეკორატიული პანელების მოწყობა კედელზე 102/freze</t>
  </si>
  <si>
    <t>წერტილოვანი განათების მოწყობა</t>
  </si>
  <si>
    <t>ლენტური განათების მოწყობა ჭერში</t>
  </si>
  <si>
    <t>ლენტური განათების მოწყობა</t>
  </si>
  <si>
    <t>შემზღუდავი დუშის შუშის მონტაჟი</t>
  </si>
  <si>
    <t>გათბობის ბატარიების მოწყობა (სექციური)</t>
  </si>
  <si>
    <t>მანქანის დამტენის მოწყობა</t>
  </si>
  <si>
    <t>კიბის უჯრედში ქვეშ განათების მოწყობა ( კედლის )</t>
  </si>
  <si>
    <t>ჭერის განათების მოწყობა (ლენტური)</t>
  </si>
  <si>
    <t>განათების მოწყობა ჭერში (რელსი)</t>
  </si>
  <si>
    <t>გრ.მ</t>
  </si>
  <si>
    <t>კომპ.</t>
  </si>
  <si>
    <t>სარკის მოწყობა განათებით</t>
  </si>
  <si>
    <t>რგ.მ</t>
  </si>
  <si>
    <t>სარკეების მოწყობა განათებით</t>
  </si>
  <si>
    <t>დასადგმელი აბაზანის მონტაჟი</t>
  </si>
  <si>
    <t>დეკორატიული პანელების მოწყობა (კიბის ქვეშ) FREZE 102</t>
  </si>
  <si>
    <t>მდფ, შიდა კარებების მოწყობა ( კარი მოეწყოს ჭერამდე) - 2.2 მ კარები, 45სმ ყრუ პანელი ( სივრცის შევსება კედლამდე )</t>
  </si>
  <si>
    <t xml:space="preserve">აბაზანის კარი ( კარი მოეწყოს ჭერამდე) 2.2 მ კარები, 45 ყრუ პანელი ( სივრცის შესავსებად კედლამდე ) </t>
  </si>
  <si>
    <t xml:space="preserve">მიკრო პლინტუსები </t>
  </si>
  <si>
    <t xml:space="preserve">კონდენციონერების მონტაჟი - 20 კვ. იანი </t>
  </si>
  <si>
    <t xml:space="preserve">როზეტების მონტაჟი, ტუალეტის გარდა </t>
  </si>
  <si>
    <t>კედლის დეკორატიული ლესვა დამცავით და კანტებით - კაბინეტი</t>
  </si>
  <si>
    <t>გათბობის ბატარიების მოწყობა (სექციური)- მთლიანი პირველი სართული</t>
  </si>
  <si>
    <t xml:space="preserve">კონდენციონერების მონტაჟი - დასაზუსტებელია რაოდენობა </t>
  </si>
  <si>
    <t>დეკორატიული პანელები მდფ ფაქტურა ხის ვიზუალით - კაბინეტისთვის, კარები არ არის ჩათვლილი</t>
  </si>
  <si>
    <t>კარების მოწყობა - ჩარჩოს გარეშე კარები, პანელები ცალკეა ჩაშლილი</t>
  </si>
  <si>
    <t xml:space="preserve">კედლის დეკორატიული ლესვა დამცავით - ყველა ოთახში მეორე სართულზე ამაშია ჩათვლილი </t>
  </si>
  <si>
    <t xml:space="preserve">გათბობის ბატარიების მოწყობა (სექციური) </t>
  </si>
  <si>
    <t xml:space="preserve">ლენტური განათების მოწყობა ჭერში  </t>
  </si>
  <si>
    <t xml:space="preserve">კონდიციონერის მოწყობა - საძინებლებში </t>
  </si>
  <si>
    <t xml:space="preserve">დეკორატიული აგურის კედლის მოწყობა - ჯაკუზთან და სამზარეულოს ნაწილი მითვლილია </t>
  </si>
  <si>
    <t>დეკორატიული პანელების მოწყობა 102/freze - ჯაკუზის უკან , სპეციალური პანელი წყალგანმძლე აუზთან გამოსადეგი</t>
  </si>
  <si>
    <t xml:space="preserve">კერამიკული დეკორის მოწყობა ფართუკი Flashback სამზარეულოსთან </t>
  </si>
  <si>
    <t>საუნის ოთახის მოწყობა - სისტემა და საუნის მოსაწყობი ხე გვჭირდება კვადრატულობა, გამოვყოთ ტერასიდან დეტალიზებულად ჩავშალოთ</t>
  </si>
  <si>
    <t xml:space="preserve">ქვაბების მონტაჟი - ქვაბები არის </t>
  </si>
  <si>
    <t>გათბობის რეზერვუარის მონტაჟი</t>
  </si>
  <si>
    <t>დეკორატიული პანელების მოწყობა 102/freze - პირველი სართულის ტერასა</t>
  </si>
  <si>
    <t>დუშის აქსესუარების მოწყობა - გროეს აქსესუარები - ხელსაბანის ონკანი, დუშის კომპლექტი, ჰიგიენური დუში</t>
  </si>
  <si>
    <t>ცალი</t>
  </si>
  <si>
    <t xml:space="preserve">უნიტაზის მოწყობა - უნიტაზი არ გვაქვს </t>
  </si>
  <si>
    <t xml:space="preserve">გამწოვის მოწყობა ვენტილაცია </t>
  </si>
  <si>
    <t xml:space="preserve">კარადის  მოწყობა უნიტაზის უკან </t>
  </si>
  <si>
    <t>საშხაპის შუშის მოწყობა გამომწვარი შუშა</t>
  </si>
  <si>
    <t xml:space="preserve">უნიტაზის მოწყობა და უნიტაზის კარადა </t>
  </si>
  <si>
    <t>შემზღუდავი დუშის შუშის მონტაჟი - დასაზუსტებელია კარები დგება თუ არა</t>
  </si>
  <si>
    <t xml:space="preserve">დეკორატიული პანელების მოწყობა- თეთრი ფერის - პანელი გვაქვს დასამუშავებელია და შესაღები </t>
  </si>
  <si>
    <t>შემზღუდავი დუშის შუშის მონტაჟი - დასაზუსტებელია კვადრატულობა და კარები დგება თუ არა</t>
  </si>
  <si>
    <t>დუშის აქსესუარების მოწყობა - ონკანი, დუშის შემრევი</t>
  </si>
  <si>
    <t>შემზღუდავი დუშის შუშის მონტაჟი - გაურკვეველია</t>
  </si>
  <si>
    <t xml:space="preserve">დეკორატიული პანელების მოწყობა - თაროებთან ზოლიანი დეკორი </t>
  </si>
  <si>
    <t>დუშის აქსესუარების მოწყობა - ონკანი, დუშის შემრევი , დუში</t>
  </si>
  <si>
    <t xml:space="preserve">ხელსაბანი ნიჟარის მოწყობა კარადით - ასევე მოსაწყობია კარადა უნიტაზის თავზე და ხელსაბანთან </t>
  </si>
  <si>
    <t xml:space="preserve"> ჩამრთველის მოწყობა</t>
  </si>
  <si>
    <t>გარე როზეტის მოწყობა</t>
  </si>
  <si>
    <t>ჭაღი (იხ. პროექტში, გვ.11)</t>
  </si>
  <si>
    <t>ლენტური განათება (იხ. პროექტში, გვ.6)</t>
  </si>
  <si>
    <t>ბრა ტიპი ა (იხ. პროექტში, გვ.6)</t>
  </si>
  <si>
    <t>ბრა ტიპი ბ (იხ. პროექტში, გვ.3)</t>
  </si>
  <si>
    <t>კიბის უჯრედში დეკორატიული აგურის ფილების მოწყობა მიკროცემენტის ნალესში (კედელზე)(იხ. პროექტში, გვ.6)</t>
  </si>
  <si>
    <t>ბრის  მოწყობა კიბის უჯრედში (კედელზე)(იხ. პროექტში, გვ.16)</t>
  </si>
  <si>
    <t xml:space="preserve">როზეტები მოწყობა </t>
  </si>
  <si>
    <t>ჩამრთველების მოწყობა რევერსი 1-იანი</t>
  </si>
  <si>
    <t>ჩამრთველების მოწყობა რევერსი 2-იანი</t>
  </si>
  <si>
    <t>შუალედური ჩამრთველების მოწყობა რევერსი 1-იანი</t>
  </si>
  <si>
    <t>ჩამრთველების მოწყობა 2-იანი</t>
  </si>
  <si>
    <t>ჩამრთველების მონტაჟი, 2-იანი</t>
  </si>
  <si>
    <t>ჩამრთველების მონტაჟი, 1-იანი</t>
  </si>
  <si>
    <t>ჩამრთველების მონტაჟი, რევერსი 2-იანი</t>
  </si>
  <si>
    <t>ჩამრთველების მონტაჟი, რევერსი 1-იანი</t>
  </si>
  <si>
    <t>შუალედური ჩამრთველების მონტაჟი, 2-იანი</t>
  </si>
  <si>
    <t>ცენტრალური ელ.გამანაწილებელი კარადის გატესტვა</t>
  </si>
  <si>
    <t>წერტილოვანი განათების მოწყობა ჭერში</t>
  </si>
  <si>
    <t>ჩამრთველების მოწყობა 1 კლავშა</t>
  </si>
  <si>
    <t>ჩამრთველების მოწყობა 2 კლავშა</t>
  </si>
  <si>
    <t>ჭაღი (იხ. პროექტში, პირველი სართულის რენდერი)</t>
  </si>
  <si>
    <t xml:space="preserve">როზეტების მოწყობა </t>
  </si>
  <si>
    <t>ჩამრთველების მოწყობა 2 კლავიშა</t>
  </si>
  <si>
    <t>ჩამრთველების მოწყობა  1 კლავიშა</t>
  </si>
  <si>
    <t>ჩამრთველების მონტაჟი, შუალედური რევერსი 1-იანი</t>
  </si>
  <si>
    <t>სარკის განათების  მოწყობა</t>
  </si>
  <si>
    <t>ბრის მოწყობა</t>
  </si>
  <si>
    <t>ჭაღის მოწყობა</t>
  </si>
  <si>
    <t>WI-FI-ის მოწყობა</t>
  </si>
  <si>
    <t>ჩამრთველების მოწყობა 2 კლავიშა გარე მონტაჟის</t>
  </si>
  <si>
    <t>გრ-მ</t>
  </si>
  <si>
    <t xml:space="preserve">ლენტური განათების მოწყობა </t>
  </si>
  <si>
    <t xml:space="preserve">წერტილოვანი განათების მოწყობა </t>
  </si>
  <si>
    <t xml:space="preserve">განათების მოწყობა </t>
  </si>
  <si>
    <t xml:space="preserve">ჩამრთველების მოწყობა 2 კლავიშა </t>
  </si>
  <si>
    <t xml:space="preserve">როზეტების მოწყობა - </t>
  </si>
  <si>
    <t>ც.</t>
  </si>
  <si>
    <t>განათების მოწყობა</t>
  </si>
  <si>
    <t>როზეტების მოწყობა</t>
  </si>
  <si>
    <t>კერამიკული ფილის მოწყობა - ( პარკინგი)</t>
  </si>
  <si>
    <t>დეკორატიული კედლის მოწყობა ე.გ მთები</t>
  </si>
  <si>
    <t xml:space="preserve">ლენტური განათების მოწყობა ჭერში </t>
  </si>
  <si>
    <t>თვითსწორებადი იატაკი</t>
  </si>
  <si>
    <t xml:space="preserve">მიკრო პლინტუსი </t>
  </si>
  <si>
    <t>დეკორატიული პანელები მდფ ფაქტურა კარით</t>
  </si>
  <si>
    <t xml:space="preserve">დუშის აქსესუარების მოწყობა - დუშის კომპლექტი, </t>
  </si>
  <si>
    <t xml:space="preserve">დუშის აქსესუარების მოწყობა - გროეს აქსესუარები </t>
  </si>
  <si>
    <t xml:space="preserve">დუშის აქსესუარების მოწყობა - შემრევი, დუში გროე </t>
  </si>
  <si>
    <t xml:space="preserve">დასადგმელი აბაზანის მონტაჟი </t>
  </si>
  <si>
    <t>შემზღუდავი დუშის შუშის მონტაჟი - შესაცვლელია ეს შუშა</t>
  </si>
  <si>
    <t>დუშის აქსესუარების მოწყობა - გროე</t>
  </si>
  <si>
    <t>სარკეების მოწყობა საუნასთან</t>
  </si>
  <si>
    <t xml:space="preserve">შემზღუდავი დუშის შუშის მონტაჟი კარები </t>
  </si>
  <si>
    <t>ლამინირებული იატაკის მოწყობა</t>
  </si>
  <si>
    <t xml:space="preserve"> ლამინირებული იატაკის მოწყობა</t>
  </si>
  <si>
    <t>ჭაღი (იხ. პროექტში,)</t>
  </si>
  <si>
    <t xml:space="preserve">ლამინირებული იატაკის მოწყობა </t>
  </si>
  <si>
    <t xml:space="preserve">თვითსწორებადი </t>
  </si>
  <si>
    <t>როზეტის მონტაჟი -</t>
  </si>
  <si>
    <t xml:space="preserve">ჩამრთველის მონტაჟი </t>
  </si>
  <si>
    <t xml:space="preserve">წერტილოვანი განთების მოწყობა </t>
  </si>
  <si>
    <t xml:space="preserve">კერამიკული დეკორის მოწყობა </t>
  </si>
  <si>
    <t>შესასვლელში კერამიკული ფილის მოწყობა (90X90)</t>
  </si>
  <si>
    <r>
      <t xml:space="preserve">შემსრულებელი:   </t>
    </r>
    <r>
      <rPr>
        <sz val="10"/>
        <color rgb="FFFF0000"/>
        <rFont val="Sylfaen"/>
        <family val="1"/>
      </rPr>
      <t xml:space="preserve"> </t>
    </r>
  </si>
  <si>
    <t>საცხოვრებელი სახლის სარემონტო სამუშაოების შესრულებაზე</t>
  </si>
  <si>
    <t>თარიღი:</t>
  </si>
  <si>
    <t xml:space="preserve">დამკვეთი: </t>
  </si>
  <si>
    <t>ლისი პერსპექტივი, ბ ბლოკი</t>
  </si>
  <si>
    <t>ობიექტი დასახელება:</t>
  </si>
  <si>
    <t>II სართული, სველი წერტილი N5 (რენდერი გვ. 85)</t>
  </si>
  <si>
    <t>II სართული, სველი წერტილი N6 (საძინებლის, რენდერი გვ 96)</t>
  </si>
  <si>
    <t>II სართული, სველი წერტილი N7 (რენდერი გვ. 108)</t>
  </si>
  <si>
    <t>II სართული, სველი წერტილი N8 (რენდერი გვ. 120)</t>
  </si>
  <si>
    <t>ტერასა, სველი წერტილი N9 (რენდერი გვ. 142)</t>
  </si>
  <si>
    <t>გაუთვალისწინებელი ხარჯი:</t>
  </si>
  <si>
    <t>ჯამი:</t>
  </si>
  <si>
    <t>ზედნადები ხარჯი:</t>
  </si>
  <si>
    <t>გეგმიური დაგროვება:</t>
  </si>
  <si>
    <t>დღგ:</t>
  </si>
  <si>
    <t>ტექ. ოთახი და I სართულის ტერასა (რენდერი გვ. 68-78)</t>
  </si>
  <si>
    <t>ტერასა (რენდერი გვ. 134-140)</t>
  </si>
  <si>
    <t>II სართული (რენდერი გვ. 79-125)</t>
  </si>
  <si>
    <t>I სართული (რენდერი გვ. 34-64)</t>
  </si>
  <si>
    <t>პარკინგი (რენდერი გვ. 6-9)</t>
  </si>
  <si>
    <t>კიბის მოპირკეთება (რენდერი გვ.11)</t>
  </si>
  <si>
    <t>0 სართული (რენდერი გვ. 11-16)</t>
  </si>
  <si>
    <t>0 სართული, სველი წერტილი N1 (საბილიარდოსთან, (რენდერი გვ. 30-32)</t>
  </si>
  <si>
    <t>0 სართული, სველი წერტილი N2 (საძინებელი, რენდერი გვ. 24-25)</t>
  </si>
  <si>
    <t>I სართული, სველი წერტილი N3 (კიბესთან, რენდერი გვ. 65-67)</t>
  </si>
  <si>
    <t>1 სართული, სამზარეულო (რენდერი გვ. 43-46)</t>
  </si>
  <si>
    <t>I სართული, სამრეცხაო (რენდერი გვ. 60-61)</t>
  </si>
  <si>
    <t>დანართი N1</t>
  </si>
  <si>
    <t xml:space="preserve">შპს იორკ ჰოლდინგ გრუპ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</si>
</sst>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0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8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sz val="11"/>
      <color theme="1"/>
      <name val="Calibri"/>
      <family val="2"/>
      <scheme val="minor"/>
    </font>
    <font>
      <u/>
      <sz val="1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8">
    <xf numFmtId="0" fontId="0" fillId="0" borderId="0" xfId="0"/>
    <xf numFmtId="4" fontId="5" fillId="0" borderId="0" xfId="0" applyNumberFormat="1" applyFont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3" borderId="0" xfId="0" applyNumberFormat="1" applyFont="1" applyFill="1" applyAlignment="1">
      <alignment horizontal="right" vertical="center" wrapText="1"/>
    </xf>
    <xf numFmtId="4" fontId="5" fillId="3" borderId="0" xfId="0" applyNumberFormat="1" applyFont="1" applyFill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 applyAlignment="1">
      <alignment vertical="center" wrapText="1"/>
    </xf>
    <xf numFmtId="4" fontId="5" fillId="5" borderId="0" xfId="0" applyNumberFormat="1" applyFont="1" applyFill="1" applyAlignment="1">
      <alignment horizontal="right" vertical="center" wrapText="1"/>
    </xf>
    <xf numFmtId="4" fontId="5" fillId="5" borderId="0" xfId="0" applyNumberFormat="1" applyFont="1" applyFill="1" applyAlignment="1">
      <alignment vertical="center" wrapText="1"/>
    </xf>
    <xf numFmtId="4" fontId="5" fillId="4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vertical="center" wrapText="1"/>
    </xf>
    <xf numFmtId="4" fontId="6" fillId="0" borderId="0" xfId="0" applyNumberFormat="1" applyFont="1" applyFill="1" applyAlignment="1">
      <alignment horizontal="right" vertical="center" wrapText="1"/>
    </xf>
    <xf numFmtId="4" fontId="6" fillId="0" borderId="0" xfId="0" applyNumberFormat="1" applyFont="1" applyFill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2" borderId="0" xfId="0" applyNumberFormat="1" applyFont="1" applyFill="1" applyAlignment="1">
      <alignment vertical="center" wrapText="1"/>
    </xf>
    <xf numFmtId="4" fontId="6" fillId="2" borderId="0" xfId="0" applyNumberFormat="1" applyFont="1" applyFill="1" applyAlignment="1">
      <alignment horizontal="right" vertical="center" wrapText="1"/>
    </xf>
    <xf numFmtId="4" fontId="6" fillId="2" borderId="0" xfId="0" applyNumberFormat="1" applyFont="1" applyFill="1" applyAlignment="1">
      <alignment vertical="center" wrapText="1"/>
    </xf>
    <xf numFmtId="164" fontId="5" fillId="0" borderId="0" xfId="0" applyNumberFormat="1" applyFont="1" applyFill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3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0" xfId="0" applyNumberFormat="1" applyFont="1" applyFill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left" vertical="center" wrapText="1"/>
    </xf>
    <xf numFmtId="43" fontId="5" fillId="0" borderId="1" xfId="2" applyFont="1" applyFill="1" applyBorder="1" applyAlignment="1">
      <alignment horizontal="right" vertical="center" wrapText="1"/>
    </xf>
    <xf numFmtId="43" fontId="3" fillId="0" borderId="1" xfId="2" applyFont="1" applyFill="1" applyBorder="1" applyAlignment="1">
      <alignment horizontal="right" vertical="center" wrapText="1"/>
    </xf>
    <xf numFmtId="43" fontId="4" fillId="0" borderId="1" xfId="2" applyFont="1" applyFill="1" applyBorder="1" applyAlignment="1">
      <alignment horizontal="right" vertical="center" wrapText="1"/>
    </xf>
    <xf numFmtId="43" fontId="6" fillId="0" borderId="1" xfId="2" applyFont="1" applyFill="1" applyBorder="1" applyAlignment="1">
      <alignment horizontal="right" vertical="center" wrapText="1"/>
    </xf>
    <xf numFmtId="43" fontId="5" fillId="6" borderId="1" xfId="2" applyFont="1" applyFill="1" applyBorder="1" applyAlignment="1">
      <alignment horizontal="right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3" fontId="3" fillId="6" borderId="1" xfId="2" applyFont="1" applyFill="1" applyBorder="1" applyAlignment="1">
      <alignment horizontal="right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vertical="center" wrapText="1"/>
    </xf>
    <xf numFmtId="43" fontId="4" fillId="6" borderId="1" xfId="2" applyFont="1" applyFill="1" applyBorder="1" applyAlignment="1">
      <alignment horizontal="right" vertical="center" wrapText="1"/>
    </xf>
    <xf numFmtId="43" fontId="2" fillId="6" borderId="1" xfId="2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horizontal="right" vertical="center" wrapText="1"/>
    </xf>
    <xf numFmtId="4" fontId="9" fillId="2" borderId="0" xfId="0" applyNumberFormat="1" applyFont="1" applyFill="1" applyAlignment="1">
      <alignment horizontal="right" vertical="center" wrapText="1"/>
    </xf>
    <xf numFmtId="4" fontId="9" fillId="2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horizontal="right" vertical="center" wrapText="1"/>
    </xf>
    <xf numFmtId="4" fontId="4" fillId="2" borderId="0" xfId="0" applyNumberFormat="1" applyFont="1" applyFill="1" applyAlignment="1">
      <alignment vertical="center" wrapText="1"/>
    </xf>
    <xf numFmtId="4" fontId="4" fillId="4" borderId="0" xfId="0" applyNumberFormat="1" applyFont="1" applyFill="1" applyAlignment="1">
      <alignment horizontal="right" vertical="center" wrapText="1"/>
    </xf>
    <xf numFmtId="4" fontId="4" fillId="4" borderId="0" xfId="0" applyNumberFormat="1" applyFont="1" applyFill="1" applyAlignment="1">
      <alignment vertical="center" wrapText="1"/>
    </xf>
    <xf numFmtId="4" fontId="4" fillId="6" borderId="1" xfId="0" applyNumberFormat="1" applyFont="1" applyFill="1" applyBorder="1" applyAlignment="1">
      <alignment horizontal="left" vertical="center" wrapText="1"/>
    </xf>
    <xf numFmtId="4" fontId="2" fillId="6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9" fontId="5" fillId="0" borderId="1" xfId="3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" xfId="1" quotePrefix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0" applyNumberFormat="1" applyFont="1" applyFill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 xr:uid="{00000000-0005-0000-0000-000001000000}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L254"/>
  <sheetViews>
    <sheetView tabSelected="1" topLeftCell="A234" zoomScale="99" zoomScaleNormal="99" workbookViewId="0">
      <selection activeCell="G253" sqref="G253"/>
    </sheetView>
  </sheetViews>
  <sheetFormatPr defaultColWidth="9.08984375" defaultRowHeight="13.5" x14ac:dyDescent="0.35"/>
  <cols>
    <col min="1" max="1" width="7.08984375" style="21" customWidth="1"/>
    <col min="2" max="2" width="53.36328125" style="37" customWidth="1"/>
    <col min="3" max="3" width="6.90625" style="29" customWidth="1"/>
    <col min="4" max="6" width="7.36328125" style="8" customWidth="1"/>
    <col min="7" max="8" width="7.6328125" style="8" customWidth="1"/>
    <col min="9" max="9" width="7.08984375" style="8" customWidth="1"/>
    <col min="10" max="10" width="6.6328125" style="8" customWidth="1"/>
    <col min="11" max="11" width="22.453125" style="8" customWidth="1"/>
    <col min="12" max="12" width="9.90625" style="3" hidden="1" customWidth="1"/>
    <col min="13" max="13" width="26.90625" style="3" customWidth="1"/>
    <col min="14" max="16384" width="9.08984375" style="1"/>
  </cols>
  <sheetData>
    <row r="2" spans="1:13" ht="16" x14ac:dyDescent="0.35">
      <c r="A2" s="68" t="s">
        <v>195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3" x14ac:dyDescent="0.35">
      <c r="A3" s="77" t="s">
        <v>8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3" x14ac:dyDescent="0.35">
      <c r="A4" s="77" t="s">
        <v>168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3" ht="16" x14ac:dyDescent="0.3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3" ht="16" x14ac:dyDescent="0.35">
      <c r="A6" s="24"/>
      <c r="B6" s="26" t="s">
        <v>169</v>
      </c>
      <c r="C6" s="75"/>
      <c r="D6" s="75"/>
      <c r="E6" s="75"/>
      <c r="F6" s="75"/>
      <c r="G6" s="75"/>
      <c r="H6" s="75"/>
      <c r="I6" s="75"/>
      <c r="J6" s="75"/>
      <c r="K6" s="75"/>
    </row>
    <row r="7" spans="1:13" ht="13.5" customHeight="1" x14ac:dyDescent="0.35">
      <c r="B7" s="26" t="s">
        <v>170</v>
      </c>
      <c r="C7" s="75" t="s">
        <v>196</v>
      </c>
      <c r="D7" s="75"/>
      <c r="E7" s="75"/>
      <c r="F7" s="75"/>
      <c r="G7" s="75"/>
      <c r="H7" s="75"/>
      <c r="I7" s="75"/>
      <c r="J7" s="75"/>
      <c r="K7" s="75"/>
    </row>
    <row r="8" spans="1:13" x14ac:dyDescent="0.35">
      <c r="B8" s="26" t="s">
        <v>167</v>
      </c>
      <c r="C8" s="75"/>
      <c r="D8" s="75"/>
      <c r="E8" s="75"/>
      <c r="F8" s="75"/>
      <c r="G8" s="75"/>
      <c r="H8" s="75"/>
      <c r="I8" s="75"/>
      <c r="J8" s="75"/>
      <c r="K8" s="75"/>
    </row>
    <row r="9" spans="1:13" x14ac:dyDescent="0.35">
      <c r="B9" s="26" t="s">
        <v>172</v>
      </c>
      <c r="C9" s="75" t="s">
        <v>171</v>
      </c>
      <c r="D9" s="75"/>
      <c r="E9" s="75"/>
      <c r="F9" s="75"/>
      <c r="G9" s="75"/>
      <c r="H9" s="75"/>
      <c r="I9" s="75"/>
      <c r="J9" s="75"/>
      <c r="K9" s="75"/>
    </row>
    <row r="10" spans="1:13" x14ac:dyDescent="0.35">
      <c r="B10" s="26"/>
      <c r="C10" s="76"/>
      <c r="D10" s="76"/>
      <c r="E10" s="76"/>
      <c r="F10" s="76"/>
      <c r="G10" s="76"/>
      <c r="H10" s="76"/>
      <c r="I10" s="76"/>
      <c r="J10" s="76"/>
      <c r="K10" s="76"/>
    </row>
    <row r="11" spans="1:13" s="2" customFormat="1" x14ac:dyDescent="0.35">
      <c r="A11" s="70"/>
      <c r="B11" s="71"/>
      <c r="C11" s="72"/>
      <c r="D11" s="73"/>
      <c r="E11" s="74" t="s">
        <v>0</v>
      </c>
      <c r="F11" s="74"/>
      <c r="G11" s="74" t="s">
        <v>1</v>
      </c>
      <c r="H11" s="74"/>
      <c r="I11" s="74" t="s">
        <v>5</v>
      </c>
      <c r="J11" s="74"/>
      <c r="K11" s="69" t="s">
        <v>4</v>
      </c>
      <c r="M11" s="2" t="s">
        <v>10</v>
      </c>
    </row>
    <row r="12" spans="1:13" s="2" customFormat="1" ht="27" x14ac:dyDescent="0.35">
      <c r="A12" s="70"/>
      <c r="B12" s="71"/>
      <c r="C12" s="73"/>
      <c r="D12" s="73"/>
      <c r="E12" s="22" t="s">
        <v>3</v>
      </c>
      <c r="F12" s="22" t="s">
        <v>2</v>
      </c>
      <c r="G12" s="22" t="s">
        <v>3</v>
      </c>
      <c r="H12" s="22" t="s">
        <v>2</v>
      </c>
      <c r="I12" s="22" t="s">
        <v>3</v>
      </c>
      <c r="J12" s="22" t="s">
        <v>2</v>
      </c>
      <c r="K12" s="69"/>
    </row>
    <row r="13" spans="1:13" s="2" customFormat="1" x14ac:dyDescent="0.35">
      <c r="A13" s="30"/>
      <c r="B13" s="34"/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</row>
    <row r="14" spans="1:13" s="51" customFormat="1" x14ac:dyDescent="0.35">
      <c r="A14" s="46">
        <v>1</v>
      </c>
      <c r="B14" s="62" t="s">
        <v>187</v>
      </c>
      <c r="C14" s="44"/>
      <c r="D14" s="47"/>
      <c r="E14" s="47"/>
      <c r="F14" s="47"/>
      <c r="G14" s="47"/>
      <c r="H14" s="48"/>
      <c r="I14" s="47"/>
      <c r="J14" s="47"/>
      <c r="K14" s="52">
        <f>SUM(K15:K30)</f>
        <v>0</v>
      </c>
      <c r="L14" s="49"/>
      <c r="M14" s="50"/>
    </row>
    <row r="15" spans="1:13" x14ac:dyDescent="0.35">
      <c r="A15" s="6">
        <v>1</v>
      </c>
      <c r="B15" s="34" t="s">
        <v>143</v>
      </c>
      <c r="C15" s="31" t="s">
        <v>6</v>
      </c>
      <c r="D15" s="38">
        <v>109</v>
      </c>
      <c r="E15" s="38"/>
      <c r="F15" s="38">
        <f>E15*D15</f>
        <v>0</v>
      </c>
      <c r="G15" s="38"/>
      <c r="H15" s="39">
        <f>G15*D15</f>
        <v>0</v>
      </c>
      <c r="I15" s="38"/>
      <c r="J15" s="38">
        <f>I15*D15</f>
        <v>0</v>
      </c>
      <c r="K15" s="38">
        <f>F15+H15+J15</f>
        <v>0</v>
      </c>
      <c r="L15" s="67" t="s">
        <v>7</v>
      </c>
    </row>
    <row r="16" spans="1:13" x14ac:dyDescent="0.35">
      <c r="A16" s="6">
        <v>2</v>
      </c>
      <c r="B16" s="34" t="s">
        <v>36</v>
      </c>
      <c r="C16" s="31" t="s">
        <v>6</v>
      </c>
      <c r="D16" s="38">
        <v>82</v>
      </c>
      <c r="E16" s="38"/>
      <c r="F16" s="38">
        <f t="shared" ref="F16:F78" si="0">E16*D16</f>
        <v>0</v>
      </c>
      <c r="G16" s="38"/>
      <c r="H16" s="39">
        <f t="shared" ref="H16:H78" si="1">G16*D16</f>
        <v>0</v>
      </c>
      <c r="I16" s="38"/>
      <c r="J16" s="38">
        <f t="shared" ref="J16:J78" si="2">I16*D16</f>
        <v>0</v>
      </c>
      <c r="K16" s="38">
        <f t="shared" ref="K16:K78" si="3">F16+H16+J16</f>
        <v>0</v>
      </c>
      <c r="L16" s="67"/>
    </row>
    <row r="17" spans="1:34" x14ac:dyDescent="0.35">
      <c r="A17" s="6">
        <v>3</v>
      </c>
      <c r="B17" s="34" t="s">
        <v>38</v>
      </c>
      <c r="C17" s="31" t="s">
        <v>6</v>
      </c>
      <c r="D17" s="38">
        <v>97</v>
      </c>
      <c r="E17" s="38"/>
      <c r="F17" s="38">
        <f t="shared" si="0"/>
        <v>0</v>
      </c>
      <c r="G17" s="38"/>
      <c r="H17" s="39">
        <f t="shared" si="1"/>
        <v>0</v>
      </c>
      <c r="I17" s="38"/>
      <c r="J17" s="38">
        <f t="shared" si="2"/>
        <v>0</v>
      </c>
      <c r="K17" s="38">
        <f t="shared" si="3"/>
        <v>0</v>
      </c>
      <c r="L17" s="25"/>
    </row>
    <row r="18" spans="1:34" x14ac:dyDescent="0.35">
      <c r="A18" s="6">
        <v>4</v>
      </c>
      <c r="B18" s="34" t="s">
        <v>35</v>
      </c>
      <c r="C18" s="32" t="s">
        <v>6</v>
      </c>
      <c r="D18" s="38">
        <v>14</v>
      </c>
      <c r="E18" s="38"/>
      <c r="F18" s="38">
        <f t="shared" si="0"/>
        <v>0</v>
      </c>
      <c r="G18" s="38"/>
      <c r="H18" s="39">
        <f t="shared" si="1"/>
        <v>0</v>
      </c>
      <c r="I18" s="38"/>
      <c r="J18" s="38">
        <f t="shared" si="2"/>
        <v>0</v>
      </c>
      <c r="K18" s="38">
        <f t="shared" si="3"/>
        <v>0</v>
      </c>
      <c r="L18" s="25"/>
    </row>
    <row r="19" spans="1:34" x14ac:dyDescent="0.35">
      <c r="A19" s="6">
        <v>5</v>
      </c>
      <c r="B19" s="34" t="s">
        <v>49</v>
      </c>
      <c r="C19" s="31" t="s">
        <v>6</v>
      </c>
      <c r="D19" s="38">
        <v>15</v>
      </c>
      <c r="E19" s="38"/>
      <c r="F19" s="38">
        <f t="shared" si="0"/>
        <v>0</v>
      </c>
      <c r="G19" s="38"/>
      <c r="H19" s="39">
        <f t="shared" si="1"/>
        <v>0</v>
      </c>
      <c r="I19" s="38"/>
      <c r="J19" s="38">
        <f t="shared" si="2"/>
        <v>0</v>
      </c>
      <c r="K19" s="38">
        <f t="shared" si="3"/>
        <v>0</v>
      </c>
      <c r="L19" s="25"/>
    </row>
    <row r="20" spans="1:34" ht="40.5" x14ac:dyDescent="0.35">
      <c r="A20" s="6">
        <v>6</v>
      </c>
      <c r="B20" s="33" t="s">
        <v>12</v>
      </c>
      <c r="C20" s="31" t="s">
        <v>6</v>
      </c>
      <c r="D20" s="38">
        <v>7</v>
      </c>
      <c r="E20" s="38"/>
      <c r="F20" s="38">
        <f t="shared" si="0"/>
        <v>0</v>
      </c>
      <c r="G20" s="38"/>
      <c r="H20" s="39">
        <f t="shared" si="1"/>
        <v>0</v>
      </c>
      <c r="I20" s="38"/>
      <c r="J20" s="38">
        <f t="shared" si="2"/>
        <v>0</v>
      </c>
      <c r="K20" s="38">
        <f t="shared" si="3"/>
        <v>0</v>
      </c>
    </row>
    <row r="21" spans="1:34" s="9" customFormat="1" x14ac:dyDescent="0.35">
      <c r="A21" s="6">
        <v>7</v>
      </c>
      <c r="B21" s="34" t="s">
        <v>13</v>
      </c>
      <c r="C21" s="35" t="s">
        <v>9</v>
      </c>
      <c r="D21" s="38">
        <v>12</v>
      </c>
      <c r="E21" s="38"/>
      <c r="F21" s="38">
        <f t="shared" si="0"/>
        <v>0</v>
      </c>
      <c r="G21" s="38"/>
      <c r="H21" s="39">
        <f t="shared" si="1"/>
        <v>0</v>
      </c>
      <c r="I21" s="38"/>
      <c r="J21" s="38">
        <f t="shared" si="2"/>
        <v>0</v>
      </c>
      <c r="K21" s="38">
        <f t="shared" si="3"/>
        <v>0</v>
      </c>
      <c r="L21" s="8"/>
      <c r="M21" s="8"/>
    </row>
    <row r="22" spans="1:34" s="15" customFormat="1" x14ac:dyDescent="0.35">
      <c r="A22" s="16">
        <v>8</v>
      </c>
      <c r="B22" s="34" t="s">
        <v>14</v>
      </c>
      <c r="C22" s="35" t="s">
        <v>9</v>
      </c>
      <c r="D22" s="39">
        <v>15</v>
      </c>
      <c r="E22" s="41"/>
      <c r="F22" s="38">
        <f t="shared" si="0"/>
        <v>0</v>
      </c>
      <c r="G22" s="41"/>
      <c r="H22" s="39">
        <f t="shared" si="1"/>
        <v>0</v>
      </c>
      <c r="I22" s="41"/>
      <c r="J22" s="38">
        <f t="shared" si="2"/>
        <v>0</v>
      </c>
      <c r="K22" s="38">
        <f t="shared" si="3"/>
        <v>0</v>
      </c>
      <c r="L22" s="14"/>
      <c r="M22" s="14"/>
    </row>
    <row r="23" spans="1:34" s="15" customFormat="1" x14ac:dyDescent="0.35">
      <c r="A23" s="16">
        <v>9</v>
      </c>
      <c r="B23" s="34" t="s">
        <v>15</v>
      </c>
      <c r="C23" s="35" t="s">
        <v>9</v>
      </c>
      <c r="D23" s="39">
        <v>10</v>
      </c>
      <c r="E23" s="41"/>
      <c r="F23" s="38">
        <f t="shared" si="0"/>
        <v>0</v>
      </c>
      <c r="G23" s="41"/>
      <c r="H23" s="39">
        <f t="shared" si="1"/>
        <v>0</v>
      </c>
      <c r="I23" s="41"/>
      <c r="J23" s="38">
        <f t="shared" si="2"/>
        <v>0</v>
      </c>
      <c r="K23" s="38">
        <f t="shared" si="3"/>
        <v>0</v>
      </c>
      <c r="L23" s="14"/>
      <c r="M23" s="14"/>
    </row>
    <row r="24" spans="1:34" s="15" customFormat="1" x14ac:dyDescent="0.35">
      <c r="A24" s="16">
        <v>10</v>
      </c>
      <c r="B24" s="34" t="s">
        <v>55</v>
      </c>
      <c r="C24" s="35" t="s">
        <v>9</v>
      </c>
      <c r="D24" s="39">
        <v>2</v>
      </c>
      <c r="E24" s="41"/>
      <c r="F24" s="38">
        <f t="shared" si="0"/>
        <v>0</v>
      </c>
      <c r="G24" s="41"/>
      <c r="H24" s="39">
        <f t="shared" si="1"/>
        <v>0</v>
      </c>
      <c r="I24" s="41"/>
      <c r="J24" s="38">
        <f t="shared" si="2"/>
        <v>0</v>
      </c>
      <c r="K24" s="38">
        <f t="shared" si="3"/>
        <v>0</v>
      </c>
      <c r="L24" s="14"/>
      <c r="M24" s="14"/>
    </row>
    <row r="25" spans="1:34" x14ac:dyDescent="0.35">
      <c r="A25" s="6">
        <v>11</v>
      </c>
      <c r="B25" s="34" t="s">
        <v>16</v>
      </c>
      <c r="C25" s="31" t="s">
        <v>6</v>
      </c>
      <c r="D25" s="38">
        <v>6.6</v>
      </c>
      <c r="E25" s="38"/>
      <c r="F25" s="38">
        <f t="shared" si="0"/>
        <v>0</v>
      </c>
      <c r="G25" s="38"/>
      <c r="H25" s="39">
        <f t="shared" si="1"/>
        <v>0</v>
      </c>
      <c r="I25" s="38"/>
      <c r="J25" s="38">
        <f t="shared" si="2"/>
        <v>0</v>
      </c>
      <c r="K25" s="38">
        <f t="shared" si="3"/>
        <v>0</v>
      </c>
      <c r="M25" s="17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x14ac:dyDescent="0.35">
      <c r="A26" s="6">
        <v>12</v>
      </c>
      <c r="B26" s="34" t="s">
        <v>103</v>
      </c>
      <c r="C26" s="35" t="s">
        <v>9</v>
      </c>
      <c r="D26" s="38">
        <v>2</v>
      </c>
      <c r="E26" s="38"/>
      <c r="F26" s="38">
        <f t="shared" si="0"/>
        <v>0</v>
      </c>
      <c r="G26" s="38"/>
      <c r="H26" s="39">
        <f t="shared" si="1"/>
        <v>0</v>
      </c>
      <c r="I26" s="38"/>
      <c r="J26" s="38">
        <f t="shared" si="2"/>
        <v>0</v>
      </c>
      <c r="K26" s="38">
        <f t="shared" si="3"/>
        <v>0</v>
      </c>
      <c r="M26" s="17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s="15" customFormat="1" x14ac:dyDescent="0.35">
      <c r="A27" s="16">
        <v>13</v>
      </c>
      <c r="B27" s="34" t="s">
        <v>102</v>
      </c>
      <c r="C27" s="35" t="s">
        <v>9</v>
      </c>
      <c r="D27" s="39">
        <v>2</v>
      </c>
      <c r="E27" s="41"/>
      <c r="F27" s="38">
        <f t="shared" si="0"/>
        <v>0</v>
      </c>
      <c r="G27" s="41"/>
      <c r="H27" s="39">
        <f t="shared" si="1"/>
        <v>0</v>
      </c>
      <c r="I27" s="41"/>
      <c r="J27" s="38">
        <f t="shared" si="2"/>
        <v>0</v>
      </c>
      <c r="K27" s="38">
        <f t="shared" si="3"/>
        <v>0</v>
      </c>
      <c r="L27" s="14"/>
      <c r="M27" s="19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s="15" customFormat="1" x14ac:dyDescent="0.35">
      <c r="A28" s="16">
        <v>14</v>
      </c>
      <c r="B28" s="34" t="s">
        <v>105</v>
      </c>
      <c r="C28" s="35" t="s">
        <v>9</v>
      </c>
      <c r="D28" s="39">
        <v>1</v>
      </c>
      <c r="E28" s="41"/>
      <c r="F28" s="38">
        <f t="shared" si="0"/>
        <v>0</v>
      </c>
      <c r="G28" s="41"/>
      <c r="H28" s="39">
        <f t="shared" si="1"/>
        <v>0</v>
      </c>
      <c r="I28" s="41"/>
      <c r="J28" s="38">
        <f t="shared" si="2"/>
        <v>0</v>
      </c>
      <c r="K28" s="38">
        <f t="shared" si="3"/>
        <v>0</v>
      </c>
      <c r="L28" s="14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s="15" customFormat="1" x14ac:dyDescent="0.35">
      <c r="A29" s="16">
        <v>15</v>
      </c>
      <c r="B29" s="34" t="s">
        <v>106</v>
      </c>
      <c r="C29" s="35" t="s">
        <v>9</v>
      </c>
      <c r="D29" s="39">
        <v>4</v>
      </c>
      <c r="E29" s="41"/>
      <c r="F29" s="38">
        <f t="shared" si="0"/>
        <v>0</v>
      </c>
      <c r="G29" s="41"/>
      <c r="H29" s="39">
        <f t="shared" si="1"/>
        <v>0</v>
      </c>
      <c r="I29" s="41"/>
      <c r="J29" s="38">
        <f t="shared" si="2"/>
        <v>0</v>
      </c>
      <c r="K29" s="38">
        <f t="shared" si="3"/>
        <v>0</v>
      </c>
      <c r="L29" s="14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s="15" customFormat="1" x14ac:dyDescent="0.35">
      <c r="A30" s="16">
        <v>16</v>
      </c>
      <c r="B30" s="34" t="s">
        <v>107</v>
      </c>
      <c r="C30" s="35" t="s">
        <v>9</v>
      </c>
      <c r="D30" s="39">
        <v>5</v>
      </c>
      <c r="E30" s="41"/>
      <c r="F30" s="38">
        <f t="shared" si="0"/>
        <v>0</v>
      </c>
      <c r="G30" s="41"/>
      <c r="H30" s="39">
        <f t="shared" si="1"/>
        <v>0</v>
      </c>
      <c r="I30" s="41"/>
      <c r="J30" s="38">
        <f t="shared" si="2"/>
        <v>0</v>
      </c>
      <c r="K30" s="38">
        <f t="shared" si="3"/>
        <v>0</v>
      </c>
      <c r="L30" s="14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s="57" customFormat="1" x14ac:dyDescent="0.35">
      <c r="A31" s="46">
        <v>2</v>
      </c>
      <c r="B31" s="63" t="s">
        <v>188</v>
      </c>
      <c r="C31" s="44"/>
      <c r="D31" s="52"/>
      <c r="E31" s="52"/>
      <c r="F31" s="52"/>
      <c r="G31" s="52"/>
      <c r="H31" s="53"/>
      <c r="I31" s="52"/>
      <c r="J31" s="52"/>
      <c r="K31" s="52">
        <f>SUM(K32:K49)</f>
        <v>0</v>
      </c>
      <c r="L31" s="54"/>
      <c r="M31" s="55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</row>
    <row r="32" spans="1:34" x14ac:dyDescent="0.35">
      <c r="A32" s="6">
        <v>1</v>
      </c>
      <c r="B32" s="34" t="s">
        <v>17</v>
      </c>
      <c r="C32" s="31" t="s">
        <v>9</v>
      </c>
      <c r="D32" s="38">
        <v>5</v>
      </c>
      <c r="E32" s="38"/>
      <c r="F32" s="38">
        <f t="shared" si="0"/>
        <v>0</v>
      </c>
      <c r="G32" s="38"/>
      <c r="H32" s="39">
        <f t="shared" si="1"/>
        <v>0</v>
      </c>
      <c r="I32" s="38"/>
      <c r="J32" s="38">
        <f t="shared" si="2"/>
        <v>0</v>
      </c>
      <c r="K32" s="38">
        <f t="shared" si="3"/>
        <v>0</v>
      </c>
      <c r="M32" s="17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x14ac:dyDescent="0.35">
      <c r="A33" s="6">
        <v>2</v>
      </c>
      <c r="B33" s="34" t="s">
        <v>18</v>
      </c>
      <c r="C33" s="31" t="s">
        <v>9</v>
      </c>
      <c r="D33" s="38">
        <v>4</v>
      </c>
      <c r="E33" s="38"/>
      <c r="F33" s="38">
        <f t="shared" si="0"/>
        <v>0</v>
      </c>
      <c r="G33" s="38"/>
      <c r="H33" s="39">
        <f t="shared" si="1"/>
        <v>0</v>
      </c>
      <c r="I33" s="38"/>
      <c r="J33" s="38">
        <f t="shared" si="2"/>
        <v>0</v>
      </c>
      <c r="K33" s="38">
        <f t="shared" si="3"/>
        <v>0</v>
      </c>
      <c r="M33" s="17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x14ac:dyDescent="0.35">
      <c r="A34" s="6">
        <v>3</v>
      </c>
      <c r="B34" s="34" t="s">
        <v>19</v>
      </c>
      <c r="C34" s="31" t="s">
        <v>9</v>
      </c>
      <c r="D34" s="38">
        <v>2</v>
      </c>
      <c r="E34" s="38"/>
      <c r="F34" s="38">
        <f t="shared" si="0"/>
        <v>0</v>
      </c>
      <c r="G34" s="38"/>
      <c r="H34" s="39">
        <f t="shared" si="1"/>
        <v>0</v>
      </c>
      <c r="I34" s="38"/>
      <c r="J34" s="38">
        <f t="shared" si="2"/>
        <v>0</v>
      </c>
      <c r="K34" s="38">
        <f t="shared" si="3"/>
        <v>0</v>
      </c>
      <c r="M34" s="17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x14ac:dyDescent="0.35">
      <c r="A35" s="6">
        <v>4</v>
      </c>
      <c r="B35" s="64" t="s">
        <v>20</v>
      </c>
      <c r="C35" s="31"/>
      <c r="D35" s="38">
        <v>20</v>
      </c>
      <c r="E35" s="38"/>
      <c r="F35" s="38">
        <f t="shared" si="0"/>
        <v>0</v>
      </c>
      <c r="G35" s="38"/>
      <c r="H35" s="39">
        <f t="shared" si="1"/>
        <v>0</v>
      </c>
      <c r="I35" s="38"/>
      <c r="J35" s="38">
        <f t="shared" si="2"/>
        <v>0</v>
      </c>
      <c r="K35" s="38">
        <f t="shared" si="3"/>
        <v>0</v>
      </c>
      <c r="M35" s="17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x14ac:dyDescent="0.35">
      <c r="A36" s="6">
        <v>5</v>
      </c>
      <c r="B36" s="64" t="s">
        <v>21</v>
      </c>
      <c r="C36" s="31" t="s">
        <v>9</v>
      </c>
      <c r="D36" s="38">
        <v>40</v>
      </c>
      <c r="E36" s="38"/>
      <c r="F36" s="38">
        <f t="shared" si="0"/>
        <v>0</v>
      </c>
      <c r="G36" s="38"/>
      <c r="H36" s="39">
        <f t="shared" si="1"/>
        <v>0</v>
      </c>
      <c r="I36" s="38"/>
      <c r="J36" s="38">
        <f t="shared" si="2"/>
        <v>0</v>
      </c>
      <c r="K36" s="38">
        <f t="shared" si="3"/>
        <v>0</v>
      </c>
      <c r="M36" s="17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x14ac:dyDescent="0.35">
      <c r="A37" s="6">
        <v>6</v>
      </c>
      <c r="B37" s="64" t="s">
        <v>22</v>
      </c>
      <c r="C37" s="31" t="s">
        <v>9</v>
      </c>
      <c r="D37" s="38">
        <v>8</v>
      </c>
      <c r="E37" s="38"/>
      <c r="F37" s="38">
        <f t="shared" si="0"/>
        <v>0</v>
      </c>
      <c r="G37" s="38"/>
      <c r="H37" s="39">
        <f t="shared" si="1"/>
        <v>0</v>
      </c>
      <c r="I37" s="38"/>
      <c r="J37" s="38">
        <f t="shared" si="2"/>
        <v>0</v>
      </c>
      <c r="K37" s="38">
        <f t="shared" si="3"/>
        <v>0</v>
      </c>
      <c r="M37" s="17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27" x14ac:dyDescent="0.35">
      <c r="A38" s="6">
        <v>7</v>
      </c>
      <c r="B38" s="64" t="s">
        <v>23</v>
      </c>
      <c r="C38" s="31" t="s">
        <v>24</v>
      </c>
      <c r="D38" s="38">
        <v>62</v>
      </c>
      <c r="E38" s="38"/>
      <c r="F38" s="38">
        <f t="shared" si="0"/>
        <v>0</v>
      </c>
      <c r="G38" s="38"/>
      <c r="H38" s="39">
        <f t="shared" si="1"/>
        <v>0</v>
      </c>
      <c r="I38" s="38"/>
      <c r="J38" s="38">
        <f t="shared" si="2"/>
        <v>0</v>
      </c>
      <c r="K38" s="38">
        <f t="shared" si="3"/>
        <v>0</v>
      </c>
      <c r="M38" s="17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x14ac:dyDescent="0.35">
      <c r="A39" s="6">
        <v>8</v>
      </c>
      <c r="B39" s="64" t="s">
        <v>26</v>
      </c>
      <c r="C39" s="31" t="s">
        <v>25</v>
      </c>
      <c r="D39" s="38">
        <v>19</v>
      </c>
      <c r="E39" s="38"/>
      <c r="F39" s="38">
        <f t="shared" si="0"/>
        <v>0</v>
      </c>
      <c r="G39" s="38"/>
      <c r="H39" s="39">
        <f t="shared" si="1"/>
        <v>0</v>
      </c>
      <c r="I39" s="38"/>
      <c r="J39" s="38">
        <f t="shared" si="2"/>
        <v>0</v>
      </c>
      <c r="K39" s="38">
        <f t="shared" si="3"/>
        <v>0</v>
      </c>
      <c r="M39" s="17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x14ac:dyDescent="0.35">
      <c r="A40" s="6">
        <v>9</v>
      </c>
      <c r="B40" s="34" t="s">
        <v>37</v>
      </c>
      <c r="C40" s="31" t="s">
        <v>6</v>
      </c>
      <c r="D40" s="38">
        <v>108</v>
      </c>
      <c r="E40" s="38"/>
      <c r="F40" s="38">
        <f t="shared" si="0"/>
        <v>0</v>
      </c>
      <c r="G40" s="38"/>
      <c r="H40" s="39">
        <f t="shared" si="1"/>
        <v>0</v>
      </c>
      <c r="I40" s="38"/>
      <c r="J40" s="38">
        <f t="shared" si="2"/>
        <v>0</v>
      </c>
      <c r="K40" s="38">
        <f t="shared" si="3"/>
        <v>0</v>
      </c>
      <c r="M40" s="17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27" x14ac:dyDescent="0.35">
      <c r="A41" s="16">
        <v>10</v>
      </c>
      <c r="B41" s="34" t="s">
        <v>109</v>
      </c>
      <c r="C41" s="31" t="s">
        <v>9</v>
      </c>
      <c r="D41" s="38">
        <v>48</v>
      </c>
      <c r="E41" s="41"/>
      <c r="F41" s="38">
        <f t="shared" si="0"/>
        <v>0</v>
      </c>
      <c r="G41" s="41"/>
      <c r="H41" s="39">
        <f t="shared" si="1"/>
        <v>0</v>
      </c>
      <c r="I41" s="41"/>
      <c r="J41" s="38">
        <f t="shared" si="2"/>
        <v>0</v>
      </c>
      <c r="K41" s="38">
        <f t="shared" si="3"/>
        <v>0</v>
      </c>
      <c r="M41" s="17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s="15" customFormat="1" ht="27" x14ac:dyDescent="0.35">
      <c r="A42" s="6">
        <v>11</v>
      </c>
      <c r="B42" s="34" t="s">
        <v>108</v>
      </c>
      <c r="C42" s="31" t="s">
        <v>6</v>
      </c>
      <c r="D42" s="38">
        <v>18.5</v>
      </c>
      <c r="E42" s="38"/>
      <c r="F42" s="38">
        <f t="shared" si="0"/>
        <v>0</v>
      </c>
      <c r="G42" s="38"/>
      <c r="H42" s="39">
        <f t="shared" si="1"/>
        <v>0</v>
      </c>
      <c r="I42" s="38"/>
      <c r="J42" s="38">
        <f t="shared" si="2"/>
        <v>0</v>
      </c>
      <c r="K42" s="38">
        <f t="shared" si="3"/>
        <v>0</v>
      </c>
      <c r="L42" s="14"/>
      <c r="M42" s="19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x14ac:dyDescent="0.35">
      <c r="A43" s="6">
        <v>12</v>
      </c>
      <c r="B43" s="34" t="s">
        <v>34</v>
      </c>
      <c r="C43" s="31" t="s">
        <v>25</v>
      </c>
      <c r="D43" s="38">
        <v>70</v>
      </c>
      <c r="E43" s="38"/>
      <c r="F43" s="38">
        <f t="shared" si="0"/>
        <v>0</v>
      </c>
      <c r="G43" s="38"/>
      <c r="H43" s="39">
        <f t="shared" si="1"/>
        <v>0</v>
      </c>
      <c r="I43" s="38"/>
      <c r="J43" s="38">
        <f t="shared" si="2"/>
        <v>0</v>
      </c>
      <c r="K43" s="38">
        <f t="shared" si="3"/>
        <v>0</v>
      </c>
      <c r="M43" s="17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x14ac:dyDescent="0.35">
      <c r="A44" s="6">
        <v>13</v>
      </c>
      <c r="B44" s="34" t="s">
        <v>110</v>
      </c>
      <c r="C44" s="31" t="s">
        <v>9</v>
      </c>
      <c r="D44" s="38">
        <v>29</v>
      </c>
      <c r="E44" s="38"/>
      <c r="F44" s="38">
        <f t="shared" si="0"/>
        <v>0</v>
      </c>
      <c r="G44" s="38"/>
      <c r="H44" s="39">
        <f t="shared" si="1"/>
        <v>0</v>
      </c>
      <c r="I44" s="38"/>
      <c r="J44" s="38">
        <f t="shared" si="2"/>
        <v>0</v>
      </c>
      <c r="K44" s="38">
        <f t="shared" si="3"/>
        <v>0</v>
      </c>
      <c r="M44" s="17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x14ac:dyDescent="0.35">
      <c r="A45" s="6">
        <v>14</v>
      </c>
      <c r="B45" s="34" t="s">
        <v>111</v>
      </c>
      <c r="C45" s="35" t="s">
        <v>9</v>
      </c>
      <c r="D45" s="38">
        <v>4</v>
      </c>
      <c r="E45" s="38"/>
      <c r="F45" s="38">
        <f t="shared" si="0"/>
        <v>0</v>
      </c>
      <c r="G45" s="38"/>
      <c r="H45" s="39">
        <f t="shared" si="1"/>
        <v>0</v>
      </c>
      <c r="I45" s="38"/>
      <c r="J45" s="38">
        <f t="shared" si="2"/>
        <v>0</v>
      </c>
      <c r="K45" s="38">
        <f t="shared" si="3"/>
        <v>0</v>
      </c>
      <c r="M45" s="17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x14ac:dyDescent="0.35">
      <c r="A46" s="6">
        <v>15</v>
      </c>
      <c r="B46" s="34" t="s">
        <v>112</v>
      </c>
      <c r="C46" s="35" t="s">
        <v>9</v>
      </c>
      <c r="D46" s="38">
        <v>5</v>
      </c>
      <c r="E46" s="38"/>
      <c r="F46" s="38">
        <f t="shared" si="0"/>
        <v>0</v>
      </c>
      <c r="G46" s="38"/>
      <c r="H46" s="39">
        <f t="shared" si="1"/>
        <v>0</v>
      </c>
      <c r="I46" s="38"/>
      <c r="J46" s="38">
        <f t="shared" si="2"/>
        <v>0</v>
      </c>
      <c r="K46" s="38">
        <f t="shared" si="3"/>
        <v>0</v>
      </c>
      <c r="M46" s="17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 x14ac:dyDescent="0.35">
      <c r="A47" s="6">
        <v>16</v>
      </c>
      <c r="B47" s="34" t="s">
        <v>113</v>
      </c>
      <c r="C47" s="35" t="s">
        <v>9</v>
      </c>
      <c r="D47" s="38">
        <v>1</v>
      </c>
      <c r="E47" s="38"/>
      <c r="F47" s="38">
        <f t="shared" si="0"/>
        <v>0</v>
      </c>
      <c r="G47" s="38"/>
      <c r="H47" s="39">
        <f t="shared" si="1"/>
        <v>0</v>
      </c>
      <c r="I47" s="38"/>
      <c r="J47" s="38">
        <f t="shared" si="2"/>
        <v>0</v>
      </c>
      <c r="K47" s="38">
        <f t="shared" si="3"/>
        <v>0</v>
      </c>
      <c r="M47" s="17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 x14ac:dyDescent="0.35">
      <c r="A48" s="6">
        <v>17</v>
      </c>
      <c r="B48" s="34" t="s">
        <v>114</v>
      </c>
      <c r="C48" s="35" t="s">
        <v>9</v>
      </c>
      <c r="D48" s="38">
        <v>2</v>
      </c>
      <c r="E48" s="38"/>
      <c r="F48" s="38">
        <f t="shared" si="0"/>
        <v>0</v>
      </c>
      <c r="G48" s="38"/>
      <c r="H48" s="39">
        <f t="shared" si="1"/>
        <v>0</v>
      </c>
      <c r="I48" s="38"/>
      <c r="J48" s="38">
        <f t="shared" si="2"/>
        <v>0</v>
      </c>
      <c r="K48" s="38">
        <f t="shared" si="3"/>
        <v>0</v>
      </c>
      <c r="M48" s="17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x14ac:dyDescent="0.35">
      <c r="A49" s="6">
        <v>18</v>
      </c>
      <c r="B49" s="34" t="s">
        <v>159</v>
      </c>
      <c r="C49" s="35" t="s">
        <v>9</v>
      </c>
      <c r="D49" s="38">
        <v>1</v>
      </c>
      <c r="E49" s="38"/>
      <c r="F49" s="38">
        <f t="shared" si="0"/>
        <v>0</v>
      </c>
      <c r="G49" s="38"/>
      <c r="H49" s="39">
        <f t="shared" si="1"/>
        <v>0</v>
      </c>
      <c r="I49" s="38"/>
      <c r="J49" s="38">
        <f t="shared" si="2"/>
        <v>0</v>
      </c>
      <c r="K49" s="38">
        <f t="shared" si="3"/>
        <v>0</v>
      </c>
      <c r="M49" s="17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 s="51" customFormat="1" x14ac:dyDescent="0.35">
      <c r="A50" s="46">
        <v>3</v>
      </c>
      <c r="B50" s="63" t="s">
        <v>189</v>
      </c>
      <c r="C50" s="44"/>
      <c r="D50" s="52"/>
      <c r="E50" s="52"/>
      <c r="F50" s="52"/>
      <c r="G50" s="52"/>
      <c r="H50" s="53"/>
      <c r="I50" s="52"/>
      <c r="J50" s="52"/>
      <c r="K50" s="52">
        <f>SUM(K51:K78)</f>
        <v>0</v>
      </c>
      <c r="L50" s="50"/>
      <c r="M50" s="58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</row>
    <row r="51" spans="1:34" x14ac:dyDescent="0.35">
      <c r="A51" s="6">
        <v>1</v>
      </c>
      <c r="B51" s="64" t="s">
        <v>166</v>
      </c>
      <c r="C51" s="31" t="s">
        <v>6</v>
      </c>
      <c r="D51" s="38">
        <v>12</v>
      </c>
      <c r="E51" s="38"/>
      <c r="F51" s="38">
        <f t="shared" si="0"/>
        <v>0</v>
      </c>
      <c r="G51" s="38"/>
      <c r="H51" s="39">
        <f t="shared" si="1"/>
        <v>0</v>
      </c>
      <c r="I51" s="38"/>
      <c r="J51" s="38">
        <f t="shared" si="2"/>
        <v>0</v>
      </c>
      <c r="K51" s="38">
        <f t="shared" si="3"/>
        <v>0</v>
      </c>
      <c r="M51" s="1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x14ac:dyDescent="0.35">
      <c r="A52" s="6">
        <v>2</v>
      </c>
      <c r="B52" s="64" t="s">
        <v>33</v>
      </c>
      <c r="C52" s="31" t="s">
        <v>25</v>
      </c>
      <c r="D52" s="38">
        <v>10.5</v>
      </c>
      <c r="E52" s="38"/>
      <c r="F52" s="38">
        <f t="shared" si="0"/>
        <v>0</v>
      </c>
      <c r="G52" s="38"/>
      <c r="H52" s="39">
        <f t="shared" si="1"/>
        <v>0</v>
      </c>
      <c r="I52" s="38"/>
      <c r="J52" s="38">
        <f t="shared" si="2"/>
        <v>0</v>
      </c>
      <c r="K52" s="38">
        <f t="shared" si="3"/>
        <v>0</v>
      </c>
      <c r="M52" s="17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x14ac:dyDescent="0.35">
      <c r="A53" s="6">
        <v>3</v>
      </c>
      <c r="B53" s="64" t="s">
        <v>65</v>
      </c>
      <c r="C53" s="31" t="s">
        <v>6</v>
      </c>
      <c r="D53" s="38">
        <v>16.5</v>
      </c>
      <c r="E53" s="38"/>
      <c r="F53" s="38">
        <f t="shared" si="0"/>
        <v>0</v>
      </c>
      <c r="G53" s="38"/>
      <c r="H53" s="39">
        <f t="shared" si="1"/>
        <v>0</v>
      </c>
      <c r="I53" s="38"/>
      <c r="J53" s="38">
        <f t="shared" si="2"/>
        <v>0</v>
      </c>
      <c r="K53" s="38">
        <f t="shared" si="3"/>
        <v>0</v>
      </c>
      <c r="M53" s="17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 x14ac:dyDescent="0.35">
      <c r="A54" s="6">
        <v>4</v>
      </c>
      <c r="B54" s="64" t="s">
        <v>30</v>
      </c>
      <c r="C54" s="31" t="s">
        <v>6</v>
      </c>
      <c r="D54" s="38">
        <v>47</v>
      </c>
      <c r="E54" s="38"/>
      <c r="F54" s="38">
        <f t="shared" si="0"/>
        <v>0</v>
      </c>
      <c r="G54" s="38"/>
      <c r="H54" s="39">
        <f t="shared" si="1"/>
        <v>0</v>
      </c>
      <c r="I54" s="38"/>
      <c r="J54" s="38">
        <f t="shared" si="2"/>
        <v>0</v>
      </c>
      <c r="K54" s="38">
        <f t="shared" si="3"/>
        <v>0</v>
      </c>
      <c r="M54" s="17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 ht="27" x14ac:dyDescent="0.35">
      <c r="A55" s="6">
        <v>5</v>
      </c>
      <c r="B55" s="34" t="s">
        <v>66</v>
      </c>
      <c r="C55" s="31" t="s">
        <v>9</v>
      </c>
      <c r="D55" s="38">
        <v>2</v>
      </c>
      <c r="E55" s="38"/>
      <c r="F55" s="38">
        <f t="shared" si="0"/>
        <v>0</v>
      </c>
      <c r="G55" s="38"/>
      <c r="H55" s="39">
        <f t="shared" si="1"/>
        <v>0</v>
      </c>
      <c r="I55" s="38"/>
      <c r="J55" s="38">
        <f t="shared" si="2"/>
        <v>0</v>
      </c>
      <c r="K55" s="38">
        <f t="shared" si="3"/>
        <v>0</v>
      </c>
      <c r="M55" s="17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 ht="27" x14ac:dyDescent="0.35">
      <c r="A56" s="6">
        <v>6</v>
      </c>
      <c r="B56" s="34" t="s">
        <v>67</v>
      </c>
      <c r="C56" s="31" t="s">
        <v>9</v>
      </c>
      <c r="D56" s="38">
        <v>2</v>
      </c>
      <c r="E56" s="38"/>
      <c r="F56" s="38">
        <f t="shared" si="0"/>
        <v>0</v>
      </c>
      <c r="G56" s="38"/>
      <c r="H56" s="39">
        <f t="shared" si="1"/>
        <v>0</v>
      </c>
      <c r="I56" s="38"/>
      <c r="J56" s="38">
        <f t="shared" si="2"/>
        <v>0</v>
      </c>
      <c r="K56" s="38">
        <f t="shared" si="3"/>
        <v>0</v>
      </c>
      <c r="M56" s="17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 ht="27" x14ac:dyDescent="0.35">
      <c r="A57" s="6">
        <v>7</v>
      </c>
      <c r="B57" s="64" t="s">
        <v>31</v>
      </c>
      <c r="C57" s="31" t="s">
        <v>6</v>
      </c>
      <c r="D57" s="38">
        <v>137</v>
      </c>
      <c r="E57" s="38"/>
      <c r="F57" s="38">
        <f t="shared" si="0"/>
        <v>0</v>
      </c>
      <c r="G57" s="38"/>
      <c r="H57" s="39">
        <f t="shared" si="1"/>
        <v>0</v>
      </c>
      <c r="I57" s="38"/>
      <c r="J57" s="38">
        <f t="shared" si="2"/>
        <v>0</v>
      </c>
      <c r="K57" s="38">
        <f t="shared" si="3"/>
        <v>0</v>
      </c>
      <c r="M57" s="17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 x14ac:dyDescent="0.35">
      <c r="A58" s="16">
        <v>8</v>
      </c>
      <c r="B58" s="34" t="s">
        <v>158</v>
      </c>
      <c r="C58" s="35" t="s">
        <v>6</v>
      </c>
      <c r="D58" s="39">
        <v>40</v>
      </c>
      <c r="E58" s="41"/>
      <c r="F58" s="38">
        <f t="shared" si="0"/>
        <v>0</v>
      </c>
      <c r="G58" s="41"/>
      <c r="H58" s="39">
        <f t="shared" si="1"/>
        <v>0</v>
      </c>
      <c r="I58" s="41"/>
      <c r="J58" s="38">
        <f t="shared" si="2"/>
        <v>0</v>
      </c>
      <c r="K58" s="38">
        <f t="shared" si="3"/>
        <v>0</v>
      </c>
      <c r="M58" s="17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 s="15" customFormat="1" x14ac:dyDescent="0.35">
      <c r="A59" s="6">
        <v>9</v>
      </c>
      <c r="B59" s="64" t="s">
        <v>68</v>
      </c>
      <c r="C59" s="31" t="s">
        <v>25</v>
      </c>
      <c r="D59" s="38">
        <v>49.5</v>
      </c>
      <c r="E59" s="38"/>
      <c r="F59" s="38">
        <f t="shared" si="0"/>
        <v>0</v>
      </c>
      <c r="G59" s="38"/>
      <c r="H59" s="39">
        <f t="shared" si="1"/>
        <v>0</v>
      </c>
      <c r="I59" s="38"/>
      <c r="J59" s="38">
        <f t="shared" si="2"/>
        <v>0</v>
      </c>
      <c r="K59" s="38">
        <f t="shared" si="3"/>
        <v>0</v>
      </c>
      <c r="L59" s="14"/>
      <c r="M59" s="19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1:34" s="15" customFormat="1" x14ac:dyDescent="0.35">
      <c r="A60" s="16">
        <v>11</v>
      </c>
      <c r="B60" s="34" t="s">
        <v>56</v>
      </c>
      <c r="C60" s="31" t="s">
        <v>9</v>
      </c>
      <c r="D60" s="39">
        <v>4</v>
      </c>
      <c r="E60" s="41"/>
      <c r="F60" s="38">
        <f t="shared" si="0"/>
        <v>0</v>
      </c>
      <c r="G60" s="41"/>
      <c r="H60" s="39">
        <f t="shared" si="1"/>
        <v>0</v>
      </c>
      <c r="I60" s="41"/>
      <c r="J60" s="38">
        <f t="shared" si="2"/>
        <v>0</v>
      </c>
      <c r="K60" s="38">
        <f t="shared" si="3"/>
        <v>0</v>
      </c>
      <c r="L60" s="14"/>
      <c r="M60" s="19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s="15" customFormat="1" x14ac:dyDescent="0.35">
      <c r="A61" s="16">
        <v>12</v>
      </c>
      <c r="B61" s="34" t="s">
        <v>28</v>
      </c>
      <c r="C61" s="31" t="s">
        <v>9</v>
      </c>
      <c r="D61" s="39">
        <v>3</v>
      </c>
      <c r="E61" s="41"/>
      <c r="F61" s="38">
        <f t="shared" si="0"/>
        <v>0</v>
      </c>
      <c r="G61" s="41"/>
      <c r="H61" s="39">
        <f t="shared" si="1"/>
        <v>0</v>
      </c>
      <c r="I61" s="41"/>
      <c r="J61" s="38">
        <f t="shared" si="2"/>
        <v>0</v>
      </c>
      <c r="K61" s="38">
        <f t="shared" si="3"/>
        <v>0</v>
      </c>
      <c r="L61" s="14"/>
      <c r="M61" s="19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s="15" customFormat="1" x14ac:dyDescent="0.35">
      <c r="A62" s="16">
        <v>13</v>
      </c>
      <c r="B62" s="34" t="s">
        <v>57</v>
      </c>
      <c r="C62" s="35" t="s">
        <v>59</v>
      </c>
      <c r="D62" s="39">
        <v>66</v>
      </c>
      <c r="E62" s="41"/>
      <c r="F62" s="38">
        <f t="shared" si="0"/>
        <v>0</v>
      </c>
      <c r="G62" s="41"/>
      <c r="H62" s="39">
        <f t="shared" si="1"/>
        <v>0</v>
      </c>
      <c r="I62" s="41"/>
      <c r="J62" s="38">
        <f t="shared" si="2"/>
        <v>0</v>
      </c>
      <c r="K62" s="38">
        <f t="shared" si="3"/>
        <v>0</v>
      </c>
      <c r="L62" s="14"/>
      <c r="M62" s="19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1:34" s="15" customFormat="1" x14ac:dyDescent="0.35">
      <c r="A63" s="16">
        <v>14</v>
      </c>
      <c r="B63" s="34" t="s">
        <v>29</v>
      </c>
      <c r="C63" s="31" t="s">
        <v>9</v>
      </c>
      <c r="D63" s="39">
        <v>13</v>
      </c>
      <c r="E63" s="41"/>
      <c r="F63" s="38">
        <f t="shared" si="0"/>
        <v>0</v>
      </c>
      <c r="G63" s="41"/>
      <c r="H63" s="39">
        <f t="shared" si="1"/>
        <v>0</v>
      </c>
      <c r="I63" s="41"/>
      <c r="J63" s="38">
        <f t="shared" si="2"/>
        <v>0</v>
      </c>
      <c r="K63" s="38">
        <f t="shared" si="3"/>
        <v>0</v>
      </c>
      <c r="L63" s="14"/>
      <c r="M63" s="19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1:34" s="15" customFormat="1" x14ac:dyDescent="0.35">
      <c r="A64" s="6">
        <v>15</v>
      </c>
      <c r="B64" s="34" t="s">
        <v>54</v>
      </c>
      <c r="C64" s="31" t="s">
        <v>9</v>
      </c>
      <c r="D64" s="39">
        <v>3</v>
      </c>
      <c r="E64" s="38"/>
      <c r="F64" s="38">
        <f t="shared" si="0"/>
        <v>0</v>
      </c>
      <c r="G64" s="38"/>
      <c r="H64" s="39">
        <f t="shared" si="1"/>
        <v>0</v>
      </c>
      <c r="I64" s="38"/>
      <c r="J64" s="38">
        <f t="shared" si="2"/>
        <v>0</v>
      </c>
      <c r="K64" s="38">
        <f t="shared" si="3"/>
        <v>0</v>
      </c>
      <c r="L64" s="14"/>
      <c r="M64" s="19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65" spans="1:34" x14ac:dyDescent="0.35">
      <c r="A65" s="6">
        <v>16</v>
      </c>
      <c r="B65" s="34" t="s">
        <v>69</v>
      </c>
      <c r="C65" s="35" t="s">
        <v>9</v>
      </c>
      <c r="D65" s="39">
        <v>2</v>
      </c>
      <c r="E65" s="41"/>
      <c r="F65" s="38">
        <f t="shared" si="0"/>
        <v>0</v>
      </c>
      <c r="G65" s="41"/>
      <c r="H65" s="39">
        <f t="shared" si="1"/>
        <v>0</v>
      </c>
      <c r="I65" s="41"/>
      <c r="J65" s="38">
        <f t="shared" si="2"/>
        <v>0</v>
      </c>
      <c r="K65" s="38">
        <f t="shared" si="3"/>
        <v>0</v>
      </c>
      <c r="M65" s="17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 s="15" customFormat="1" x14ac:dyDescent="0.35">
      <c r="A66" s="6">
        <v>17</v>
      </c>
      <c r="B66" s="64" t="s">
        <v>144</v>
      </c>
      <c r="C66" s="31" t="s">
        <v>6</v>
      </c>
      <c r="D66" s="38">
        <v>9</v>
      </c>
      <c r="E66" s="38"/>
      <c r="F66" s="38">
        <f t="shared" si="0"/>
        <v>0</v>
      </c>
      <c r="G66" s="38"/>
      <c r="H66" s="39">
        <f t="shared" si="1"/>
        <v>0</v>
      </c>
      <c r="I66" s="38"/>
      <c r="J66" s="38">
        <f t="shared" si="2"/>
        <v>0</v>
      </c>
      <c r="K66" s="38">
        <f t="shared" si="3"/>
        <v>0</v>
      </c>
      <c r="L66" s="14"/>
      <c r="M66" s="19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</row>
    <row r="67" spans="1:34" x14ac:dyDescent="0.35">
      <c r="A67" s="6">
        <v>18</v>
      </c>
      <c r="B67" s="64" t="s">
        <v>70</v>
      </c>
      <c r="C67" s="35" t="s">
        <v>9</v>
      </c>
      <c r="D67" s="38">
        <v>26</v>
      </c>
      <c r="E67" s="38"/>
      <c r="F67" s="38">
        <f t="shared" si="0"/>
        <v>0</v>
      </c>
      <c r="G67" s="38"/>
      <c r="H67" s="39">
        <f t="shared" si="1"/>
        <v>0</v>
      </c>
      <c r="I67" s="38"/>
      <c r="J67" s="38">
        <f t="shared" si="2"/>
        <v>0</v>
      </c>
      <c r="K67" s="38">
        <f t="shared" si="3"/>
        <v>0</v>
      </c>
      <c r="M67" s="17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 x14ac:dyDescent="0.35">
      <c r="A68" s="6">
        <v>19</v>
      </c>
      <c r="B68" s="64" t="s">
        <v>115</v>
      </c>
      <c r="C68" s="35" t="s">
        <v>9</v>
      </c>
      <c r="D68" s="38">
        <v>5</v>
      </c>
      <c r="E68" s="38"/>
      <c r="F68" s="38">
        <f t="shared" si="0"/>
        <v>0</v>
      </c>
      <c r="G68" s="38"/>
      <c r="H68" s="39">
        <f t="shared" si="1"/>
        <v>0</v>
      </c>
      <c r="I68" s="38"/>
      <c r="J68" s="38">
        <f t="shared" si="2"/>
        <v>0</v>
      </c>
      <c r="K68" s="38">
        <f t="shared" si="3"/>
        <v>0</v>
      </c>
      <c r="M68" s="17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 x14ac:dyDescent="0.35">
      <c r="A69" s="6">
        <v>20</v>
      </c>
      <c r="B69" s="64" t="s">
        <v>116</v>
      </c>
      <c r="C69" s="31" t="s">
        <v>9</v>
      </c>
      <c r="D69" s="38">
        <v>2</v>
      </c>
      <c r="E69" s="38"/>
      <c r="F69" s="38">
        <f t="shared" si="0"/>
        <v>0</v>
      </c>
      <c r="G69" s="38"/>
      <c r="H69" s="39">
        <f t="shared" si="1"/>
        <v>0</v>
      </c>
      <c r="I69" s="38"/>
      <c r="J69" s="38">
        <f t="shared" si="2"/>
        <v>0</v>
      </c>
      <c r="K69" s="38">
        <f t="shared" si="3"/>
        <v>0</v>
      </c>
      <c r="M69" s="17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 x14ac:dyDescent="0.35">
      <c r="A70" s="6">
        <v>21</v>
      </c>
      <c r="B70" s="64" t="s">
        <v>117</v>
      </c>
      <c r="C70" s="31" t="s">
        <v>9</v>
      </c>
      <c r="D70" s="38">
        <v>5</v>
      </c>
      <c r="E70" s="38"/>
      <c r="F70" s="38">
        <f t="shared" si="0"/>
        <v>0</v>
      </c>
      <c r="G70" s="38"/>
      <c r="H70" s="39">
        <f t="shared" si="1"/>
        <v>0</v>
      </c>
      <c r="I70" s="38"/>
      <c r="J70" s="38">
        <f t="shared" si="2"/>
        <v>0</v>
      </c>
      <c r="K70" s="38">
        <f t="shared" si="3"/>
        <v>0</v>
      </c>
      <c r="M70" s="17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 x14ac:dyDescent="0.35">
      <c r="A71" s="6">
        <v>22</v>
      </c>
      <c r="B71" s="64" t="s">
        <v>118</v>
      </c>
      <c r="C71" s="31" t="s">
        <v>9</v>
      </c>
      <c r="D71" s="38">
        <v>1</v>
      </c>
      <c r="E71" s="38"/>
      <c r="F71" s="38">
        <f t="shared" si="0"/>
        <v>0</v>
      </c>
      <c r="G71" s="38"/>
      <c r="H71" s="39">
        <f t="shared" si="1"/>
        <v>0</v>
      </c>
      <c r="I71" s="38"/>
      <c r="J71" s="38">
        <f t="shared" si="2"/>
        <v>0</v>
      </c>
      <c r="K71" s="38">
        <f t="shared" si="3"/>
        <v>0</v>
      </c>
      <c r="M71" s="17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 x14ac:dyDescent="0.35">
      <c r="A72" s="6">
        <v>23</v>
      </c>
      <c r="B72" s="64" t="s">
        <v>119</v>
      </c>
      <c r="C72" s="31" t="s">
        <v>9</v>
      </c>
      <c r="D72" s="38">
        <v>2</v>
      </c>
      <c r="E72" s="38"/>
      <c r="F72" s="38">
        <f t="shared" si="0"/>
        <v>0</v>
      </c>
      <c r="G72" s="38"/>
      <c r="H72" s="39">
        <f t="shared" si="1"/>
        <v>0</v>
      </c>
      <c r="I72" s="38"/>
      <c r="J72" s="38">
        <f t="shared" si="2"/>
        <v>0</v>
      </c>
      <c r="K72" s="38">
        <f t="shared" si="3"/>
        <v>0</v>
      </c>
      <c r="M72" s="17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x14ac:dyDescent="0.35">
      <c r="A73" s="6">
        <v>24</v>
      </c>
      <c r="B73" s="34" t="s">
        <v>120</v>
      </c>
      <c r="C73" s="35" t="s">
        <v>9</v>
      </c>
      <c r="D73" s="38">
        <v>1</v>
      </c>
      <c r="E73" s="38"/>
      <c r="F73" s="38">
        <f t="shared" si="0"/>
        <v>0</v>
      </c>
      <c r="G73" s="38"/>
      <c r="H73" s="39">
        <f t="shared" si="1"/>
        <v>0</v>
      </c>
      <c r="I73" s="38"/>
      <c r="J73" s="38">
        <f t="shared" si="2"/>
        <v>0</v>
      </c>
      <c r="K73" s="38">
        <f t="shared" si="3"/>
        <v>0</v>
      </c>
      <c r="M73" s="17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 s="9" customFormat="1" x14ac:dyDescent="0.35">
      <c r="A74" s="6">
        <v>25</v>
      </c>
      <c r="B74" s="34" t="s">
        <v>121</v>
      </c>
      <c r="C74" s="31" t="s">
        <v>9</v>
      </c>
      <c r="D74" s="38">
        <v>10</v>
      </c>
      <c r="E74" s="38"/>
      <c r="F74" s="38">
        <f t="shared" si="0"/>
        <v>0</v>
      </c>
      <c r="G74" s="38"/>
      <c r="H74" s="39">
        <f t="shared" si="1"/>
        <v>0</v>
      </c>
      <c r="I74" s="38"/>
      <c r="J74" s="38">
        <f t="shared" si="2"/>
        <v>0</v>
      </c>
      <c r="K74" s="38">
        <f t="shared" si="3"/>
        <v>0</v>
      </c>
      <c r="L74" s="8"/>
      <c r="M74" s="17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  <row r="75" spans="1:34" s="9" customFormat="1" x14ac:dyDescent="0.35">
      <c r="A75" s="6">
        <v>26</v>
      </c>
      <c r="B75" s="34" t="s">
        <v>51</v>
      </c>
      <c r="C75" s="31" t="s">
        <v>59</v>
      </c>
      <c r="D75" s="38">
        <v>96</v>
      </c>
      <c r="E75" s="38"/>
      <c r="F75" s="38">
        <f t="shared" si="0"/>
        <v>0</v>
      </c>
      <c r="G75" s="38"/>
      <c r="H75" s="39">
        <f t="shared" si="1"/>
        <v>0</v>
      </c>
      <c r="I75" s="38"/>
      <c r="J75" s="38">
        <f t="shared" si="2"/>
        <v>0</v>
      </c>
      <c r="K75" s="38">
        <f t="shared" si="3"/>
        <v>0</v>
      </c>
      <c r="L75" s="8"/>
      <c r="M75" s="17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</row>
    <row r="76" spans="1:34" s="9" customFormat="1" x14ac:dyDescent="0.35">
      <c r="A76" s="16">
        <v>27</v>
      </c>
      <c r="B76" s="34" t="s">
        <v>58</v>
      </c>
      <c r="C76" s="35" t="s">
        <v>59</v>
      </c>
      <c r="D76" s="39">
        <v>11</v>
      </c>
      <c r="E76" s="41"/>
      <c r="F76" s="38">
        <f t="shared" si="0"/>
        <v>0</v>
      </c>
      <c r="G76" s="41"/>
      <c r="H76" s="39">
        <f t="shared" si="1"/>
        <v>0</v>
      </c>
      <c r="I76" s="41"/>
      <c r="J76" s="38">
        <f t="shared" si="2"/>
        <v>0</v>
      </c>
      <c r="K76" s="38">
        <f t="shared" si="3"/>
        <v>0</v>
      </c>
      <c r="L76" s="8"/>
      <c r="M76" s="17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</row>
    <row r="77" spans="1:34" s="15" customFormat="1" x14ac:dyDescent="0.35">
      <c r="A77" s="16">
        <v>28</v>
      </c>
      <c r="B77" s="34" t="s">
        <v>104</v>
      </c>
      <c r="C77" s="35" t="s">
        <v>9</v>
      </c>
      <c r="D77" s="39">
        <v>1</v>
      </c>
      <c r="E77" s="41"/>
      <c r="F77" s="38">
        <f t="shared" si="0"/>
        <v>0</v>
      </c>
      <c r="G77" s="41"/>
      <c r="H77" s="39">
        <f t="shared" si="1"/>
        <v>0</v>
      </c>
      <c r="I77" s="41"/>
      <c r="J77" s="38">
        <f t="shared" si="2"/>
        <v>0</v>
      </c>
      <c r="K77" s="38">
        <f t="shared" si="3"/>
        <v>0</v>
      </c>
      <c r="L77" s="14"/>
      <c r="M77" s="19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s="15" customFormat="1" x14ac:dyDescent="0.35">
      <c r="A78" s="16">
        <v>29</v>
      </c>
      <c r="B78" s="34" t="s">
        <v>146</v>
      </c>
      <c r="C78" s="35" t="s">
        <v>6</v>
      </c>
      <c r="D78" s="39">
        <v>40</v>
      </c>
      <c r="E78" s="41"/>
      <c r="F78" s="38">
        <f t="shared" si="0"/>
        <v>0</v>
      </c>
      <c r="G78" s="41"/>
      <c r="H78" s="39">
        <f t="shared" si="1"/>
        <v>0</v>
      </c>
      <c r="I78" s="41"/>
      <c r="J78" s="38">
        <f t="shared" si="2"/>
        <v>0</v>
      </c>
      <c r="K78" s="38">
        <f t="shared" si="3"/>
        <v>0</v>
      </c>
      <c r="L78" s="14"/>
      <c r="M78" s="19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s="57" customFormat="1" x14ac:dyDescent="0.35">
      <c r="A79" s="46">
        <v>4</v>
      </c>
      <c r="B79" s="63" t="s">
        <v>186</v>
      </c>
      <c r="C79" s="44"/>
      <c r="D79" s="52"/>
      <c r="E79" s="52"/>
      <c r="F79" s="52"/>
      <c r="G79" s="52"/>
      <c r="H79" s="53"/>
      <c r="I79" s="52"/>
      <c r="J79" s="52"/>
      <c r="K79" s="52">
        <f>SUM(K80:K98)</f>
        <v>0</v>
      </c>
      <c r="L79" s="54"/>
      <c r="M79" s="55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</row>
    <row r="80" spans="1:34" x14ac:dyDescent="0.35">
      <c r="A80" s="6">
        <v>1</v>
      </c>
      <c r="B80" s="64" t="s">
        <v>157</v>
      </c>
      <c r="C80" s="31" t="s">
        <v>6</v>
      </c>
      <c r="D80" s="38">
        <v>81</v>
      </c>
      <c r="E80" s="38"/>
      <c r="F80" s="38">
        <f t="shared" ref="F80:F140" si="4">E80*D80</f>
        <v>0</v>
      </c>
      <c r="G80" s="38"/>
      <c r="H80" s="39">
        <f t="shared" ref="H80:H140" si="5">G80*D80</f>
        <v>0</v>
      </c>
      <c r="I80" s="38"/>
      <c r="J80" s="38">
        <f t="shared" ref="J80:J140" si="6">I80*D80</f>
        <v>0</v>
      </c>
      <c r="K80" s="38">
        <f t="shared" ref="K80:K140" si="7">F80+H80+J80</f>
        <v>0</v>
      </c>
      <c r="M80" s="17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</row>
    <row r="81" spans="1:34" x14ac:dyDescent="0.35">
      <c r="A81" s="6">
        <v>2</v>
      </c>
      <c r="B81" s="64" t="s">
        <v>68</v>
      </c>
      <c r="C81" s="31" t="s">
        <v>25</v>
      </c>
      <c r="D81" s="38">
        <v>98</v>
      </c>
      <c r="E81" s="38"/>
      <c r="F81" s="38">
        <f t="shared" si="4"/>
        <v>0</v>
      </c>
      <c r="G81" s="38"/>
      <c r="H81" s="39">
        <f t="shared" si="5"/>
        <v>0</v>
      </c>
      <c r="I81" s="38"/>
      <c r="J81" s="38">
        <f t="shared" si="6"/>
        <v>0</v>
      </c>
      <c r="K81" s="38">
        <f t="shared" si="7"/>
        <v>0</v>
      </c>
      <c r="M81" s="17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</row>
    <row r="82" spans="1:34" x14ac:dyDescent="0.35">
      <c r="A82" s="6">
        <v>3</v>
      </c>
      <c r="B82" s="64" t="s">
        <v>30</v>
      </c>
      <c r="C82" s="31" t="s">
        <v>6</v>
      </c>
      <c r="D82" s="38">
        <v>120</v>
      </c>
      <c r="E82" s="38"/>
      <c r="F82" s="38">
        <f t="shared" si="4"/>
        <v>0</v>
      </c>
      <c r="G82" s="38"/>
      <c r="H82" s="39">
        <f t="shared" si="5"/>
        <v>0</v>
      </c>
      <c r="I82" s="38"/>
      <c r="J82" s="38">
        <f t="shared" si="6"/>
        <v>0</v>
      </c>
      <c r="K82" s="38">
        <f t="shared" si="7"/>
        <v>0</v>
      </c>
      <c r="M82" s="17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</row>
    <row r="83" spans="1:34" ht="27" x14ac:dyDescent="0.35">
      <c r="A83" s="6">
        <v>4</v>
      </c>
      <c r="B83" s="64" t="s">
        <v>32</v>
      </c>
      <c r="C83" s="31" t="s">
        <v>6</v>
      </c>
      <c r="D83" s="38">
        <v>136</v>
      </c>
      <c r="E83" s="38"/>
      <c r="F83" s="38">
        <f t="shared" si="4"/>
        <v>0</v>
      </c>
      <c r="G83" s="38"/>
      <c r="H83" s="39">
        <f t="shared" si="5"/>
        <v>0</v>
      </c>
      <c r="I83" s="38"/>
      <c r="J83" s="38">
        <f t="shared" si="6"/>
        <v>0</v>
      </c>
      <c r="K83" s="38">
        <f t="shared" si="7"/>
        <v>0</v>
      </c>
      <c r="M83" s="17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27" x14ac:dyDescent="0.35">
      <c r="A84" s="6">
        <v>5</v>
      </c>
      <c r="B84" s="64" t="s">
        <v>74</v>
      </c>
      <c r="C84" s="31" t="s">
        <v>6</v>
      </c>
      <c r="D84" s="38">
        <v>11.3</v>
      </c>
      <c r="E84" s="38"/>
      <c r="F84" s="38">
        <f t="shared" si="4"/>
        <v>0</v>
      </c>
      <c r="G84" s="38"/>
      <c r="H84" s="39">
        <f t="shared" si="5"/>
        <v>0</v>
      </c>
      <c r="I84" s="38"/>
      <c r="J84" s="38">
        <f t="shared" si="6"/>
        <v>0</v>
      </c>
      <c r="K84" s="38">
        <f>F84+H84+J84</f>
        <v>0</v>
      </c>
      <c r="M84" s="17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</row>
    <row r="85" spans="1:34" ht="27" x14ac:dyDescent="0.35">
      <c r="A85" s="6">
        <v>6</v>
      </c>
      <c r="B85" s="64" t="s">
        <v>71</v>
      </c>
      <c r="C85" s="31" t="s">
        <v>6</v>
      </c>
      <c r="D85" s="38">
        <v>11</v>
      </c>
      <c r="E85" s="38"/>
      <c r="F85" s="38">
        <f t="shared" si="4"/>
        <v>0</v>
      </c>
      <c r="G85" s="38"/>
      <c r="H85" s="39">
        <f t="shared" si="5"/>
        <v>0</v>
      </c>
      <c r="I85" s="38"/>
      <c r="J85" s="38">
        <f t="shared" si="6"/>
        <v>0</v>
      </c>
      <c r="K85" s="38">
        <f t="shared" si="7"/>
        <v>0</v>
      </c>
      <c r="M85" s="17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</row>
    <row r="86" spans="1:34" x14ac:dyDescent="0.35">
      <c r="A86" s="6">
        <v>7</v>
      </c>
      <c r="B86" s="64" t="s">
        <v>145</v>
      </c>
      <c r="C86" s="31" t="s">
        <v>59</v>
      </c>
      <c r="D86" s="38">
        <v>120</v>
      </c>
      <c r="E86" s="38"/>
      <c r="F86" s="38">
        <f t="shared" si="4"/>
        <v>0</v>
      </c>
      <c r="G86" s="38"/>
      <c r="H86" s="39">
        <f t="shared" si="5"/>
        <v>0</v>
      </c>
      <c r="I86" s="38"/>
      <c r="J86" s="38">
        <f t="shared" si="6"/>
        <v>0</v>
      </c>
      <c r="K86" s="38">
        <f t="shared" si="7"/>
        <v>0</v>
      </c>
      <c r="M86" s="17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</row>
    <row r="87" spans="1:34" ht="27" x14ac:dyDescent="0.35">
      <c r="A87" s="6">
        <v>8</v>
      </c>
      <c r="B87" s="34" t="s">
        <v>72</v>
      </c>
      <c r="C87" s="31" t="s">
        <v>27</v>
      </c>
      <c r="D87" s="38">
        <v>6</v>
      </c>
      <c r="E87" s="38"/>
      <c r="F87" s="38">
        <f t="shared" si="4"/>
        <v>0</v>
      </c>
      <c r="G87" s="38"/>
      <c r="H87" s="39">
        <f t="shared" si="5"/>
        <v>0</v>
      </c>
      <c r="I87" s="38"/>
      <c r="J87" s="38">
        <f t="shared" si="6"/>
        <v>0</v>
      </c>
      <c r="K87" s="38">
        <f t="shared" si="7"/>
        <v>0</v>
      </c>
      <c r="M87" s="17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</row>
    <row r="88" spans="1:34" x14ac:dyDescent="0.35">
      <c r="A88" s="6">
        <v>9</v>
      </c>
      <c r="B88" s="64" t="s">
        <v>73</v>
      </c>
      <c r="C88" s="31" t="s">
        <v>9</v>
      </c>
      <c r="D88" s="38">
        <v>3</v>
      </c>
      <c r="E88" s="38"/>
      <c r="F88" s="38">
        <f t="shared" si="4"/>
        <v>0</v>
      </c>
      <c r="G88" s="38"/>
      <c r="H88" s="39">
        <f t="shared" si="5"/>
        <v>0</v>
      </c>
      <c r="I88" s="38"/>
      <c r="J88" s="38">
        <f t="shared" si="6"/>
        <v>0</v>
      </c>
      <c r="K88" s="38">
        <f t="shared" si="7"/>
        <v>0</v>
      </c>
      <c r="M88" s="17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</row>
    <row r="89" spans="1:34" s="11" customFormat="1" x14ac:dyDescent="0.35">
      <c r="A89" s="6">
        <v>10</v>
      </c>
      <c r="B89" s="64" t="s">
        <v>125</v>
      </c>
      <c r="C89" s="31" t="s">
        <v>9</v>
      </c>
      <c r="D89" s="38">
        <v>35</v>
      </c>
      <c r="E89" s="38"/>
      <c r="F89" s="38">
        <f t="shared" si="4"/>
        <v>0</v>
      </c>
      <c r="G89" s="38"/>
      <c r="H89" s="39">
        <f t="shared" si="5"/>
        <v>0</v>
      </c>
      <c r="I89" s="38"/>
      <c r="J89" s="38">
        <f t="shared" si="6"/>
        <v>0</v>
      </c>
      <c r="K89" s="38">
        <f t="shared" si="7"/>
        <v>0</v>
      </c>
      <c r="L89" s="10"/>
      <c r="M89" s="17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s="11" customFormat="1" x14ac:dyDescent="0.35">
      <c r="A90" s="6">
        <v>11</v>
      </c>
      <c r="B90" s="64" t="s">
        <v>122</v>
      </c>
      <c r="C90" s="31" t="s">
        <v>9</v>
      </c>
      <c r="D90" s="38">
        <v>8</v>
      </c>
      <c r="E90" s="38"/>
      <c r="F90" s="38">
        <f t="shared" si="4"/>
        <v>0</v>
      </c>
      <c r="G90" s="38"/>
      <c r="H90" s="39">
        <f t="shared" si="5"/>
        <v>0</v>
      </c>
      <c r="I90" s="38"/>
      <c r="J90" s="38">
        <f t="shared" si="6"/>
        <v>0</v>
      </c>
      <c r="K90" s="38">
        <f t="shared" si="7"/>
        <v>0</v>
      </c>
      <c r="L90" s="10"/>
      <c r="M90" s="17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</row>
    <row r="91" spans="1:34" s="11" customFormat="1" x14ac:dyDescent="0.35">
      <c r="A91" s="6">
        <v>12</v>
      </c>
      <c r="B91" s="64" t="s">
        <v>123</v>
      </c>
      <c r="C91" s="31" t="s">
        <v>9</v>
      </c>
      <c r="D91" s="38">
        <v>13</v>
      </c>
      <c r="E91" s="38"/>
      <c r="F91" s="38">
        <f t="shared" si="4"/>
        <v>0</v>
      </c>
      <c r="G91" s="38"/>
      <c r="H91" s="39">
        <f t="shared" si="5"/>
        <v>0</v>
      </c>
      <c r="I91" s="38"/>
      <c r="J91" s="38">
        <f t="shared" si="6"/>
        <v>0</v>
      </c>
      <c r="K91" s="38">
        <f t="shared" si="7"/>
        <v>0</v>
      </c>
      <c r="L91" s="10"/>
      <c r="M91" s="17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s="11" customFormat="1" x14ac:dyDescent="0.35">
      <c r="A92" s="6">
        <v>13</v>
      </c>
      <c r="B92" s="64" t="s">
        <v>117</v>
      </c>
      <c r="C92" s="31" t="s">
        <v>9</v>
      </c>
      <c r="D92" s="38">
        <v>2</v>
      </c>
      <c r="E92" s="38"/>
      <c r="F92" s="38">
        <f t="shared" si="4"/>
        <v>0</v>
      </c>
      <c r="G92" s="38"/>
      <c r="H92" s="39">
        <f t="shared" si="5"/>
        <v>0</v>
      </c>
      <c r="I92" s="38"/>
      <c r="J92" s="38">
        <f t="shared" si="6"/>
        <v>0</v>
      </c>
      <c r="K92" s="38">
        <f t="shared" si="7"/>
        <v>0</v>
      </c>
      <c r="L92" s="10"/>
      <c r="M92" s="17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</row>
    <row r="93" spans="1:34" s="11" customFormat="1" x14ac:dyDescent="0.35">
      <c r="A93" s="6">
        <v>14</v>
      </c>
      <c r="B93" s="64" t="s">
        <v>50</v>
      </c>
      <c r="C93" s="31" t="s">
        <v>9</v>
      </c>
      <c r="D93" s="38">
        <v>3</v>
      </c>
      <c r="E93" s="38"/>
      <c r="F93" s="38">
        <f t="shared" si="4"/>
        <v>0</v>
      </c>
      <c r="G93" s="38"/>
      <c r="H93" s="39">
        <f t="shared" si="5"/>
        <v>0</v>
      </c>
      <c r="I93" s="38"/>
      <c r="J93" s="38">
        <f t="shared" si="6"/>
        <v>0</v>
      </c>
      <c r="K93" s="38">
        <f t="shared" si="7"/>
        <v>0</v>
      </c>
      <c r="L93" s="10"/>
      <c r="M93" s="17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</row>
    <row r="94" spans="1:34" s="11" customFormat="1" x14ac:dyDescent="0.35">
      <c r="A94" s="6">
        <v>15</v>
      </c>
      <c r="B94" s="64" t="s">
        <v>124</v>
      </c>
      <c r="C94" s="31" t="s">
        <v>9</v>
      </c>
      <c r="D94" s="38">
        <v>1</v>
      </c>
      <c r="E94" s="38"/>
      <c r="F94" s="38">
        <f t="shared" si="4"/>
        <v>0</v>
      </c>
      <c r="G94" s="38"/>
      <c r="H94" s="39">
        <f t="shared" si="5"/>
        <v>0</v>
      </c>
      <c r="I94" s="38"/>
      <c r="J94" s="38">
        <f t="shared" si="6"/>
        <v>0</v>
      </c>
      <c r="K94" s="38">
        <f t="shared" si="7"/>
        <v>0</v>
      </c>
      <c r="L94" s="10"/>
      <c r="M94" s="17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</row>
    <row r="95" spans="1:34" s="11" customFormat="1" x14ac:dyDescent="0.35">
      <c r="A95" s="6">
        <v>16</v>
      </c>
      <c r="B95" s="64" t="s">
        <v>120</v>
      </c>
      <c r="C95" s="31" t="s">
        <v>9</v>
      </c>
      <c r="D95" s="38">
        <v>1</v>
      </c>
      <c r="E95" s="38"/>
      <c r="F95" s="38">
        <f t="shared" si="4"/>
        <v>0</v>
      </c>
      <c r="G95" s="38"/>
      <c r="H95" s="39">
        <f t="shared" si="5"/>
        <v>0</v>
      </c>
      <c r="I95" s="38"/>
      <c r="J95" s="38">
        <f t="shared" si="6"/>
        <v>0</v>
      </c>
      <c r="K95" s="38">
        <f t="shared" si="7"/>
        <v>0</v>
      </c>
      <c r="L95" s="10"/>
      <c r="M95" s="17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</row>
    <row r="96" spans="1:34" s="11" customFormat="1" ht="27" x14ac:dyDescent="0.35">
      <c r="A96" s="6">
        <v>17</v>
      </c>
      <c r="B96" s="64" t="s">
        <v>75</v>
      </c>
      <c r="C96" s="31" t="s">
        <v>9</v>
      </c>
      <c r="D96" s="38">
        <v>3</v>
      </c>
      <c r="E96" s="38"/>
      <c r="F96" s="38">
        <f t="shared" si="4"/>
        <v>0</v>
      </c>
      <c r="G96" s="38"/>
      <c r="H96" s="39">
        <f t="shared" si="5"/>
        <v>0</v>
      </c>
      <c r="I96" s="38"/>
      <c r="J96" s="38">
        <f t="shared" si="6"/>
        <v>0</v>
      </c>
      <c r="K96" s="38">
        <f t="shared" si="7"/>
        <v>0</v>
      </c>
      <c r="L96" s="10"/>
      <c r="M96" s="17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x14ac:dyDescent="0.35">
      <c r="A97" s="6">
        <v>18</v>
      </c>
      <c r="B97" s="64" t="s">
        <v>51</v>
      </c>
      <c r="C97" s="31" t="s">
        <v>6</v>
      </c>
      <c r="D97" s="38">
        <v>113</v>
      </c>
      <c r="E97" s="38"/>
      <c r="F97" s="38">
        <f t="shared" si="4"/>
        <v>0</v>
      </c>
      <c r="G97" s="38"/>
      <c r="H97" s="39">
        <f t="shared" si="5"/>
        <v>0</v>
      </c>
      <c r="I97" s="38"/>
      <c r="J97" s="38">
        <f t="shared" si="6"/>
        <v>0</v>
      </c>
      <c r="K97" s="38">
        <f t="shared" si="7"/>
        <v>0</v>
      </c>
      <c r="M97" s="17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</row>
    <row r="98" spans="1:34" s="5" customFormat="1" x14ac:dyDescent="0.35">
      <c r="A98" s="6">
        <v>19</v>
      </c>
      <c r="B98" s="64" t="s">
        <v>146</v>
      </c>
      <c r="C98" s="31" t="s">
        <v>6</v>
      </c>
      <c r="D98" s="38">
        <v>81</v>
      </c>
      <c r="E98" s="38"/>
      <c r="F98" s="38">
        <f t="shared" si="4"/>
        <v>0</v>
      </c>
      <c r="G98" s="38"/>
      <c r="H98" s="39">
        <f t="shared" si="5"/>
        <v>0</v>
      </c>
      <c r="I98" s="38"/>
      <c r="J98" s="38">
        <f t="shared" si="6"/>
        <v>0</v>
      </c>
      <c r="K98" s="38">
        <f t="shared" si="7"/>
        <v>0</v>
      </c>
      <c r="L98" s="4"/>
      <c r="M98" s="17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</row>
    <row r="99" spans="1:34" s="61" customFormat="1" x14ac:dyDescent="0.35">
      <c r="A99" s="46">
        <v>5</v>
      </c>
      <c r="B99" s="63" t="s">
        <v>185</v>
      </c>
      <c r="C99" s="44"/>
      <c r="D99" s="52"/>
      <c r="E99" s="52"/>
      <c r="F99" s="52"/>
      <c r="G99" s="52"/>
      <c r="H99" s="53"/>
      <c r="I99" s="52"/>
      <c r="J99" s="52"/>
      <c r="K99" s="52">
        <f>SUM(K100:K121)</f>
        <v>0</v>
      </c>
      <c r="L99" s="60"/>
      <c r="M99" s="58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</row>
    <row r="100" spans="1:34" x14ac:dyDescent="0.35">
      <c r="A100" s="6">
        <v>1</v>
      </c>
      <c r="B100" s="64" t="s">
        <v>160</v>
      </c>
      <c r="C100" s="31" t="s">
        <v>6</v>
      </c>
      <c r="D100" s="38">
        <v>141</v>
      </c>
      <c r="E100" s="38"/>
      <c r="F100" s="38">
        <f t="shared" si="4"/>
        <v>0</v>
      </c>
      <c r="G100" s="38"/>
      <c r="H100" s="39">
        <f t="shared" si="5"/>
        <v>0</v>
      </c>
      <c r="I100" s="38"/>
      <c r="J100" s="38">
        <f t="shared" si="6"/>
        <v>0</v>
      </c>
      <c r="K100" s="38">
        <f t="shared" si="7"/>
        <v>0</v>
      </c>
      <c r="M100" s="17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</row>
    <row r="101" spans="1:34" x14ac:dyDescent="0.35">
      <c r="A101" s="6">
        <v>2</v>
      </c>
      <c r="B101" s="64" t="s">
        <v>147</v>
      </c>
      <c r="C101" s="31" t="s">
        <v>25</v>
      </c>
      <c r="D101" s="38">
        <v>120</v>
      </c>
      <c r="E101" s="38"/>
      <c r="F101" s="38">
        <f t="shared" si="4"/>
        <v>0</v>
      </c>
      <c r="G101" s="38"/>
      <c r="H101" s="39">
        <f t="shared" si="5"/>
        <v>0</v>
      </c>
      <c r="I101" s="38"/>
      <c r="J101" s="38">
        <f t="shared" si="6"/>
        <v>0</v>
      </c>
      <c r="K101" s="38">
        <f t="shared" si="7"/>
        <v>0</v>
      </c>
      <c r="M101" s="17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s="13" customFormat="1" x14ac:dyDescent="0.35">
      <c r="A102" s="6">
        <v>3</v>
      </c>
      <c r="B102" s="64" t="s">
        <v>30</v>
      </c>
      <c r="C102" s="31" t="s">
        <v>6</v>
      </c>
      <c r="D102" s="38">
        <v>138</v>
      </c>
      <c r="E102" s="38"/>
      <c r="F102" s="38">
        <f t="shared" si="4"/>
        <v>0</v>
      </c>
      <c r="G102" s="38"/>
      <c r="H102" s="39">
        <f t="shared" si="5"/>
        <v>0</v>
      </c>
      <c r="I102" s="38"/>
      <c r="J102" s="38">
        <f t="shared" si="6"/>
        <v>0</v>
      </c>
      <c r="K102" s="38">
        <f t="shared" si="7"/>
        <v>0</v>
      </c>
      <c r="L102" s="12"/>
      <c r="M102" s="17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</row>
    <row r="103" spans="1:34" x14ac:dyDescent="0.35">
      <c r="A103" s="6">
        <v>4</v>
      </c>
      <c r="B103" s="64" t="s">
        <v>48</v>
      </c>
      <c r="C103" s="31" t="s">
        <v>6</v>
      </c>
      <c r="D103" s="38">
        <v>192</v>
      </c>
      <c r="E103" s="38"/>
      <c r="F103" s="38">
        <f t="shared" si="4"/>
        <v>0</v>
      </c>
      <c r="G103" s="38"/>
      <c r="H103" s="39">
        <f t="shared" si="5"/>
        <v>0</v>
      </c>
      <c r="I103" s="38"/>
      <c r="J103" s="38">
        <f t="shared" si="6"/>
        <v>0</v>
      </c>
      <c r="K103" s="38">
        <f t="shared" si="7"/>
        <v>0</v>
      </c>
      <c r="M103" s="17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</row>
    <row r="104" spans="1:34" x14ac:dyDescent="0.35">
      <c r="A104" s="6">
        <v>5</v>
      </c>
      <c r="B104" s="64" t="s">
        <v>148</v>
      </c>
      <c r="C104" s="31" t="s">
        <v>6</v>
      </c>
      <c r="D104" s="38">
        <v>22</v>
      </c>
      <c r="E104" s="38"/>
      <c r="F104" s="38">
        <f t="shared" si="4"/>
        <v>0</v>
      </c>
      <c r="G104" s="38"/>
      <c r="H104" s="39">
        <f t="shared" si="5"/>
        <v>0</v>
      </c>
      <c r="I104" s="38"/>
      <c r="J104" s="38">
        <f t="shared" si="6"/>
        <v>0</v>
      </c>
      <c r="K104" s="38">
        <f t="shared" si="7"/>
        <v>0</v>
      </c>
      <c r="M104" s="17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</row>
    <row r="105" spans="1:34" ht="27" x14ac:dyDescent="0.35">
      <c r="A105" s="6">
        <v>6</v>
      </c>
      <c r="B105" s="64" t="s">
        <v>76</v>
      </c>
      <c r="C105" s="31" t="s">
        <v>6</v>
      </c>
      <c r="D105" s="38">
        <v>52</v>
      </c>
      <c r="E105" s="38"/>
      <c r="F105" s="38">
        <f t="shared" si="4"/>
        <v>0</v>
      </c>
      <c r="G105" s="38"/>
      <c r="H105" s="39">
        <f t="shared" si="5"/>
        <v>0</v>
      </c>
      <c r="I105" s="38"/>
      <c r="J105" s="38">
        <f t="shared" si="6"/>
        <v>0</v>
      </c>
      <c r="K105" s="38">
        <f t="shared" si="7"/>
        <v>0</v>
      </c>
      <c r="M105" s="17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</row>
    <row r="106" spans="1:34" x14ac:dyDescent="0.35">
      <c r="A106" s="6">
        <v>7</v>
      </c>
      <c r="B106" s="64" t="s">
        <v>78</v>
      </c>
      <c r="C106" s="31" t="s">
        <v>59</v>
      </c>
      <c r="D106" s="38">
        <v>160</v>
      </c>
      <c r="E106" s="38"/>
      <c r="F106" s="38">
        <f t="shared" si="4"/>
        <v>0</v>
      </c>
      <c r="G106" s="38"/>
      <c r="H106" s="39">
        <f t="shared" si="5"/>
        <v>0</v>
      </c>
      <c r="I106" s="38"/>
      <c r="J106" s="38">
        <f t="shared" si="6"/>
        <v>0</v>
      </c>
      <c r="K106" s="38">
        <f t="shared" si="7"/>
        <v>0</v>
      </c>
      <c r="M106" s="17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x14ac:dyDescent="0.35">
      <c r="A107" s="6">
        <v>8</v>
      </c>
      <c r="B107" s="64" t="s">
        <v>77</v>
      </c>
      <c r="C107" s="31" t="s">
        <v>27</v>
      </c>
      <c r="D107" s="38">
        <v>9</v>
      </c>
      <c r="E107" s="38"/>
      <c r="F107" s="38">
        <f t="shared" si="4"/>
        <v>0</v>
      </c>
      <c r="G107" s="38"/>
      <c r="H107" s="39">
        <f t="shared" si="5"/>
        <v>0</v>
      </c>
      <c r="I107" s="38"/>
      <c r="J107" s="38">
        <f t="shared" si="6"/>
        <v>0</v>
      </c>
      <c r="K107" s="38">
        <f t="shared" si="7"/>
        <v>0</v>
      </c>
      <c r="M107" s="17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spans="1:34" x14ac:dyDescent="0.35">
      <c r="A108" s="6">
        <v>9</v>
      </c>
      <c r="B108" s="64" t="s">
        <v>125</v>
      </c>
      <c r="C108" s="31" t="s">
        <v>9</v>
      </c>
      <c r="D108" s="38">
        <v>36</v>
      </c>
      <c r="E108" s="38"/>
      <c r="F108" s="38">
        <f t="shared" si="4"/>
        <v>0</v>
      </c>
      <c r="G108" s="38"/>
      <c r="H108" s="39">
        <f t="shared" si="5"/>
        <v>0</v>
      </c>
      <c r="I108" s="38"/>
      <c r="J108" s="38">
        <f t="shared" si="6"/>
        <v>0</v>
      </c>
      <c r="K108" s="38">
        <f t="shared" si="7"/>
        <v>0</v>
      </c>
      <c r="M108" s="17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</row>
    <row r="109" spans="1:34" x14ac:dyDescent="0.35">
      <c r="A109" s="6">
        <v>10</v>
      </c>
      <c r="B109" s="64" t="s">
        <v>127</v>
      </c>
      <c r="C109" s="31" t="s">
        <v>9</v>
      </c>
      <c r="D109" s="38">
        <v>9</v>
      </c>
      <c r="E109" s="38"/>
      <c r="F109" s="38">
        <f t="shared" si="4"/>
        <v>0</v>
      </c>
      <c r="G109" s="38"/>
      <c r="H109" s="39">
        <f t="shared" si="5"/>
        <v>0</v>
      </c>
      <c r="I109" s="38"/>
      <c r="J109" s="38">
        <f t="shared" si="6"/>
        <v>0</v>
      </c>
      <c r="K109" s="38">
        <f t="shared" si="7"/>
        <v>0</v>
      </c>
      <c r="M109" s="17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</row>
    <row r="110" spans="1:34" s="13" customFormat="1" x14ac:dyDescent="0.35">
      <c r="A110" s="6">
        <v>11</v>
      </c>
      <c r="B110" s="64" t="s">
        <v>126</v>
      </c>
      <c r="C110" s="31" t="s">
        <v>9</v>
      </c>
      <c r="D110" s="38">
        <v>3</v>
      </c>
      <c r="E110" s="38"/>
      <c r="F110" s="38">
        <f t="shared" si="4"/>
        <v>0</v>
      </c>
      <c r="G110" s="38"/>
      <c r="H110" s="39">
        <f t="shared" si="5"/>
        <v>0</v>
      </c>
      <c r="I110" s="38"/>
      <c r="J110" s="38">
        <f t="shared" si="6"/>
        <v>0</v>
      </c>
      <c r="K110" s="38">
        <f t="shared" si="7"/>
        <v>0</v>
      </c>
      <c r="L110" s="12"/>
      <c r="M110" s="17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</row>
    <row r="111" spans="1:34" s="15" customFormat="1" ht="27" x14ac:dyDescent="0.35">
      <c r="A111" s="6">
        <v>13</v>
      </c>
      <c r="B111" s="64" t="s">
        <v>75</v>
      </c>
      <c r="C111" s="31" t="s">
        <v>9</v>
      </c>
      <c r="D111" s="38">
        <v>9</v>
      </c>
      <c r="E111" s="38"/>
      <c r="F111" s="38">
        <f t="shared" si="4"/>
        <v>0</v>
      </c>
      <c r="G111" s="38"/>
      <c r="H111" s="39">
        <f t="shared" si="5"/>
        <v>0</v>
      </c>
      <c r="I111" s="38"/>
      <c r="J111" s="38">
        <f t="shared" si="6"/>
        <v>0</v>
      </c>
      <c r="K111" s="38">
        <f t="shared" si="7"/>
        <v>0</v>
      </c>
      <c r="L111" s="14"/>
      <c r="M111" s="17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20"/>
      <c r="AG111" s="20"/>
      <c r="AH111" s="20"/>
    </row>
    <row r="112" spans="1:34" x14ac:dyDescent="0.35">
      <c r="A112" s="6">
        <v>14</v>
      </c>
      <c r="B112" s="64" t="s">
        <v>79</v>
      </c>
      <c r="C112" s="31" t="s">
        <v>9</v>
      </c>
      <c r="D112" s="38">
        <v>4</v>
      </c>
      <c r="E112" s="38"/>
      <c r="F112" s="38">
        <f t="shared" si="4"/>
        <v>0</v>
      </c>
      <c r="G112" s="38"/>
      <c r="H112" s="39">
        <f t="shared" si="5"/>
        <v>0</v>
      </c>
      <c r="I112" s="38"/>
      <c r="J112" s="38">
        <f t="shared" si="6"/>
        <v>0</v>
      </c>
      <c r="K112" s="38">
        <f t="shared" si="7"/>
        <v>0</v>
      </c>
      <c r="M112" s="17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</row>
    <row r="113" spans="1:34" x14ac:dyDescent="0.35">
      <c r="A113" s="6">
        <v>15</v>
      </c>
      <c r="B113" s="64" t="s">
        <v>121</v>
      </c>
      <c r="C113" s="31" t="s">
        <v>9</v>
      </c>
      <c r="D113" s="38">
        <v>54</v>
      </c>
      <c r="E113" s="38"/>
      <c r="F113" s="38">
        <f t="shared" si="4"/>
        <v>0</v>
      </c>
      <c r="G113" s="38"/>
      <c r="H113" s="39">
        <f t="shared" si="5"/>
        <v>0</v>
      </c>
      <c r="I113" s="38"/>
      <c r="J113" s="38">
        <f t="shared" si="6"/>
        <v>0</v>
      </c>
      <c r="K113" s="38">
        <f t="shared" si="7"/>
        <v>0</v>
      </c>
      <c r="L113" s="17"/>
      <c r="M113" s="17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</row>
    <row r="114" spans="1:34" s="5" customFormat="1" x14ac:dyDescent="0.35">
      <c r="A114" s="6">
        <v>16</v>
      </c>
      <c r="B114" s="64" t="s">
        <v>117</v>
      </c>
      <c r="C114" s="31" t="s">
        <v>9</v>
      </c>
      <c r="D114" s="38">
        <v>10</v>
      </c>
      <c r="E114" s="38"/>
      <c r="F114" s="38">
        <f t="shared" si="4"/>
        <v>0</v>
      </c>
      <c r="G114" s="38"/>
      <c r="H114" s="39">
        <f t="shared" si="5"/>
        <v>0</v>
      </c>
      <c r="I114" s="38"/>
      <c r="J114" s="38">
        <f t="shared" si="6"/>
        <v>0</v>
      </c>
      <c r="K114" s="38">
        <f t="shared" si="7"/>
        <v>0</v>
      </c>
      <c r="L114" s="4"/>
      <c r="M114" s="17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</row>
    <row r="115" spans="1:34" s="5" customFormat="1" x14ac:dyDescent="0.35">
      <c r="A115" s="6">
        <v>17</v>
      </c>
      <c r="B115" s="64" t="s">
        <v>118</v>
      </c>
      <c r="C115" s="31" t="s">
        <v>9</v>
      </c>
      <c r="D115" s="38">
        <v>6</v>
      </c>
      <c r="E115" s="38"/>
      <c r="F115" s="38">
        <f t="shared" si="4"/>
        <v>0</v>
      </c>
      <c r="G115" s="38"/>
      <c r="H115" s="39">
        <f t="shared" si="5"/>
        <v>0</v>
      </c>
      <c r="I115" s="38"/>
      <c r="J115" s="38">
        <f t="shared" si="6"/>
        <v>0</v>
      </c>
      <c r="K115" s="38">
        <f t="shared" si="7"/>
        <v>0</v>
      </c>
      <c r="L115" s="4"/>
      <c r="M115" s="17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</row>
    <row r="116" spans="1:34" s="5" customFormat="1" x14ac:dyDescent="0.35">
      <c r="A116" s="6">
        <v>18</v>
      </c>
      <c r="B116" s="64" t="s">
        <v>128</v>
      </c>
      <c r="C116" s="31" t="s">
        <v>9</v>
      </c>
      <c r="D116" s="38">
        <v>9</v>
      </c>
      <c r="E116" s="38"/>
      <c r="F116" s="38">
        <f t="shared" si="4"/>
        <v>0</v>
      </c>
      <c r="G116" s="38"/>
      <c r="H116" s="39">
        <f t="shared" si="5"/>
        <v>0</v>
      </c>
      <c r="I116" s="38"/>
      <c r="J116" s="38">
        <f t="shared" si="6"/>
        <v>0</v>
      </c>
      <c r="K116" s="38">
        <f t="shared" si="7"/>
        <v>0</v>
      </c>
      <c r="L116" s="4"/>
      <c r="M116" s="17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</row>
    <row r="117" spans="1:34" s="5" customFormat="1" x14ac:dyDescent="0.35">
      <c r="A117" s="6">
        <v>19</v>
      </c>
      <c r="B117" s="64" t="s">
        <v>129</v>
      </c>
      <c r="C117" s="31" t="s">
        <v>9</v>
      </c>
      <c r="D117" s="38">
        <v>1</v>
      </c>
      <c r="E117" s="38"/>
      <c r="F117" s="38">
        <f t="shared" si="4"/>
        <v>0</v>
      </c>
      <c r="G117" s="38"/>
      <c r="H117" s="39">
        <f t="shared" si="5"/>
        <v>0</v>
      </c>
      <c r="I117" s="38"/>
      <c r="J117" s="38">
        <f t="shared" si="6"/>
        <v>0</v>
      </c>
      <c r="K117" s="38">
        <f t="shared" si="7"/>
        <v>0</v>
      </c>
      <c r="L117" s="4"/>
      <c r="M117" s="17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s="5" customFormat="1" x14ac:dyDescent="0.35">
      <c r="A118" s="6">
        <v>20</v>
      </c>
      <c r="B118" s="64" t="s">
        <v>130</v>
      </c>
      <c r="C118" s="31" t="s">
        <v>9</v>
      </c>
      <c r="D118" s="38">
        <v>15</v>
      </c>
      <c r="E118" s="38"/>
      <c r="F118" s="38">
        <f t="shared" si="4"/>
        <v>0</v>
      </c>
      <c r="G118" s="38"/>
      <c r="H118" s="39">
        <f t="shared" si="5"/>
        <v>0</v>
      </c>
      <c r="I118" s="38"/>
      <c r="J118" s="38">
        <f t="shared" si="6"/>
        <v>0</v>
      </c>
      <c r="K118" s="38">
        <f t="shared" si="7"/>
        <v>0</v>
      </c>
      <c r="L118" s="4"/>
      <c r="M118" s="17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</row>
    <row r="119" spans="1:34" s="5" customFormat="1" x14ac:dyDescent="0.35">
      <c r="A119" s="6">
        <v>21</v>
      </c>
      <c r="B119" s="64" t="s">
        <v>131</v>
      </c>
      <c r="C119" s="31" t="s">
        <v>9</v>
      </c>
      <c r="D119" s="38">
        <v>2</v>
      </c>
      <c r="E119" s="38"/>
      <c r="F119" s="38">
        <f t="shared" si="4"/>
        <v>0</v>
      </c>
      <c r="G119" s="38"/>
      <c r="H119" s="39">
        <f t="shared" si="5"/>
        <v>0</v>
      </c>
      <c r="I119" s="38"/>
      <c r="J119" s="38">
        <f t="shared" si="6"/>
        <v>0</v>
      </c>
      <c r="K119" s="38">
        <f t="shared" si="7"/>
        <v>0</v>
      </c>
      <c r="L119" s="4"/>
      <c r="M119" s="17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s="5" customFormat="1" x14ac:dyDescent="0.35">
      <c r="A120" s="6">
        <v>22</v>
      </c>
      <c r="B120" s="64" t="s">
        <v>132</v>
      </c>
      <c r="C120" s="31" t="s">
        <v>9</v>
      </c>
      <c r="D120" s="38">
        <v>4</v>
      </c>
      <c r="E120" s="38"/>
      <c r="F120" s="38">
        <f t="shared" si="4"/>
        <v>0</v>
      </c>
      <c r="G120" s="38"/>
      <c r="H120" s="39">
        <f t="shared" si="5"/>
        <v>0</v>
      </c>
      <c r="I120" s="38"/>
      <c r="J120" s="38">
        <f t="shared" si="6"/>
        <v>0</v>
      </c>
      <c r="K120" s="38">
        <f t="shared" si="7"/>
        <v>0</v>
      </c>
      <c r="L120" s="4"/>
      <c r="M120" s="17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</row>
    <row r="121" spans="1:34" s="5" customFormat="1" x14ac:dyDescent="0.35">
      <c r="A121" s="6">
        <v>23</v>
      </c>
      <c r="B121" s="64" t="s">
        <v>161</v>
      </c>
      <c r="C121" s="31" t="s">
        <v>6</v>
      </c>
      <c r="D121" s="38">
        <v>141</v>
      </c>
      <c r="E121" s="38"/>
      <c r="F121" s="38">
        <f t="shared" si="4"/>
        <v>0</v>
      </c>
      <c r="G121" s="38"/>
      <c r="H121" s="39">
        <f t="shared" si="5"/>
        <v>0</v>
      </c>
      <c r="I121" s="38"/>
      <c r="J121" s="38">
        <f t="shared" si="6"/>
        <v>0</v>
      </c>
      <c r="K121" s="38">
        <f t="shared" si="7"/>
        <v>0</v>
      </c>
      <c r="L121" s="4"/>
      <c r="M121" s="17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s="61" customFormat="1" x14ac:dyDescent="0.35">
      <c r="A122" s="46">
        <v>6</v>
      </c>
      <c r="B122" s="63" t="s">
        <v>184</v>
      </c>
      <c r="C122" s="44"/>
      <c r="D122" s="52"/>
      <c r="E122" s="52"/>
      <c r="F122" s="52"/>
      <c r="G122" s="52"/>
      <c r="H122" s="53"/>
      <c r="I122" s="52"/>
      <c r="J122" s="52"/>
      <c r="K122" s="52">
        <f>SUM(K123:K132)</f>
        <v>0</v>
      </c>
      <c r="L122" s="60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</row>
    <row r="123" spans="1:34" ht="27" x14ac:dyDescent="0.35">
      <c r="A123" s="6">
        <v>1</v>
      </c>
      <c r="B123" s="64" t="s">
        <v>80</v>
      </c>
      <c r="C123" s="31" t="s">
        <v>6</v>
      </c>
      <c r="D123" s="38">
        <v>8</v>
      </c>
      <c r="E123" s="41"/>
      <c r="F123" s="38">
        <f t="shared" si="4"/>
        <v>0</v>
      </c>
      <c r="G123" s="41"/>
      <c r="H123" s="39">
        <f t="shared" si="5"/>
        <v>0</v>
      </c>
      <c r="I123" s="41"/>
      <c r="J123" s="38">
        <f t="shared" si="6"/>
        <v>0</v>
      </c>
      <c r="K123" s="38">
        <f t="shared" si="7"/>
        <v>0</v>
      </c>
      <c r="M123" s="17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</row>
    <row r="124" spans="1:34" s="15" customFormat="1" ht="27" x14ac:dyDescent="0.35">
      <c r="A124" s="6">
        <v>2</v>
      </c>
      <c r="B124" s="64" t="s">
        <v>81</v>
      </c>
      <c r="C124" s="31" t="s">
        <v>6</v>
      </c>
      <c r="D124" s="38">
        <v>7</v>
      </c>
      <c r="E124" s="41"/>
      <c r="F124" s="38">
        <f t="shared" si="4"/>
        <v>0</v>
      </c>
      <c r="G124" s="41"/>
      <c r="H124" s="39">
        <f t="shared" si="5"/>
        <v>0</v>
      </c>
      <c r="I124" s="41"/>
      <c r="J124" s="38">
        <f t="shared" si="6"/>
        <v>0</v>
      </c>
      <c r="K124" s="38">
        <f t="shared" si="7"/>
        <v>0</v>
      </c>
      <c r="L124" s="14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</row>
    <row r="125" spans="1:34" s="15" customFormat="1" ht="27" x14ac:dyDescent="0.35">
      <c r="A125" s="6">
        <v>3</v>
      </c>
      <c r="B125" s="64" t="s">
        <v>82</v>
      </c>
      <c r="C125" s="31" t="s">
        <v>6</v>
      </c>
      <c r="D125" s="38">
        <v>2</v>
      </c>
      <c r="E125" s="41"/>
      <c r="F125" s="38">
        <f t="shared" si="4"/>
        <v>0</v>
      </c>
      <c r="G125" s="41"/>
      <c r="H125" s="39">
        <f t="shared" si="5"/>
        <v>0</v>
      </c>
      <c r="I125" s="41"/>
      <c r="J125" s="38">
        <f t="shared" si="6"/>
        <v>0</v>
      </c>
      <c r="K125" s="38">
        <f t="shared" si="7"/>
        <v>0</v>
      </c>
      <c r="L125" s="14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</row>
    <row r="126" spans="1:34" s="15" customFormat="1" ht="40.5" x14ac:dyDescent="0.35">
      <c r="A126" s="6">
        <v>5</v>
      </c>
      <c r="B126" s="64" t="s">
        <v>83</v>
      </c>
      <c r="C126" s="31" t="s">
        <v>6</v>
      </c>
      <c r="D126" s="38">
        <v>4</v>
      </c>
      <c r="E126" s="41"/>
      <c r="F126" s="38">
        <f t="shared" si="4"/>
        <v>0</v>
      </c>
      <c r="G126" s="41"/>
      <c r="H126" s="39">
        <f t="shared" si="5"/>
        <v>0</v>
      </c>
      <c r="I126" s="41"/>
      <c r="J126" s="38">
        <f t="shared" si="6"/>
        <v>0</v>
      </c>
      <c r="K126" s="38">
        <f t="shared" si="7"/>
        <v>0</v>
      </c>
      <c r="L126" s="14"/>
      <c r="M126" s="19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</row>
    <row r="127" spans="1:34" s="15" customFormat="1" x14ac:dyDescent="0.35">
      <c r="A127" s="6">
        <v>6</v>
      </c>
      <c r="B127" s="64" t="s">
        <v>39</v>
      </c>
      <c r="C127" s="31" t="s">
        <v>6</v>
      </c>
      <c r="D127" s="38">
        <v>9</v>
      </c>
      <c r="E127" s="41"/>
      <c r="F127" s="38">
        <f t="shared" si="4"/>
        <v>0</v>
      </c>
      <c r="G127" s="41"/>
      <c r="H127" s="39">
        <f t="shared" si="5"/>
        <v>0</v>
      </c>
      <c r="I127" s="41"/>
      <c r="J127" s="38">
        <f t="shared" si="6"/>
        <v>0</v>
      </c>
      <c r="K127" s="38">
        <f t="shared" si="7"/>
        <v>0</v>
      </c>
      <c r="L127" s="14"/>
      <c r="M127" s="19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</row>
    <row r="128" spans="1:34" s="15" customFormat="1" x14ac:dyDescent="0.35">
      <c r="A128" s="6">
        <v>7</v>
      </c>
      <c r="B128" s="64" t="s">
        <v>40</v>
      </c>
      <c r="C128" s="31" t="s">
        <v>6</v>
      </c>
      <c r="D128" s="38">
        <v>9</v>
      </c>
      <c r="E128" s="41"/>
      <c r="F128" s="38">
        <f t="shared" si="4"/>
        <v>0</v>
      </c>
      <c r="G128" s="41"/>
      <c r="H128" s="39">
        <f t="shared" si="5"/>
        <v>0</v>
      </c>
      <c r="I128" s="41"/>
      <c r="J128" s="38">
        <f t="shared" si="6"/>
        <v>0</v>
      </c>
      <c r="K128" s="38">
        <f t="shared" si="7"/>
        <v>0</v>
      </c>
      <c r="L128" s="14"/>
      <c r="M128" s="19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</row>
    <row r="129" spans="1:34" s="15" customFormat="1" x14ac:dyDescent="0.35">
      <c r="A129" s="6">
        <v>8</v>
      </c>
      <c r="B129" s="64" t="s">
        <v>41</v>
      </c>
      <c r="C129" s="31" t="s">
        <v>9</v>
      </c>
      <c r="D129" s="38">
        <v>1</v>
      </c>
      <c r="E129" s="41"/>
      <c r="F129" s="38">
        <f t="shared" si="4"/>
        <v>0</v>
      </c>
      <c r="G129" s="41"/>
      <c r="H129" s="39">
        <f t="shared" si="5"/>
        <v>0</v>
      </c>
      <c r="I129" s="41"/>
      <c r="J129" s="38">
        <f t="shared" si="6"/>
        <v>0</v>
      </c>
      <c r="K129" s="38">
        <f t="shared" si="7"/>
        <v>0</v>
      </c>
      <c r="L129" s="14"/>
      <c r="M129" s="19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s="15" customFormat="1" x14ac:dyDescent="0.35">
      <c r="A130" s="6">
        <v>9</v>
      </c>
      <c r="B130" s="64" t="s">
        <v>135</v>
      </c>
      <c r="C130" s="31" t="s">
        <v>134</v>
      </c>
      <c r="D130" s="38">
        <v>12</v>
      </c>
      <c r="E130" s="41"/>
      <c r="F130" s="38">
        <f t="shared" si="4"/>
        <v>0</v>
      </c>
      <c r="G130" s="41"/>
      <c r="H130" s="39">
        <f t="shared" si="5"/>
        <v>0</v>
      </c>
      <c r="I130" s="41"/>
      <c r="J130" s="38">
        <f t="shared" si="6"/>
        <v>0</v>
      </c>
      <c r="K130" s="38">
        <f t="shared" si="7"/>
        <v>0</v>
      </c>
      <c r="L130" s="14"/>
      <c r="M130" s="19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</row>
    <row r="131" spans="1:34" s="15" customFormat="1" x14ac:dyDescent="0.35">
      <c r="A131" s="6">
        <v>11</v>
      </c>
      <c r="B131" s="64" t="s">
        <v>125</v>
      </c>
      <c r="C131" s="31" t="s">
        <v>9</v>
      </c>
      <c r="D131" s="38">
        <v>8</v>
      </c>
      <c r="E131" s="41"/>
      <c r="F131" s="38">
        <f t="shared" si="4"/>
        <v>0</v>
      </c>
      <c r="G131" s="41"/>
      <c r="H131" s="39">
        <f t="shared" si="5"/>
        <v>0</v>
      </c>
      <c r="I131" s="41"/>
      <c r="J131" s="38">
        <f t="shared" si="6"/>
        <v>0</v>
      </c>
      <c r="K131" s="38">
        <f t="shared" si="7"/>
        <v>0</v>
      </c>
      <c r="L131" s="14"/>
      <c r="M131" s="19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</row>
    <row r="132" spans="1:34" s="15" customFormat="1" x14ac:dyDescent="0.35">
      <c r="A132" s="6">
        <v>12</v>
      </c>
      <c r="B132" s="64" t="s">
        <v>133</v>
      </c>
      <c r="C132" s="31" t="s">
        <v>9</v>
      </c>
      <c r="D132" s="38">
        <v>2</v>
      </c>
      <c r="E132" s="41"/>
      <c r="F132" s="38">
        <f t="shared" si="4"/>
        <v>0</v>
      </c>
      <c r="G132" s="41"/>
      <c r="H132" s="39">
        <f t="shared" si="5"/>
        <v>0</v>
      </c>
      <c r="I132" s="41"/>
      <c r="J132" s="38">
        <f t="shared" si="6"/>
        <v>0</v>
      </c>
      <c r="K132" s="38">
        <f t="shared" si="7"/>
        <v>0</v>
      </c>
      <c r="L132" s="14"/>
      <c r="M132" s="19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</row>
    <row r="133" spans="1:34" s="51" customFormat="1" x14ac:dyDescent="0.35">
      <c r="A133" s="46">
        <v>7</v>
      </c>
      <c r="B133" s="63" t="s">
        <v>183</v>
      </c>
      <c r="C133" s="44"/>
      <c r="D133" s="52"/>
      <c r="E133" s="52"/>
      <c r="F133" s="52"/>
      <c r="G133" s="52"/>
      <c r="H133" s="53"/>
      <c r="I133" s="52"/>
      <c r="J133" s="52"/>
      <c r="K133" s="52">
        <f>SUM(K134:K140)</f>
        <v>0</v>
      </c>
      <c r="L133" s="50"/>
      <c r="M133" s="58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</row>
    <row r="134" spans="1:34" x14ac:dyDescent="0.35">
      <c r="A134" s="6">
        <v>1</v>
      </c>
      <c r="B134" s="64" t="s">
        <v>84</v>
      </c>
      <c r="C134" s="31" t="s">
        <v>9</v>
      </c>
      <c r="D134" s="38">
        <v>1</v>
      </c>
      <c r="E134" s="38"/>
      <c r="F134" s="38">
        <f t="shared" si="4"/>
        <v>0</v>
      </c>
      <c r="G134" s="38"/>
      <c r="H134" s="39">
        <f t="shared" si="5"/>
        <v>0</v>
      </c>
      <c r="I134" s="38"/>
      <c r="J134" s="38">
        <f t="shared" si="6"/>
        <v>0</v>
      </c>
      <c r="K134" s="38">
        <f t="shared" si="7"/>
        <v>0</v>
      </c>
      <c r="M134" s="17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</row>
    <row r="135" spans="1:34" x14ac:dyDescent="0.35">
      <c r="A135" s="6">
        <v>2</v>
      </c>
      <c r="B135" s="64" t="s">
        <v>85</v>
      </c>
      <c r="C135" s="31" t="s">
        <v>9</v>
      </c>
      <c r="D135" s="38">
        <v>1</v>
      </c>
      <c r="E135" s="38"/>
      <c r="F135" s="38">
        <f t="shared" si="4"/>
        <v>0</v>
      </c>
      <c r="G135" s="38"/>
      <c r="H135" s="39">
        <f t="shared" si="5"/>
        <v>0</v>
      </c>
      <c r="I135" s="38"/>
      <c r="J135" s="38">
        <f t="shared" si="6"/>
        <v>0</v>
      </c>
      <c r="K135" s="38">
        <f t="shared" si="7"/>
        <v>0</v>
      </c>
      <c r="M135" s="17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</row>
    <row r="136" spans="1:34" x14ac:dyDescent="0.35">
      <c r="A136" s="6">
        <v>3</v>
      </c>
      <c r="B136" s="64" t="s">
        <v>162</v>
      </c>
      <c r="C136" s="31" t="s">
        <v>9</v>
      </c>
      <c r="D136" s="38">
        <v>2</v>
      </c>
      <c r="E136" s="38"/>
      <c r="F136" s="38">
        <f t="shared" si="4"/>
        <v>0</v>
      </c>
      <c r="G136" s="38"/>
      <c r="H136" s="39">
        <f t="shared" si="5"/>
        <v>0</v>
      </c>
      <c r="I136" s="38"/>
      <c r="J136" s="38">
        <f t="shared" si="6"/>
        <v>0</v>
      </c>
      <c r="K136" s="38">
        <f t="shared" si="7"/>
        <v>0</v>
      </c>
      <c r="M136" s="17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x14ac:dyDescent="0.35">
      <c r="A137" s="6">
        <v>4</v>
      </c>
      <c r="B137" s="64" t="s">
        <v>163</v>
      </c>
      <c r="C137" s="31" t="s">
        <v>9</v>
      </c>
      <c r="D137" s="38">
        <v>1</v>
      </c>
      <c r="E137" s="38"/>
      <c r="F137" s="38">
        <f t="shared" si="4"/>
        <v>0</v>
      </c>
      <c r="G137" s="38"/>
      <c r="H137" s="39">
        <f t="shared" si="5"/>
        <v>0</v>
      </c>
      <c r="I137" s="38"/>
      <c r="J137" s="38">
        <f t="shared" si="6"/>
        <v>0</v>
      </c>
      <c r="K137" s="38">
        <f t="shared" si="7"/>
        <v>0</v>
      </c>
      <c r="M137" s="17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</row>
    <row r="138" spans="1:34" x14ac:dyDescent="0.35">
      <c r="A138" s="6">
        <v>5</v>
      </c>
      <c r="B138" s="64" t="s">
        <v>164</v>
      </c>
      <c r="C138" s="31" t="s">
        <v>27</v>
      </c>
      <c r="D138" s="38">
        <v>12</v>
      </c>
      <c r="E138" s="41"/>
      <c r="F138" s="38">
        <f t="shared" si="4"/>
        <v>0</v>
      </c>
      <c r="G138" s="41"/>
      <c r="H138" s="39">
        <f t="shared" si="5"/>
        <v>0</v>
      </c>
      <c r="I138" s="41"/>
      <c r="J138" s="38">
        <f t="shared" si="6"/>
        <v>0</v>
      </c>
      <c r="K138" s="38">
        <f t="shared" si="7"/>
        <v>0</v>
      </c>
      <c r="M138" s="17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</row>
    <row r="139" spans="1:34" s="15" customFormat="1" ht="27" x14ac:dyDescent="0.35">
      <c r="A139" s="6">
        <v>6</v>
      </c>
      <c r="B139" s="64" t="s">
        <v>86</v>
      </c>
      <c r="C139" s="31" t="s">
        <v>6</v>
      </c>
      <c r="D139" s="38">
        <v>22</v>
      </c>
      <c r="E139" s="38"/>
      <c r="F139" s="38">
        <f t="shared" si="4"/>
        <v>0</v>
      </c>
      <c r="G139" s="38"/>
      <c r="H139" s="39">
        <f t="shared" si="5"/>
        <v>0</v>
      </c>
      <c r="I139" s="38"/>
      <c r="J139" s="38">
        <f t="shared" si="6"/>
        <v>0</v>
      </c>
      <c r="K139" s="38">
        <f t="shared" si="7"/>
        <v>0</v>
      </c>
      <c r="L139" s="14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</row>
    <row r="140" spans="1:34" x14ac:dyDescent="0.35">
      <c r="A140" s="6">
        <v>7</v>
      </c>
      <c r="B140" s="64" t="s">
        <v>52</v>
      </c>
      <c r="C140" s="31" t="s">
        <v>134</v>
      </c>
      <c r="D140" s="38">
        <v>25</v>
      </c>
      <c r="E140" s="41"/>
      <c r="F140" s="38">
        <f t="shared" si="4"/>
        <v>0</v>
      </c>
      <c r="G140" s="41"/>
      <c r="H140" s="39">
        <f t="shared" si="5"/>
        <v>0</v>
      </c>
      <c r="I140" s="41"/>
      <c r="J140" s="38">
        <f t="shared" si="6"/>
        <v>0</v>
      </c>
      <c r="K140" s="38">
        <f t="shared" si="7"/>
        <v>0</v>
      </c>
      <c r="M140" s="17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</row>
    <row r="141" spans="1:34" s="51" customFormat="1" ht="27" x14ac:dyDescent="0.35">
      <c r="A141" s="46">
        <v>8</v>
      </c>
      <c r="B141" s="63" t="s">
        <v>190</v>
      </c>
      <c r="C141" s="44"/>
      <c r="D141" s="52"/>
      <c r="E141" s="52"/>
      <c r="F141" s="52"/>
      <c r="G141" s="52"/>
      <c r="H141" s="53"/>
      <c r="I141" s="52"/>
      <c r="J141" s="52"/>
      <c r="K141" s="52">
        <f>SUM(K142:K152)</f>
        <v>0</v>
      </c>
      <c r="L141" s="50"/>
      <c r="M141" s="58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</row>
    <row r="142" spans="1:34" x14ac:dyDescent="0.35">
      <c r="A142" s="6">
        <v>1</v>
      </c>
      <c r="B142" s="64" t="s">
        <v>149</v>
      </c>
      <c r="C142" s="31" t="s">
        <v>60</v>
      </c>
      <c r="D142" s="38">
        <v>1</v>
      </c>
      <c r="E142" s="41"/>
      <c r="F142" s="38">
        <f t="shared" ref="F142:F197" si="8">E142*D142</f>
        <v>0</v>
      </c>
      <c r="G142" s="41"/>
      <c r="H142" s="39">
        <f t="shared" ref="H142:H197" si="9">G142*D142</f>
        <v>0</v>
      </c>
      <c r="I142" s="41"/>
      <c r="J142" s="38">
        <f t="shared" ref="J142:J197" si="10">I142*D142</f>
        <v>0</v>
      </c>
      <c r="K142" s="38">
        <f t="shared" ref="K142:K197" si="11">F142+H142+J142</f>
        <v>0</v>
      </c>
      <c r="M142" s="17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</row>
    <row r="143" spans="1:34" s="15" customFormat="1" x14ac:dyDescent="0.35">
      <c r="A143" s="6">
        <v>2</v>
      </c>
      <c r="B143" s="64" t="s">
        <v>43</v>
      </c>
      <c r="C143" s="31" t="s">
        <v>60</v>
      </c>
      <c r="D143" s="38">
        <v>1</v>
      </c>
      <c r="E143" s="38"/>
      <c r="F143" s="38">
        <f t="shared" si="8"/>
        <v>0</v>
      </c>
      <c r="G143" s="38"/>
      <c r="H143" s="39">
        <f t="shared" si="9"/>
        <v>0</v>
      </c>
      <c r="I143" s="38"/>
      <c r="J143" s="38">
        <f t="shared" si="10"/>
        <v>0</v>
      </c>
      <c r="K143" s="38">
        <f t="shared" si="11"/>
        <v>0</v>
      </c>
      <c r="L143" s="14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</row>
    <row r="144" spans="1:34" x14ac:dyDescent="0.35">
      <c r="A144" s="6">
        <v>3</v>
      </c>
      <c r="B144" s="64" t="s">
        <v>61</v>
      </c>
      <c r="C144" s="31" t="s">
        <v>9</v>
      </c>
      <c r="D144" s="38">
        <v>1</v>
      </c>
      <c r="E144" s="38"/>
      <c r="F144" s="38">
        <f t="shared" si="8"/>
        <v>0</v>
      </c>
      <c r="G144" s="38"/>
      <c r="H144" s="39">
        <f t="shared" si="9"/>
        <v>0</v>
      </c>
      <c r="I144" s="38"/>
      <c r="J144" s="38">
        <f t="shared" si="10"/>
        <v>0</v>
      </c>
      <c r="K144" s="38">
        <f t="shared" si="11"/>
        <v>0</v>
      </c>
      <c r="M144" s="17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4" x14ac:dyDescent="0.35">
      <c r="A145" s="6">
        <v>4</v>
      </c>
      <c r="B145" s="64" t="s">
        <v>45</v>
      </c>
      <c r="C145" s="31" t="s">
        <v>9</v>
      </c>
      <c r="D145" s="38">
        <v>1</v>
      </c>
      <c r="E145" s="38"/>
      <c r="F145" s="38">
        <f t="shared" si="8"/>
        <v>0</v>
      </c>
      <c r="G145" s="38"/>
      <c r="H145" s="39">
        <f t="shared" si="9"/>
        <v>0</v>
      </c>
      <c r="I145" s="38"/>
      <c r="J145" s="38">
        <f t="shared" si="10"/>
        <v>0</v>
      </c>
      <c r="K145" s="38">
        <f t="shared" si="11"/>
        <v>0</v>
      </c>
      <c r="M145" s="17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</row>
    <row r="146" spans="1:34" x14ac:dyDescent="0.35">
      <c r="A146" s="6">
        <v>5</v>
      </c>
      <c r="B146" s="64" t="s">
        <v>46</v>
      </c>
      <c r="C146" s="31" t="s">
        <v>9</v>
      </c>
      <c r="D146" s="38">
        <v>1</v>
      </c>
      <c r="E146" s="38"/>
      <c r="F146" s="38">
        <f t="shared" si="8"/>
        <v>0</v>
      </c>
      <c r="G146" s="38"/>
      <c r="H146" s="39">
        <f t="shared" si="9"/>
        <v>0</v>
      </c>
      <c r="I146" s="38"/>
      <c r="J146" s="38">
        <f t="shared" si="10"/>
        <v>0</v>
      </c>
      <c r="K146" s="38">
        <f t="shared" si="11"/>
        <v>0</v>
      </c>
      <c r="M146" s="17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</row>
    <row r="147" spans="1:34" x14ac:dyDescent="0.35">
      <c r="A147" s="6">
        <v>6</v>
      </c>
      <c r="B147" s="64" t="s">
        <v>136</v>
      </c>
      <c r="C147" s="31" t="s">
        <v>9</v>
      </c>
      <c r="D147" s="38">
        <v>4</v>
      </c>
      <c r="E147" s="38"/>
      <c r="F147" s="38">
        <f t="shared" si="8"/>
        <v>0</v>
      </c>
      <c r="G147" s="38"/>
      <c r="H147" s="39">
        <f t="shared" si="9"/>
        <v>0</v>
      </c>
      <c r="I147" s="38"/>
      <c r="J147" s="38">
        <f t="shared" si="10"/>
        <v>0</v>
      </c>
      <c r="K147" s="38">
        <f t="shared" si="11"/>
        <v>0</v>
      </c>
      <c r="M147" s="17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</row>
    <row r="148" spans="1:34" x14ac:dyDescent="0.35">
      <c r="A148" s="6">
        <v>7</v>
      </c>
      <c r="B148" s="64" t="s">
        <v>126</v>
      </c>
      <c r="C148" s="31" t="s">
        <v>9</v>
      </c>
      <c r="D148" s="38">
        <v>1</v>
      </c>
      <c r="E148" s="38"/>
      <c r="F148" s="38">
        <f t="shared" si="8"/>
        <v>0</v>
      </c>
      <c r="G148" s="38"/>
      <c r="H148" s="39">
        <f t="shared" si="9"/>
        <v>0</v>
      </c>
      <c r="I148" s="38"/>
      <c r="J148" s="38">
        <f t="shared" si="10"/>
        <v>0</v>
      </c>
      <c r="K148" s="38">
        <f t="shared" si="11"/>
        <v>0</v>
      </c>
      <c r="M148" s="17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</row>
    <row r="149" spans="1:34" x14ac:dyDescent="0.35">
      <c r="A149" s="6">
        <v>8</v>
      </c>
      <c r="B149" s="64" t="s">
        <v>125</v>
      </c>
      <c r="C149" s="31" t="s">
        <v>9</v>
      </c>
      <c r="D149" s="38">
        <v>2</v>
      </c>
      <c r="E149" s="38"/>
      <c r="F149" s="38">
        <f t="shared" si="8"/>
        <v>0</v>
      </c>
      <c r="G149" s="38"/>
      <c r="H149" s="39">
        <f t="shared" si="9"/>
        <v>0</v>
      </c>
      <c r="I149" s="38"/>
      <c r="J149" s="38">
        <f t="shared" si="10"/>
        <v>0</v>
      </c>
      <c r="K149" s="38">
        <f t="shared" si="11"/>
        <v>0</v>
      </c>
      <c r="M149" s="17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</row>
    <row r="150" spans="1:34" x14ac:dyDescent="0.35">
      <c r="A150" s="6">
        <v>9</v>
      </c>
      <c r="B150" s="64" t="s">
        <v>47</v>
      </c>
      <c r="C150" s="31" t="s">
        <v>9</v>
      </c>
      <c r="D150" s="38">
        <v>1</v>
      </c>
      <c r="E150" s="38"/>
      <c r="F150" s="38">
        <f t="shared" si="8"/>
        <v>0</v>
      </c>
      <c r="G150" s="38"/>
      <c r="H150" s="39">
        <f t="shared" si="9"/>
        <v>0</v>
      </c>
      <c r="I150" s="38"/>
      <c r="J150" s="38">
        <f t="shared" si="10"/>
        <v>0</v>
      </c>
      <c r="K150" s="38">
        <f t="shared" si="11"/>
        <v>0</v>
      </c>
      <c r="M150" s="17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</row>
    <row r="151" spans="1:34" x14ac:dyDescent="0.35">
      <c r="A151" s="6">
        <v>10</v>
      </c>
      <c r="B151" s="64" t="s">
        <v>53</v>
      </c>
      <c r="C151" s="31" t="s">
        <v>6</v>
      </c>
      <c r="D151" s="38">
        <v>2</v>
      </c>
      <c r="E151" s="41"/>
      <c r="F151" s="38">
        <f t="shared" si="8"/>
        <v>0</v>
      </c>
      <c r="G151" s="41"/>
      <c r="H151" s="39">
        <f t="shared" si="9"/>
        <v>0</v>
      </c>
      <c r="I151" s="41"/>
      <c r="J151" s="38">
        <f t="shared" si="10"/>
        <v>0</v>
      </c>
      <c r="K151" s="38">
        <f t="shared" si="11"/>
        <v>0</v>
      </c>
      <c r="M151" s="17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</row>
    <row r="152" spans="1:34" s="15" customFormat="1" x14ac:dyDescent="0.35">
      <c r="A152" s="6">
        <v>11</v>
      </c>
      <c r="B152" s="64" t="s">
        <v>135</v>
      </c>
      <c r="C152" s="31" t="s">
        <v>62</v>
      </c>
      <c r="D152" s="38">
        <v>10</v>
      </c>
      <c r="E152" s="41"/>
      <c r="F152" s="38">
        <f t="shared" si="8"/>
        <v>0</v>
      </c>
      <c r="G152" s="41"/>
      <c r="H152" s="39">
        <f t="shared" si="9"/>
        <v>0</v>
      </c>
      <c r="I152" s="41"/>
      <c r="J152" s="38">
        <f t="shared" si="10"/>
        <v>0</v>
      </c>
      <c r="K152" s="38">
        <f t="shared" si="11"/>
        <v>0</v>
      </c>
      <c r="L152" s="14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</row>
    <row r="153" spans="1:34" s="57" customFormat="1" ht="27" x14ac:dyDescent="0.35">
      <c r="A153" s="46">
        <v>9</v>
      </c>
      <c r="B153" s="63" t="s">
        <v>191</v>
      </c>
      <c r="C153" s="44"/>
      <c r="D153" s="52"/>
      <c r="E153" s="52"/>
      <c r="F153" s="52"/>
      <c r="G153" s="52"/>
      <c r="H153" s="53"/>
      <c r="I153" s="52"/>
      <c r="J153" s="52"/>
      <c r="K153" s="52">
        <f>SUM(K154:K165)</f>
        <v>0</v>
      </c>
      <c r="L153" s="54"/>
      <c r="M153" s="55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</row>
    <row r="154" spans="1:34" ht="27" x14ac:dyDescent="0.35">
      <c r="A154" s="6">
        <v>1</v>
      </c>
      <c r="B154" s="64" t="s">
        <v>87</v>
      </c>
      <c r="C154" s="31" t="s">
        <v>60</v>
      </c>
      <c r="D154" s="38">
        <v>1</v>
      </c>
      <c r="E154" s="38"/>
      <c r="F154" s="38">
        <f t="shared" si="8"/>
        <v>0</v>
      </c>
      <c r="G154" s="38"/>
      <c r="H154" s="39">
        <f t="shared" si="9"/>
        <v>0</v>
      </c>
      <c r="I154" s="38"/>
      <c r="J154" s="38">
        <f t="shared" si="10"/>
        <v>0</v>
      </c>
      <c r="K154" s="38">
        <f t="shared" si="11"/>
        <v>0</v>
      </c>
      <c r="M154" s="17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</row>
    <row r="155" spans="1:34" x14ac:dyDescent="0.35">
      <c r="A155" s="6">
        <v>2</v>
      </c>
      <c r="B155" s="64" t="s">
        <v>43</v>
      </c>
      <c r="C155" s="31" t="s">
        <v>88</v>
      </c>
      <c r="D155" s="38">
        <v>1</v>
      </c>
      <c r="E155" s="38"/>
      <c r="F155" s="38">
        <f t="shared" si="8"/>
        <v>0</v>
      </c>
      <c r="G155" s="38"/>
      <c r="H155" s="39">
        <f t="shared" si="9"/>
        <v>0</v>
      </c>
      <c r="I155" s="38"/>
      <c r="J155" s="38">
        <f t="shared" si="10"/>
        <v>0</v>
      </c>
      <c r="K155" s="38">
        <f t="shared" si="11"/>
        <v>0</v>
      </c>
      <c r="M155" s="17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</row>
    <row r="156" spans="1:34" x14ac:dyDescent="0.35">
      <c r="A156" s="6">
        <v>3</v>
      </c>
      <c r="B156" s="64" t="s">
        <v>63</v>
      </c>
      <c r="C156" s="31" t="s">
        <v>9</v>
      </c>
      <c r="D156" s="38">
        <v>1</v>
      </c>
      <c r="E156" s="41"/>
      <c r="F156" s="38">
        <f t="shared" si="8"/>
        <v>0</v>
      </c>
      <c r="G156" s="41"/>
      <c r="H156" s="39">
        <f t="shared" si="9"/>
        <v>0</v>
      </c>
      <c r="I156" s="41"/>
      <c r="J156" s="38">
        <f t="shared" si="10"/>
        <v>0</v>
      </c>
      <c r="K156" s="38">
        <f t="shared" si="11"/>
        <v>0</v>
      </c>
      <c r="M156" s="17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</row>
    <row r="157" spans="1:34" s="15" customFormat="1" x14ac:dyDescent="0.35">
      <c r="A157" s="6">
        <v>4</v>
      </c>
      <c r="B157" s="64" t="s">
        <v>89</v>
      </c>
      <c r="C157" s="31" t="s">
        <v>9</v>
      </c>
      <c r="D157" s="38">
        <v>1</v>
      </c>
      <c r="E157" s="38"/>
      <c r="F157" s="38">
        <f t="shared" si="8"/>
        <v>0</v>
      </c>
      <c r="G157" s="38"/>
      <c r="H157" s="39">
        <f t="shared" si="9"/>
        <v>0</v>
      </c>
      <c r="I157" s="38"/>
      <c r="J157" s="38">
        <f t="shared" si="10"/>
        <v>0</v>
      </c>
      <c r="K157" s="38">
        <f t="shared" si="11"/>
        <v>0</v>
      </c>
      <c r="L157" s="14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</row>
    <row r="158" spans="1:34" x14ac:dyDescent="0.35">
      <c r="A158" s="6">
        <v>5</v>
      </c>
      <c r="B158" s="64" t="s">
        <v>46</v>
      </c>
      <c r="C158" s="31" t="s">
        <v>9</v>
      </c>
      <c r="D158" s="38">
        <v>1</v>
      </c>
      <c r="E158" s="38"/>
      <c r="F158" s="38">
        <f t="shared" si="8"/>
        <v>0</v>
      </c>
      <c r="G158" s="38"/>
      <c r="H158" s="39">
        <f t="shared" si="9"/>
        <v>0</v>
      </c>
      <c r="I158" s="38"/>
      <c r="J158" s="38">
        <f t="shared" si="10"/>
        <v>0</v>
      </c>
      <c r="K158" s="38">
        <f t="shared" si="11"/>
        <v>0</v>
      </c>
      <c r="M158" s="17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4" x14ac:dyDescent="0.35">
      <c r="A159" s="6">
        <v>6</v>
      </c>
      <c r="B159" s="64" t="s">
        <v>52</v>
      </c>
      <c r="C159" s="31" t="s">
        <v>59</v>
      </c>
      <c r="D159" s="38">
        <v>15</v>
      </c>
      <c r="E159" s="41"/>
      <c r="F159" s="38">
        <f t="shared" si="8"/>
        <v>0</v>
      </c>
      <c r="G159" s="41"/>
      <c r="H159" s="39">
        <f t="shared" si="9"/>
        <v>0</v>
      </c>
      <c r="I159" s="41"/>
      <c r="J159" s="38">
        <f t="shared" si="10"/>
        <v>0</v>
      </c>
      <c r="K159" s="38">
        <f t="shared" si="11"/>
        <v>0</v>
      </c>
      <c r="M159" s="17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</row>
    <row r="160" spans="1:34" s="15" customFormat="1" x14ac:dyDescent="0.35">
      <c r="A160" s="6">
        <v>7</v>
      </c>
      <c r="B160" s="64" t="s">
        <v>126</v>
      </c>
      <c r="C160" s="31" t="s">
        <v>9</v>
      </c>
      <c r="D160" s="38">
        <v>1</v>
      </c>
      <c r="E160" s="38"/>
      <c r="F160" s="38">
        <f t="shared" si="8"/>
        <v>0</v>
      </c>
      <c r="G160" s="38"/>
      <c r="H160" s="39">
        <f t="shared" si="9"/>
        <v>0</v>
      </c>
      <c r="I160" s="38"/>
      <c r="J160" s="38">
        <f t="shared" si="10"/>
        <v>0</v>
      </c>
      <c r="K160" s="38">
        <f t="shared" si="11"/>
        <v>0</v>
      </c>
      <c r="L160" s="14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</row>
    <row r="161" spans="1:34" x14ac:dyDescent="0.35">
      <c r="A161" s="6">
        <v>8</v>
      </c>
      <c r="B161" s="64" t="s">
        <v>125</v>
      </c>
      <c r="C161" s="31" t="s">
        <v>9</v>
      </c>
      <c r="D161" s="38">
        <v>2</v>
      </c>
      <c r="E161" s="38"/>
      <c r="F161" s="38">
        <f t="shared" si="8"/>
        <v>0</v>
      </c>
      <c r="G161" s="38"/>
      <c r="H161" s="39">
        <f t="shared" si="9"/>
        <v>0</v>
      </c>
      <c r="I161" s="38"/>
      <c r="J161" s="38">
        <f t="shared" si="10"/>
        <v>0</v>
      </c>
      <c r="K161" s="38">
        <f t="shared" si="11"/>
        <v>0</v>
      </c>
      <c r="M161" s="17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</row>
    <row r="162" spans="1:34" x14ac:dyDescent="0.35">
      <c r="A162" s="6">
        <v>9</v>
      </c>
      <c r="B162" s="64" t="s">
        <v>90</v>
      </c>
      <c r="C162" s="31" t="s">
        <v>9</v>
      </c>
      <c r="D162" s="38">
        <v>1</v>
      </c>
      <c r="E162" s="38"/>
      <c r="F162" s="38">
        <f t="shared" si="8"/>
        <v>0</v>
      </c>
      <c r="G162" s="38"/>
      <c r="H162" s="39">
        <f t="shared" si="9"/>
        <v>0</v>
      </c>
      <c r="I162" s="38"/>
      <c r="J162" s="38">
        <f t="shared" si="10"/>
        <v>0</v>
      </c>
      <c r="K162" s="38">
        <f t="shared" si="11"/>
        <v>0</v>
      </c>
      <c r="M162" s="17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</row>
    <row r="163" spans="1:34" x14ac:dyDescent="0.35">
      <c r="A163" s="6">
        <v>10</v>
      </c>
      <c r="B163" s="64" t="s">
        <v>91</v>
      </c>
      <c r="C163" s="31" t="s">
        <v>6</v>
      </c>
      <c r="D163" s="38">
        <v>2</v>
      </c>
      <c r="E163" s="41"/>
      <c r="F163" s="38">
        <f t="shared" si="8"/>
        <v>0</v>
      </c>
      <c r="G163" s="41"/>
      <c r="H163" s="39">
        <f t="shared" si="9"/>
        <v>0</v>
      </c>
      <c r="I163" s="41"/>
      <c r="J163" s="38">
        <f t="shared" si="10"/>
        <v>0</v>
      </c>
      <c r="K163" s="38">
        <f t="shared" si="11"/>
        <v>0</v>
      </c>
      <c r="M163" s="17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</row>
    <row r="164" spans="1:34" s="15" customFormat="1" x14ac:dyDescent="0.35">
      <c r="A164" s="6">
        <v>11</v>
      </c>
      <c r="B164" s="64" t="s">
        <v>92</v>
      </c>
      <c r="C164" s="31" t="s">
        <v>6</v>
      </c>
      <c r="D164" s="38">
        <v>2</v>
      </c>
      <c r="E164" s="38"/>
      <c r="F164" s="38">
        <f t="shared" si="8"/>
        <v>0</v>
      </c>
      <c r="G164" s="38"/>
      <c r="H164" s="39">
        <f t="shared" si="9"/>
        <v>0</v>
      </c>
      <c r="I164" s="38"/>
      <c r="J164" s="38">
        <f t="shared" si="10"/>
        <v>0</v>
      </c>
      <c r="K164" s="38">
        <f t="shared" si="11"/>
        <v>0</v>
      </c>
      <c r="L164" s="14"/>
      <c r="M164" s="19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</row>
    <row r="165" spans="1:34" x14ac:dyDescent="0.35">
      <c r="A165" s="6">
        <v>12</v>
      </c>
      <c r="B165" s="64" t="s">
        <v>50</v>
      </c>
      <c r="C165" s="31" t="s">
        <v>6</v>
      </c>
      <c r="D165" s="38">
        <v>4</v>
      </c>
      <c r="E165" s="41"/>
      <c r="F165" s="38">
        <f t="shared" si="8"/>
        <v>0</v>
      </c>
      <c r="G165" s="41"/>
      <c r="H165" s="39">
        <f t="shared" si="9"/>
        <v>0</v>
      </c>
      <c r="I165" s="41"/>
      <c r="J165" s="38">
        <f t="shared" si="10"/>
        <v>0</v>
      </c>
      <c r="K165" s="38">
        <f t="shared" si="11"/>
        <v>0</v>
      </c>
      <c r="M165" s="17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</row>
    <row r="166" spans="1:34" s="57" customFormat="1" ht="27" x14ac:dyDescent="0.35">
      <c r="A166" s="46">
        <v>10</v>
      </c>
      <c r="B166" s="62" t="s">
        <v>192</v>
      </c>
      <c r="C166" s="44"/>
      <c r="D166" s="52"/>
      <c r="E166" s="52"/>
      <c r="F166" s="52"/>
      <c r="G166" s="52"/>
      <c r="H166" s="53"/>
      <c r="I166" s="52"/>
      <c r="J166" s="52"/>
      <c r="K166" s="52">
        <f>SUM(K167:K177)</f>
        <v>0</v>
      </c>
      <c r="L166" s="54"/>
      <c r="M166" s="55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</row>
    <row r="167" spans="1:34" x14ac:dyDescent="0.35">
      <c r="A167" s="6">
        <v>1</v>
      </c>
      <c r="B167" s="64" t="s">
        <v>150</v>
      </c>
      <c r="C167" s="31" t="s">
        <v>60</v>
      </c>
      <c r="D167" s="38">
        <v>1</v>
      </c>
      <c r="E167" s="41"/>
      <c r="F167" s="38">
        <f t="shared" si="8"/>
        <v>0</v>
      </c>
      <c r="G167" s="41"/>
      <c r="H167" s="39">
        <f t="shared" si="9"/>
        <v>0</v>
      </c>
      <c r="I167" s="41"/>
      <c r="J167" s="38">
        <f t="shared" si="10"/>
        <v>0</v>
      </c>
      <c r="K167" s="38">
        <f t="shared" si="11"/>
        <v>0</v>
      </c>
      <c r="M167" s="17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</row>
    <row r="168" spans="1:34" s="15" customFormat="1" x14ac:dyDescent="0.35">
      <c r="A168" s="6">
        <v>2</v>
      </c>
      <c r="B168" s="64" t="s">
        <v>43</v>
      </c>
      <c r="C168" s="31" t="s">
        <v>60</v>
      </c>
      <c r="D168" s="38">
        <v>1</v>
      </c>
      <c r="E168" s="38"/>
      <c r="F168" s="38">
        <f t="shared" si="8"/>
        <v>0</v>
      </c>
      <c r="G168" s="38"/>
      <c r="H168" s="39">
        <f t="shared" si="9"/>
        <v>0</v>
      </c>
      <c r="I168" s="38"/>
      <c r="J168" s="38">
        <f t="shared" si="10"/>
        <v>0</v>
      </c>
      <c r="K168" s="38">
        <f t="shared" si="11"/>
        <v>0</v>
      </c>
      <c r="L168" s="14"/>
      <c r="M168" s="19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</row>
    <row r="169" spans="1:34" x14ac:dyDescent="0.35">
      <c r="A169" s="6">
        <v>3</v>
      </c>
      <c r="B169" s="64" t="s">
        <v>44</v>
      </c>
      <c r="C169" s="31" t="s">
        <v>9</v>
      </c>
      <c r="D169" s="38">
        <v>1</v>
      </c>
      <c r="E169" s="38"/>
      <c r="F169" s="38">
        <f t="shared" si="8"/>
        <v>0</v>
      </c>
      <c r="G169" s="38"/>
      <c r="H169" s="39">
        <f t="shared" si="9"/>
        <v>0</v>
      </c>
      <c r="I169" s="38"/>
      <c r="J169" s="38">
        <f t="shared" si="10"/>
        <v>0</v>
      </c>
      <c r="K169" s="38">
        <f t="shared" si="11"/>
        <v>0</v>
      </c>
      <c r="M169" s="17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</row>
    <row r="170" spans="1:34" x14ac:dyDescent="0.35">
      <c r="A170" s="6">
        <v>4</v>
      </c>
      <c r="B170" s="64" t="s">
        <v>93</v>
      </c>
      <c r="C170" s="31" t="s">
        <v>9</v>
      </c>
      <c r="D170" s="38">
        <v>1</v>
      </c>
      <c r="E170" s="38"/>
      <c r="F170" s="38">
        <f t="shared" si="8"/>
        <v>0</v>
      </c>
      <c r="G170" s="38"/>
      <c r="H170" s="39">
        <f t="shared" si="9"/>
        <v>0</v>
      </c>
      <c r="I170" s="38"/>
      <c r="J170" s="38">
        <f t="shared" si="10"/>
        <v>0</v>
      </c>
      <c r="K170" s="38">
        <f t="shared" si="11"/>
        <v>0</v>
      </c>
      <c r="M170" s="17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</row>
    <row r="171" spans="1:34" x14ac:dyDescent="0.35">
      <c r="A171" s="6">
        <v>5</v>
      </c>
      <c r="B171" s="64" t="s">
        <v>46</v>
      </c>
      <c r="C171" s="31" t="s">
        <v>9</v>
      </c>
      <c r="D171" s="38">
        <v>1</v>
      </c>
      <c r="E171" s="38"/>
      <c r="F171" s="38">
        <f t="shared" si="8"/>
        <v>0</v>
      </c>
      <c r="G171" s="38"/>
      <c r="H171" s="39">
        <f t="shared" si="9"/>
        <v>0</v>
      </c>
      <c r="I171" s="38"/>
      <c r="J171" s="38">
        <f t="shared" si="10"/>
        <v>0</v>
      </c>
      <c r="K171" s="38">
        <f t="shared" si="11"/>
        <v>0</v>
      </c>
      <c r="M171" s="17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</row>
    <row r="172" spans="1:34" x14ac:dyDescent="0.35">
      <c r="A172" s="6">
        <v>6</v>
      </c>
      <c r="B172" s="64" t="s">
        <v>136</v>
      </c>
      <c r="C172" s="31" t="s">
        <v>9</v>
      </c>
      <c r="D172" s="38">
        <v>4</v>
      </c>
      <c r="E172" s="38"/>
      <c r="F172" s="38">
        <f t="shared" si="8"/>
        <v>0</v>
      </c>
      <c r="G172" s="38"/>
      <c r="H172" s="39">
        <f t="shared" si="9"/>
        <v>0</v>
      </c>
      <c r="I172" s="38"/>
      <c r="J172" s="38">
        <f t="shared" si="10"/>
        <v>0</v>
      </c>
      <c r="K172" s="38">
        <f t="shared" si="11"/>
        <v>0</v>
      </c>
      <c r="M172" s="17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</row>
    <row r="173" spans="1:34" x14ac:dyDescent="0.35">
      <c r="A173" s="6">
        <v>7</v>
      </c>
      <c r="B173" s="64" t="s">
        <v>126</v>
      </c>
      <c r="C173" s="31" t="s">
        <v>9</v>
      </c>
      <c r="D173" s="38">
        <v>1</v>
      </c>
      <c r="E173" s="38"/>
      <c r="F173" s="38">
        <f t="shared" si="8"/>
        <v>0</v>
      </c>
      <c r="G173" s="38"/>
      <c r="H173" s="39">
        <f t="shared" si="9"/>
        <v>0</v>
      </c>
      <c r="I173" s="38"/>
      <c r="J173" s="38">
        <f t="shared" si="10"/>
        <v>0</v>
      </c>
      <c r="K173" s="38">
        <f t="shared" si="11"/>
        <v>0</v>
      </c>
      <c r="M173" s="17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x14ac:dyDescent="0.35">
      <c r="A174" s="6">
        <v>8</v>
      </c>
      <c r="B174" s="64" t="s">
        <v>125</v>
      </c>
      <c r="C174" s="31" t="s">
        <v>9</v>
      </c>
      <c r="D174" s="38">
        <v>2</v>
      </c>
      <c r="E174" s="38"/>
      <c r="F174" s="38">
        <f t="shared" si="8"/>
        <v>0</v>
      </c>
      <c r="G174" s="38"/>
      <c r="H174" s="39">
        <f t="shared" si="9"/>
        <v>0</v>
      </c>
      <c r="I174" s="38"/>
      <c r="J174" s="38">
        <f t="shared" si="10"/>
        <v>0</v>
      </c>
      <c r="K174" s="38">
        <f t="shared" si="11"/>
        <v>0</v>
      </c>
      <c r="M174" s="17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</row>
    <row r="175" spans="1:34" x14ac:dyDescent="0.35">
      <c r="A175" s="6">
        <v>9</v>
      </c>
      <c r="B175" s="64" t="s">
        <v>47</v>
      </c>
      <c r="C175" s="31" t="s">
        <v>9</v>
      </c>
      <c r="D175" s="38">
        <v>1</v>
      </c>
      <c r="E175" s="38"/>
      <c r="F175" s="38">
        <f t="shared" si="8"/>
        <v>0</v>
      </c>
      <c r="G175" s="38"/>
      <c r="H175" s="39">
        <f t="shared" si="9"/>
        <v>0</v>
      </c>
      <c r="I175" s="38"/>
      <c r="J175" s="38">
        <f t="shared" si="10"/>
        <v>0</v>
      </c>
      <c r="K175" s="38">
        <f t="shared" si="11"/>
        <v>0</v>
      </c>
      <c r="M175" s="17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</row>
    <row r="176" spans="1:34" x14ac:dyDescent="0.35">
      <c r="A176" s="6">
        <v>10</v>
      </c>
      <c r="B176" s="64" t="s">
        <v>53</v>
      </c>
      <c r="C176" s="31" t="s">
        <v>6</v>
      </c>
      <c r="D176" s="38">
        <v>2</v>
      </c>
      <c r="E176" s="41"/>
      <c r="F176" s="38">
        <f t="shared" si="8"/>
        <v>0</v>
      </c>
      <c r="G176" s="41"/>
      <c r="H176" s="39">
        <f t="shared" si="9"/>
        <v>0</v>
      </c>
      <c r="I176" s="41"/>
      <c r="J176" s="38">
        <f t="shared" si="10"/>
        <v>0</v>
      </c>
      <c r="K176" s="38">
        <f t="shared" si="11"/>
        <v>0</v>
      </c>
      <c r="M176" s="17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</row>
    <row r="177" spans="1:34" s="15" customFormat="1" x14ac:dyDescent="0.35">
      <c r="A177" s="6">
        <v>11</v>
      </c>
      <c r="B177" s="64" t="s">
        <v>135</v>
      </c>
      <c r="C177" s="31" t="s">
        <v>59</v>
      </c>
      <c r="D177" s="38">
        <v>17</v>
      </c>
      <c r="E177" s="41"/>
      <c r="F177" s="38">
        <f t="shared" si="8"/>
        <v>0</v>
      </c>
      <c r="G177" s="41"/>
      <c r="H177" s="39">
        <f t="shared" si="9"/>
        <v>0</v>
      </c>
      <c r="I177" s="41"/>
      <c r="J177" s="38">
        <f t="shared" si="10"/>
        <v>0</v>
      </c>
      <c r="K177" s="38">
        <f t="shared" si="11"/>
        <v>0</v>
      </c>
      <c r="L177" s="14"/>
      <c r="M177" s="19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</row>
    <row r="178" spans="1:34" s="57" customFormat="1" x14ac:dyDescent="0.35">
      <c r="A178" s="46">
        <v>11</v>
      </c>
      <c r="B178" s="62" t="s">
        <v>193</v>
      </c>
      <c r="C178" s="44"/>
      <c r="D178" s="52"/>
      <c r="E178" s="52"/>
      <c r="F178" s="52"/>
      <c r="G178" s="52"/>
      <c r="H178" s="53"/>
      <c r="I178" s="52"/>
      <c r="J178" s="52"/>
      <c r="K178" s="52">
        <f>SUM(K179)</f>
        <v>0</v>
      </c>
      <c r="L178" s="54"/>
      <c r="M178" s="55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</row>
    <row r="179" spans="1:34" x14ac:dyDescent="0.35">
      <c r="A179" s="6">
        <v>1</v>
      </c>
      <c r="B179" s="64" t="s">
        <v>165</v>
      </c>
      <c r="C179" s="31" t="s">
        <v>6</v>
      </c>
      <c r="D179" s="38">
        <v>4</v>
      </c>
      <c r="E179" s="38"/>
      <c r="F179" s="38">
        <f t="shared" si="8"/>
        <v>0</v>
      </c>
      <c r="G179" s="38"/>
      <c r="H179" s="39">
        <f t="shared" si="9"/>
        <v>0</v>
      </c>
      <c r="I179" s="38"/>
      <c r="J179" s="38">
        <f t="shared" si="10"/>
        <v>0</v>
      </c>
      <c r="K179" s="38">
        <f t="shared" si="11"/>
        <v>0</v>
      </c>
      <c r="M179" s="17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</row>
    <row r="180" spans="1:34" x14ac:dyDescent="0.35">
      <c r="A180" s="46">
        <v>12</v>
      </c>
      <c r="B180" s="63" t="s">
        <v>194</v>
      </c>
      <c r="C180" s="36"/>
      <c r="D180" s="42"/>
      <c r="E180" s="42"/>
      <c r="F180" s="42"/>
      <c r="G180" s="42"/>
      <c r="H180" s="45"/>
      <c r="I180" s="42"/>
      <c r="J180" s="42"/>
      <c r="K180" s="52">
        <f>SUM(K181:K185)</f>
        <v>0</v>
      </c>
      <c r="M180" s="17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</row>
    <row r="181" spans="1:34" x14ac:dyDescent="0.35">
      <c r="A181" s="6">
        <v>1</v>
      </c>
      <c r="B181" s="64" t="s">
        <v>30</v>
      </c>
      <c r="C181" s="31" t="s">
        <v>6</v>
      </c>
      <c r="D181" s="38">
        <v>15</v>
      </c>
      <c r="E181" s="38"/>
      <c r="F181" s="38">
        <f t="shared" si="8"/>
        <v>0</v>
      </c>
      <c r="G181" s="38"/>
      <c r="H181" s="39">
        <f t="shared" si="9"/>
        <v>0</v>
      </c>
      <c r="I181" s="38"/>
      <c r="J181" s="38">
        <f t="shared" si="10"/>
        <v>0</v>
      </c>
      <c r="K181" s="38">
        <f t="shared" si="11"/>
        <v>0</v>
      </c>
      <c r="M181" s="17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</row>
    <row r="182" spans="1:34" x14ac:dyDescent="0.35">
      <c r="A182" s="6">
        <v>2</v>
      </c>
      <c r="B182" s="64" t="s">
        <v>48</v>
      </c>
      <c r="C182" s="31" t="s">
        <v>6</v>
      </c>
      <c r="D182" s="38">
        <v>30</v>
      </c>
      <c r="E182" s="38"/>
      <c r="F182" s="38">
        <f t="shared" si="8"/>
        <v>0</v>
      </c>
      <c r="G182" s="38"/>
      <c r="H182" s="39">
        <f t="shared" si="9"/>
        <v>0</v>
      </c>
      <c r="I182" s="38"/>
      <c r="J182" s="38">
        <f t="shared" si="10"/>
        <v>0</v>
      </c>
      <c r="K182" s="38">
        <f t="shared" si="11"/>
        <v>0</v>
      </c>
      <c r="M182" s="17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</row>
    <row r="183" spans="1:34" x14ac:dyDescent="0.35">
      <c r="A183" s="6">
        <v>3</v>
      </c>
      <c r="B183" s="64" t="s">
        <v>125</v>
      </c>
      <c r="C183" s="31" t="s">
        <v>9</v>
      </c>
      <c r="D183" s="38">
        <v>8</v>
      </c>
      <c r="E183" s="38"/>
      <c r="F183" s="38">
        <f t="shared" si="8"/>
        <v>0</v>
      </c>
      <c r="G183" s="38"/>
      <c r="H183" s="39">
        <f t="shared" si="9"/>
        <v>0</v>
      </c>
      <c r="I183" s="38"/>
      <c r="J183" s="38">
        <f t="shared" si="10"/>
        <v>0</v>
      </c>
      <c r="K183" s="38">
        <f t="shared" si="11"/>
        <v>0</v>
      </c>
      <c r="M183" s="17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s="11" customFormat="1" x14ac:dyDescent="0.35">
      <c r="A184" s="6">
        <v>4</v>
      </c>
      <c r="B184" s="64" t="s">
        <v>126</v>
      </c>
      <c r="C184" s="31" t="s">
        <v>9</v>
      </c>
      <c r="D184" s="38">
        <v>1</v>
      </c>
      <c r="E184" s="38"/>
      <c r="F184" s="38">
        <f t="shared" si="8"/>
        <v>0</v>
      </c>
      <c r="G184" s="38"/>
      <c r="H184" s="39">
        <f t="shared" si="9"/>
        <v>0</v>
      </c>
      <c r="I184" s="38"/>
      <c r="J184" s="38">
        <f t="shared" si="10"/>
        <v>0</v>
      </c>
      <c r="K184" s="38">
        <f t="shared" si="11"/>
        <v>0</v>
      </c>
      <c r="L184" s="10"/>
      <c r="M184" s="17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</row>
    <row r="185" spans="1:34" s="11" customFormat="1" x14ac:dyDescent="0.35">
      <c r="A185" s="6">
        <v>5</v>
      </c>
      <c r="B185" s="64" t="s">
        <v>137</v>
      </c>
      <c r="C185" s="31" t="s">
        <v>9</v>
      </c>
      <c r="D185" s="38">
        <v>4</v>
      </c>
      <c r="E185" s="38"/>
      <c r="F185" s="38">
        <f t="shared" si="8"/>
        <v>0</v>
      </c>
      <c r="G185" s="38"/>
      <c r="H185" s="39">
        <f t="shared" si="9"/>
        <v>0</v>
      </c>
      <c r="I185" s="38"/>
      <c r="J185" s="38">
        <f t="shared" si="10"/>
        <v>0</v>
      </c>
      <c r="K185" s="38">
        <f t="shared" si="11"/>
        <v>0</v>
      </c>
      <c r="L185" s="10"/>
      <c r="M185" s="17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x14ac:dyDescent="0.35">
      <c r="A186" s="46">
        <v>13</v>
      </c>
      <c r="B186" s="63" t="s">
        <v>173</v>
      </c>
      <c r="C186" s="36"/>
      <c r="D186" s="42"/>
      <c r="E186" s="42"/>
      <c r="F186" s="42"/>
      <c r="G186" s="42"/>
      <c r="H186" s="45"/>
      <c r="I186" s="42"/>
      <c r="J186" s="42"/>
      <c r="K186" s="52">
        <f>SUM(K187:K197)</f>
        <v>0</v>
      </c>
      <c r="M186" s="17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</row>
    <row r="187" spans="1:34" x14ac:dyDescent="0.35">
      <c r="A187" s="6">
        <v>1</v>
      </c>
      <c r="B187" s="64" t="s">
        <v>151</v>
      </c>
      <c r="C187" s="31" t="s">
        <v>60</v>
      </c>
      <c r="D187" s="38">
        <v>1</v>
      </c>
      <c r="E187" s="38"/>
      <c r="F187" s="38">
        <f t="shared" si="8"/>
        <v>0</v>
      </c>
      <c r="G187" s="38"/>
      <c r="H187" s="39">
        <f t="shared" si="9"/>
        <v>0</v>
      </c>
      <c r="I187" s="38"/>
      <c r="J187" s="38">
        <f t="shared" si="10"/>
        <v>0</v>
      </c>
      <c r="K187" s="38">
        <f t="shared" si="11"/>
        <v>0</v>
      </c>
      <c r="M187" s="17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</row>
    <row r="188" spans="1:34" x14ac:dyDescent="0.35">
      <c r="A188" s="6">
        <v>2</v>
      </c>
      <c r="B188" s="64" t="s">
        <v>43</v>
      </c>
      <c r="C188" s="31" t="s">
        <v>60</v>
      </c>
      <c r="D188" s="38">
        <v>1</v>
      </c>
      <c r="E188" s="38"/>
      <c r="F188" s="38">
        <f t="shared" si="8"/>
        <v>0</v>
      </c>
      <c r="G188" s="38"/>
      <c r="H188" s="39">
        <f t="shared" si="9"/>
        <v>0</v>
      </c>
      <c r="I188" s="38"/>
      <c r="J188" s="38">
        <f t="shared" si="10"/>
        <v>0</v>
      </c>
      <c r="K188" s="38">
        <f t="shared" si="11"/>
        <v>0</v>
      </c>
      <c r="M188" s="17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</row>
    <row r="189" spans="1:34" x14ac:dyDescent="0.35">
      <c r="A189" s="6">
        <v>3</v>
      </c>
      <c r="B189" s="64" t="s">
        <v>44</v>
      </c>
      <c r="C189" s="31" t="s">
        <v>9</v>
      </c>
      <c r="D189" s="38">
        <v>1</v>
      </c>
      <c r="E189" s="38"/>
      <c r="F189" s="38">
        <f t="shared" si="8"/>
        <v>0</v>
      </c>
      <c r="G189" s="38"/>
      <c r="H189" s="39">
        <f t="shared" si="9"/>
        <v>0</v>
      </c>
      <c r="I189" s="38"/>
      <c r="J189" s="38">
        <f t="shared" si="10"/>
        <v>0</v>
      </c>
      <c r="K189" s="38">
        <f t="shared" si="11"/>
        <v>0</v>
      </c>
      <c r="M189" s="17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</row>
    <row r="190" spans="1:34" x14ac:dyDescent="0.35">
      <c r="A190" s="6">
        <v>4</v>
      </c>
      <c r="B190" s="64" t="s">
        <v>45</v>
      </c>
      <c r="C190" s="31" t="s">
        <v>9</v>
      </c>
      <c r="D190" s="38">
        <v>1</v>
      </c>
      <c r="E190" s="38"/>
      <c r="F190" s="38">
        <f t="shared" si="8"/>
        <v>0</v>
      </c>
      <c r="G190" s="38"/>
      <c r="H190" s="39">
        <f t="shared" si="9"/>
        <v>0</v>
      </c>
      <c r="I190" s="38"/>
      <c r="J190" s="38">
        <f t="shared" si="10"/>
        <v>0</v>
      </c>
      <c r="K190" s="38">
        <f t="shared" si="11"/>
        <v>0</v>
      </c>
      <c r="M190" s="17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</row>
    <row r="191" spans="1:34" x14ac:dyDescent="0.35">
      <c r="A191" s="6">
        <v>5</v>
      </c>
      <c r="B191" s="64" t="s">
        <v>46</v>
      </c>
      <c r="C191" s="31" t="s">
        <v>9</v>
      </c>
      <c r="D191" s="38">
        <v>1</v>
      </c>
      <c r="E191" s="38"/>
      <c r="F191" s="38">
        <f t="shared" si="8"/>
        <v>0</v>
      </c>
      <c r="G191" s="38"/>
      <c r="H191" s="39">
        <f t="shared" si="9"/>
        <v>0</v>
      </c>
      <c r="I191" s="38"/>
      <c r="J191" s="38">
        <f t="shared" si="10"/>
        <v>0</v>
      </c>
      <c r="K191" s="38">
        <f t="shared" si="11"/>
        <v>0</v>
      </c>
      <c r="M191" s="17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x14ac:dyDescent="0.35">
      <c r="A192" s="6">
        <v>6</v>
      </c>
      <c r="B192" s="64" t="s">
        <v>137</v>
      </c>
      <c r="C192" s="31" t="s">
        <v>9</v>
      </c>
      <c r="D192" s="38">
        <v>4</v>
      </c>
      <c r="E192" s="38"/>
      <c r="F192" s="38">
        <f t="shared" si="8"/>
        <v>0</v>
      </c>
      <c r="G192" s="38"/>
      <c r="H192" s="39">
        <f t="shared" si="9"/>
        <v>0</v>
      </c>
      <c r="I192" s="38"/>
      <c r="J192" s="38">
        <f t="shared" si="10"/>
        <v>0</v>
      </c>
      <c r="K192" s="38">
        <f t="shared" si="11"/>
        <v>0</v>
      </c>
      <c r="M192" s="17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</row>
    <row r="193" spans="1:38" s="11" customFormat="1" x14ac:dyDescent="0.35">
      <c r="A193" s="6">
        <v>7</v>
      </c>
      <c r="B193" s="64" t="s">
        <v>138</v>
      </c>
      <c r="C193" s="31" t="s">
        <v>9</v>
      </c>
      <c r="D193" s="38">
        <v>1</v>
      </c>
      <c r="E193" s="38"/>
      <c r="F193" s="38">
        <f t="shared" si="8"/>
        <v>0</v>
      </c>
      <c r="G193" s="38"/>
      <c r="H193" s="39">
        <f t="shared" si="9"/>
        <v>0</v>
      </c>
      <c r="I193" s="38"/>
      <c r="J193" s="38">
        <f t="shared" si="10"/>
        <v>0</v>
      </c>
      <c r="K193" s="38">
        <f t="shared" si="11"/>
        <v>0</v>
      </c>
      <c r="L193" s="10"/>
      <c r="M193" s="17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</row>
    <row r="194" spans="1:38" s="11" customFormat="1" x14ac:dyDescent="0.35">
      <c r="A194" s="6">
        <v>8</v>
      </c>
      <c r="B194" s="64" t="s">
        <v>139</v>
      </c>
      <c r="C194" s="31" t="s">
        <v>9</v>
      </c>
      <c r="D194" s="38">
        <v>2</v>
      </c>
      <c r="E194" s="38"/>
      <c r="F194" s="38">
        <f t="shared" si="8"/>
        <v>0</v>
      </c>
      <c r="G194" s="38"/>
      <c r="H194" s="39">
        <f t="shared" si="9"/>
        <v>0</v>
      </c>
      <c r="I194" s="38"/>
      <c r="J194" s="38">
        <f t="shared" si="10"/>
        <v>0</v>
      </c>
      <c r="K194" s="38">
        <f t="shared" si="11"/>
        <v>0</v>
      </c>
      <c r="L194" s="10"/>
      <c r="M194" s="17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</row>
    <row r="195" spans="1:38" s="11" customFormat="1" x14ac:dyDescent="0.35">
      <c r="A195" s="6">
        <v>9</v>
      </c>
      <c r="B195" s="64" t="s">
        <v>47</v>
      </c>
      <c r="C195" s="31" t="s">
        <v>9</v>
      </c>
      <c r="D195" s="38">
        <v>1</v>
      </c>
      <c r="E195" s="38"/>
      <c r="F195" s="38">
        <f t="shared" si="8"/>
        <v>0</v>
      </c>
      <c r="G195" s="38"/>
      <c r="H195" s="39">
        <f t="shared" si="9"/>
        <v>0</v>
      </c>
      <c r="I195" s="38"/>
      <c r="J195" s="38">
        <f t="shared" si="10"/>
        <v>0</v>
      </c>
      <c r="K195" s="38">
        <f t="shared" si="11"/>
        <v>0</v>
      </c>
      <c r="L195" s="10"/>
      <c r="M195" s="17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</row>
    <row r="196" spans="1:38" ht="27" x14ac:dyDescent="0.35">
      <c r="A196" s="6">
        <v>10</v>
      </c>
      <c r="B196" s="64" t="s">
        <v>94</v>
      </c>
      <c r="C196" s="31" t="s">
        <v>6</v>
      </c>
      <c r="D196" s="38">
        <v>2</v>
      </c>
      <c r="E196" s="38"/>
      <c r="F196" s="38">
        <f t="shared" si="8"/>
        <v>0</v>
      </c>
      <c r="G196" s="38"/>
      <c r="H196" s="39">
        <f t="shared" si="9"/>
        <v>0</v>
      </c>
      <c r="I196" s="38"/>
      <c r="J196" s="38">
        <f t="shared" si="10"/>
        <v>0</v>
      </c>
      <c r="K196" s="38">
        <f t="shared" si="11"/>
        <v>0</v>
      </c>
      <c r="M196" s="17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</row>
    <row r="197" spans="1:38" s="11" customFormat="1" ht="27" x14ac:dyDescent="0.35">
      <c r="A197" s="6">
        <v>11</v>
      </c>
      <c r="B197" s="64" t="s">
        <v>95</v>
      </c>
      <c r="C197" s="31" t="s">
        <v>6</v>
      </c>
      <c r="D197" s="38">
        <v>4</v>
      </c>
      <c r="E197" s="38"/>
      <c r="F197" s="38">
        <f t="shared" si="8"/>
        <v>0</v>
      </c>
      <c r="G197" s="38"/>
      <c r="H197" s="39">
        <f t="shared" si="9"/>
        <v>0</v>
      </c>
      <c r="I197" s="38"/>
      <c r="J197" s="38">
        <f t="shared" si="10"/>
        <v>0</v>
      </c>
      <c r="K197" s="38">
        <f t="shared" si="11"/>
        <v>0</v>
      </c>
      <c r="L197" s="10"/>
      <c r="M197" s="17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</row>
    <row r="198" spans="1:38" s="11" customFormat="1" ht="27" x14ac:dyDescent="0.35">
      <c r="A198" s="46">
        <v>14</v>
      </c>
      <c r="B198" s="63" t="s">
        <v>174</v>
      </c>
      <c r="C198" s="36"/>
      <c r="D198" s="42"/>
      <c r="E198" s="42"/>
      <c r="F198" s="42"/>
      <c r="G198" s="42"/>
      <c r="H198" s="45"/>
      <c r="I198" s="42"/>
      <c r="J198" s="42"/>
      <c r="K198" s="52">
        <f>SUM(K199:K208)</f>
        <v>0</v>
      </c>
      <c r="L198" s="10"/>
      <c r="M198" s="17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</row>
    <row r="199" spans="1:38" x14ac:dyDescent="0.35">
      <c r="A199" s="6">
        <v>1</v>
      </c>
      <c r="B199" s="64" t="s">
        <v>42</v>
      </c>
      <c r="C199" s="31" t="s">
        <v>60</v>
      </c>
      <c r="D199" s="38">
        <v>1</v>
      </c>
      <c r="E199" s="38"/>
      <c r="F199" s="38">
        <f t="shared" ref="F199:F245" si="12">E199*D199</f>
        <v>0</v>
      </c>
      <c r="G199" s="38"/>
      <c r="H199" s="39">
        <f t="shared" ref="H199:H245" si="13">G199*D199</f>
        <v>0</v>
      </c>
      <c r="I199" s="38"/>
      <c r="J199" s="38">
        <f t="shared" ref="J199:J245" si="14">I199*D199</f>
        <v>0</v>
      </c>
      <c r="K199" s="38">
        <f t="shared" ref="K199:K245" si="15">F199+H199+J199</f>
        <v>0</v>
      </c>
      <c r="M199" s="17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8" x14ac:dyDescent="0.35">
      <c r="A200" s="6">
        <v>2</v>
      </c>
      <c r="B200" s="64" t="s">
        <v>43</v>
      </c>
      <c r="C200" s="31" t="s">
        <v>60</v>
      </c>
      <c r="D200" s="38">
        <v>1</v>
      </c>
      <c r="E200" s="38"/>
      <c r="F200" s="38">
        <f t="shared" si="12"/>
        <v>0</v>
      </c>
      <c r="G200" s="38"/>
      <c r="H200" s="39">
        <f t="shared" si="13"/>
        <v>0</v>
      </c>
      <c r="I200" s="38"/>
      <c r="J200" s="38">
        <f t="shared" si="14"/>
        <v>0</v>
      </c>
      <c r="K200" s="38">
        <f t="shared" si="15"/>
        <v>0</v>
      </c>
      <c r="M200" s="17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</row>
    <row r="201" spans="1:38" x14ac:dyDescent="0.35">
      <c r="A201" s="6">
        <v>3</v>
      </c>
      <c r="B201" s="64" t="s">
        <v>44</v>
      </c>
      <c r="C201" s="31" t="s">
        <v>60</v>
      </c>
      <c r="D201" s="38">
        <v>1</v>
      </c>
      <c r="E201" s="38"/>
      <c r="F201" s="38">
        <f t="shared" si="12"/>
        <v>0</v>
      </c>
      <c r="G201" s="38"/>
      <c r="H201" s="39">
        <f t="shared" si="13"/>
        <v>0</v>
      </c>
      <c r="I201" s="38"/>
      <c r="J201" s="38">
        <f t="shared" si="14"/>
        <v>0</v>
      </c>
      <c r="K201" s="38">
        <f t="shared" si="15"/>
        <v>0</v>
      </c>
      <c r="M201" s="17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</row>
    <row r="202" spans="1:38" x14ac:dyDescent="0.35">
      <c r="A202" s="6">
        <v>4</v>
      </c>
      <c r="B202" s="64" t="s">
        <v>45</v>
      </c>
      <c r="C202" s="31" t="s">
        <v>60</v>
      </c>
      <c r="D202" s="38">
        <v>1</v>
      </c>
      <c r="E202" s="38"/>
      <c r="F202" s="38">
        <f t="shared" si="12"/>
        <v>0</v>
      </c>
      <c r="G202" s="38"/>
      <c r="H202" s="39">
        <f t="shared" si="13"/>
        <v>0</v>
      </c>
      <c r="I202" s="38"/>
      <c r="J202" s="38">
        <f t="shared" si="14"/>
        <v>0</v>
      </c>
      <c r="K202" s="38">
        <f t="shared" si="15"/>
        <v>0</v>
      </c>
      <c r="M202" s="17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</row>
    <row r="203" spans="1:38" x14ac:dyDescent="0.35">
      <c r="A203" s="6">
        <v>5</v>
      </c>
      <c r="B203" s="64" t="s">
        <v>46</v>
      </c>
      <c r="C203" s="31" t="s">
        <v>60</v>
      </c>
      <c r="D203" s="38">
        <v>1</v>
      </c>
      <c r="E203" s="38"/>
      <c r="F203" s="38">
        <f t="shared" si="12"/>
        <v>0</v>
      </c>
      <c r="G203" s="38"/>
      <c r="H203" s="39">
        <f t="shared" si="13"/>
        <v>0</v>
      </c>
      <c r="I203" s="38"/>
      <c r="J203" s="38">
        <f t="shared" si="14"/>
        <v>0</v>
      </c>
      <c r="K203" s="38">
        <f t="shared" si="15"/>
        <v>0</v>
      </c>
      <c r="M203" s="17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</row>
    <row r="204" spans="1:38" x14ac:dyDescent="0.35">
      <c r="A204" s="6">
        <v>6</v>
      </c>
      <c r="B204" s="64" t="s">
        <v>137</v>
      </c>
      <c r="C204" s="31" t="s">
        <v>9</v>
      </c>
      <c r="D204" s="38">
        <v>4</v>
      </c>
      <c r="E204" s="38"/>
      <c r="F204" s="38">
        <f t="shared" si="12"/>
        <v>0</v>
      </c>
      <c r="G204" s="38"/>
      <c r="H204" s="39">
        <f t="shared" si="13"/>
        <v>0</v>
      </c>
      <c r="I204" s="38"/>
      <c r="J204" s="38">
        <f t="shared" si="14"/>
        <v>0</v>
      </c>
      <c r="K204" s="38">
        <f t="shared" si="15"/>
        <v>0</v>
      </c>
      <c r="M204" s="17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1"/>
      <c r="AJ204" s="11"/>
      <c r="AK204" s="11"/>
      <c r="AL204" s="11"/>
    </row>
    <row r="205" spans="1:38" s="11" customFormat="1" x14ac:dyDescent="0.35">
      <c r="A205" s="6">
        <v>7</v>
      </c>
      <c r="B205" s="64" t="s">
        <v>138</v>
      </c>
      <c r="C205" s="31" t="s">
        <v>9</v>
      </c>
      <c r="D205" s="38">
        <v>1</v>
      </c>
      <c r="E205" s="38"/>
      <c r="F205" s="38">
        <f t="shared" si="12"/>
        <v>0</v>
      </c>
      <c r="G205" s="38"/>
      <c r="H205" s="39">
        <f t="shared" si="13"/>
        <v>0</v>
      </c>
      <c r="I205" s="38"/>
      <c r="J205" s="38">
        <f t="shared" si="14"/>
        <v>0</v>
      </c>
      <c r="K205" s="38">
        <f t="shared" si="15"/>
        <v>0</v>
      </c>
      <c r="L205" s="10"/>
      <c r="M205" s="17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8" s="11" customFormat="1" x14ac:dyDescent="0.35">
      <c r="A206" s="6">
        <v>8</v>
      </c>
      <c r="B206" s="64" t="s">
        <v>125</v>
      </c>
      <c r="C206" s="31" t="s">
        <v>140</v>
      </c>
      <c r="D206" s="38">
        <v>2</v>
      </c>
      <c r="E206" s="38"/>
      <c r="F206" s="38">
        <f t="shared" si="12"/>
        <v>0</v>
      </c>
      <c r="G206" s="38"/>
      <c r="H206" s="39">
        <f t="shared" si="13"/>
        <v>0</v>
      </c>
      <c r="I206" s="38"/>
      <c r="J206" s="38">
        <f t="shared" si="14"/>
        <v>0</v>
      </c>
      <c r="K206" s="38">
        <f t="shared" si="15"/>
        <v>0</v>
      </c>
      <c r="L206" s="10"/>
      <c r="M206" s="17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</row>
    <row r="207" spans="1:38" s="11" customFormat="1" x14ac:dyDescent="0.35">
      <c r="A207" s="6">
        <v>9</v>
      </c>
      <c r="B207" s="64" t="s">
        <v>47</v>
      </c>
      <c r="C207" s="31" t="s">
        <v>9</v>
      </c>
      <c r="D207" s="38">
        <v>1</v>
      </c>
      <c r="E207" s="38"/>
      <c r="F207" s="38">
        <f t="shared" si="12"/>
        <v>0</v>
      </c>
      <c r="G207" s="38"/>
      <c r="H207" s="39">
        <f t="shared" si="13"/>
        <v>0</v>
      </c>
      <c r="I207" s="38"/>
      <c r="J207" s="38">
        <f t="shared" si="14"/>
        <v>0</v>
      </c>
      <c r="K207" s="38">
        <f t="shared" si="15"/>
        <v>0</v>
      </c>
      <c r="L207" s="10"/>
      <c r="M207" s="17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"/>
      <c r="AJ207" s="1"/>
      <c r="AK207" s="1"/>
      <c r="AL207" s="1"/>
    </row>
    <row r="208" spans="1:38" ht="27" x14ac:dyDescent="0.35">
      <c r="A208" s="6">
        <v>10</v>
      </c>
      <c r="B208" s="64" t="s">
        <v>96</v>
      </c>
      <c r="C208" s="31" t="s">
        <v>6</v>
      </c>
      <c r="D208" s="38">
        <v>2</v>
      </c>
      <c r="E208" s="38"/>
      <c r="F208" s="38">
        <f t="shared" si="12"/>
        <v>0</v>
      </c>
      <c r="G208" s="38"/>
      <c r="H208" s="39">
        <f t="shared" si="13"/>
        <v>0</v>
      </c>
      <c r="I208" s="38"/>
      <c r="J208" s="38">
        <f t="shared" si="14"/>
        <v>0</v>
      </c>
      <c r="K208" s="38">
        <f t="shared" si="15"/>
        <v>0</v>
      </c>
      <c r="M208" s="17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1"/>
      <c r="AJ208" s="11"/>
      <c r="AK208" s="11"/>
      <c r="AL208" s="11"/>
    </row>
    <row r="209" spans="1:38" s="15" customFormat="1" x14ac:dyDescent="0.35">
      <c r="A209" s="46">
        <v>15</v>
      </c>
      <c r="B209" s="63" t="s">
        <v>175</v>
      </c>
      <c r="C209" s="36"/>
      <c r="D209" s="42"/>
      <c r="E209" s="42"/>
      <c r="F209" s="42"/>
      <c r="G209" s="42"/>
      <c r="H209" s="45"/>
      <c r="I209" s="42"/>
      <c r="J209" s="42"/>
      <c r="K209" s="52">
        <f>SUM(K210:K221)</f>
        <v>0</v>
      </c>
      <c r="L209" s="14"/>
      <c r="M209" s="17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"/>
      <c r="AJ209" s="1"/>
      <c r="AK209" s="1"/>
      <c r="AL209" s="1"/>
    </row>
    <row r="210" spans="1:38" x14ac:dyDescent="0.35">
      <c r="A210" s="6">
        <v>1</v>
      </c>
      <c r="B210" s="64" t="s">
        <v>97</v>
      </c>
      <c r="C210" s="31" t="s">
        <v>60</v>
      </c>
      <c r="D210" s="38">
        <v>1</v>
      </c>
      <c r="E210" s="38"/>
      <c r="F210" s="38">
        <f t="shared" si="12"/>
        <v>0</v>
      </c>
      <c r="G210" s="38"/>
      <c r="H210" s="39">
        <f t="shared" si="13"/>
        <v>0</v>
      </c>
      <c r="I210" s="38"/>
      <c r="J210" s="38">
        <f t="shared" si="14"/>
        <v>0</v>
      </c>
      <c r="K210" s="38">
        <f t="shared" si="15"/>
        <v>0</v>
      </c>
      <c r="M210" s="17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1"/>
      <c r="AJ210" s="11"/>
      <c r="AK210" s="11"/>
      <c r="AL210" s="11"/>
    </row>
    <row r="211" spans="1:38" s="11" customFormat="1" x14ac:dyDescent="0.35">
      <c r="A211" s="6">
        <v>2</v>
      </c>
      <c r="B211" s="64" t="s">
        <v>43</v>
      </c>
      <c r="C211" s="31" t="s">
        <v>60</v>
      </c>
      <c r="D211" s="38">
        <v>1</v>
      </c>
      <c r="E211" s="38"/>
      <c r="F211" s="38">
        <f t="shared" si="12"/>
        <v>0</v>
      </c>
      <c r="G211" s="38"/>
      <c r="H211" s="39">
        <f t="shared" si="13"/>
        <v>0</v>
      </c>
      <c r="I211" s="38"/>
      <c r="J211" s="38">
        <f t="shared" si="14"/>
        <v>0</v>
      </c>
      <c r="K211" s="38">
        <f t="shared" si="15"/>
        <v>0</v>
      </c>
      <c r="L211" s="10"/>
      <c r="M211" s="17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"/>
      <c r="AJ211" s="1"/>
      <c r="AK211" s="1"/>
      <c r="AL211" s="1"/>
    </row>
    <row r="212" spans="1:38" x14ac:dyDescent="0.35">
      <c r="A212" s="6">
        <v>3</v>
      </c>
      <c r="B212" s="64" t="s">
        <v>63</v>
      </c>
      <c r="C212" s="31" t="s">
        <v>60</v>
      </c>
      <c r="D212" s="38">
        <v>1</v>
      </c>
      <c r="E212" s="38"/>
      <c r="F212" s="38">
        <f t="shared" si="12"/>
        <v>0</v>
      </c>
      <c r="G212" s="38"/>
      <c r="H212" s="39">
        <f t="shared" si="13"/>
        <v>0</v>
      </c>
      <c r="I212" s="38"/>
      <c r="J212" s="38">
        <f t="shared" si="14"/>
        <v>0</v>
      </c>
      <c r="K212" s="38">
        <f t="shared" si="15"/>
        <v>0</v>
      </c>
      <c r="M212" s="17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</row>
    <row r="213" spans="1:38" x14ac:dyDescent="0.35">
      <c r="A213" s="6">
        <v>4</v>
      </c>
      <c r="B213" s="64" t="s">
        <v>45</v>
      </c>
      <c r="C213" s="31" t="s">
        <v>9</v>
      </c>
      <c r="D213" s="38">
        <v>1</v>
      </c>
      <c r="E213" s="38"/>
      <c r="F213" s="38">
        <f t="shared" si="12"/>
        <v>0</v>
      </c>
      <c r="G213" s="38"/>
      <c r="H213" s="39">
        <f t="shared" si="13"/>
        <v>0</v>
      </c>
      <c r="I213" s="38"/>
      <c r="J213" s="38">
        <f t="shared" si="14"/>
        <v>0</v>
      </c>
      <c r="K213" s="38">
        <f t="shared" si="15"/>
        <v>0</v>
      </c>
      <c r="M213" s="17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</row>
    <row r="214" spans="1:38" x14ac:dyDescent="0.35">
      <c r="A214" s="6">
        <v>5</v>
      </c>
      <c r="B214" s="64" t="s">
        <v>46</v>
      </c>
      <c r="C214" s="31" t="s">
        <v>9</v>
      </c>
      <c r="D214" s="38">
        <v>1</v>
      </c>
      <c r="E214" s="38"/>
      <c r="F214" s="38">
        <f t="shared" si="12"/>
        <v>0</v>
      </c>
      <c r="G214" s="38"/>
      <c r="H214" s="39">
        <f t="shared" si="13"/>
        <v>0</v>
      </c>
      <c r="I214" s="38"/>
      <c r="J214" s="38">
        <f t="shared" si="14"/>
        <v>0</v>
      </c>
      <c r="K214" s="38">
        <f t="shared" si="15"/>
        <v>0</v>
      </c>
      <c r="M214" s="17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</row>
    <row r="215" spans="1:38" x14ac:dyDescent="0.35">
      <c r="A215" s="6">
        <v>6</v>
      </c>
      <c r="B215" s="64" t="s">
        <v>141</v>
      </c>
      <c r="C215" s="31" t="s">
        <v>27</v>
      </c>
      <c r="D215" s="38">
        <v>6</v>
      </c>
      <c r="E215" s="38"/>
      <c r="F215" s="38">
        <f t="shared" si="12"/>
        <v>0</v>
      </c>
      <c r="G215" s="38"/>
      <c r="H215" s="39">
        <f t="shared" si="13"/>
        <v>0</v>
      </c>
      <c r="I215" s="38"/>
      <c r="J215" s="38">
        <f t="shared" si="14"/>
        <v>0</v>
      </c>
      <c r="K215" s="38">
        <f t="shared" si="15"/>
        <v>0</v>
      </c>
      <c r="M215" s="17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1"/>
      <c r="AJ215" s="11"/>
      <c r="AK215" s="11"/>
      <c r="AL215" s="11"/>
    </row>
    <row r="216" spans="1:38" s="11" customFormat="1" x14ac:dyDescent="0.35">
      <c r="A216" s="6">
        <v>7</v>
      </c>
      <c r="B216" s="64" t="s">
        <v>138</v>
      </c>
      <c r="C216" s="31" t="s">
        <v>9</v>
      </c>
      <c r="D216" s="38">
        <v>1</v>
      </c>
      <c r="E216" s="38"/>
      <c r="F216" s="38">
        <f t="shared" si="12"/>
        <v>0</v>
      </c>
      <c r="G216" s="38"/>
      <c r="H216" s="39">
        <f t="shared" si="13"/>
        <v>0</v>
      </c>
      <c r="I216" s="38"/>
      <c r="J216" s="38">
        <f t="shared" si="14"/>
        <v>0</v>
      </c>
      <c r="K216" s="38">
        <f t="shared" si="15"/>
        <v>0</v>
      </c>
      <c r="L216" s="10"/>
      <c r="M216" s="17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</row>
    <row r="217" spans="1:38" s="11" customFormat="1" x14ac:dyDescent="0.35">
      <c r="A217" s="6">
        <v>8</v>
      </c>
      <c r="B217" s="64" t="s">
        <v>142</v>
      </c>
      <c r="C217" s="31" t="s">
        <v>9</v>
      </c>
      <c r="D217" s="38">
        <v>2</v>
      </c>
      <c r="E217" s="38"/>
      <c r="F217" s="38">
        <f t="shared" si="12"/>
        <v>0</v>
      </c>
      <c r="G217" s="38"/>
      <c r="H217" s="39">
        <f t="shared" si="13"/>
        <v>0</v>
      </c>
      <c r="I217" s="38"/>
      <c r="J217" s="38">
        <f t="shared" si="14"/>
        <v>0</v>
      </c>
      <c r="K217" s="38">
        <f t="shared" si="15"/>
        <v>0</v>
      </c>
      <c r="L217" s="10"/>
      <c r="M217" s="17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</row>
    <row r="218" spans="1:38" s="11" customFormat="1" x14ac:dyDescent="0.35">
      <c r="A218" s="6">
        <v>9</v>
      </c>
      <c r="B218" s="64" t="s">
        <v>47</v>
      </c>
      <c r="C218" s="31" t="s">
        <v>9</v>
      </c>
      <c r="D218" s="38">
        <v>1</v>
      </c>
      <c r="E218" s="38"/>
      <c r="F218" s="38">
        <f t="shared" si="12"/>
        <v>0</v>
      </c>
      <c r="G218" s="38"/>
      <c r="H218" s="39">
        <f t="shared" si="13"/>
        <v>0</v>
      </c>
      <c r="I218" s="38"/>
      <c r="J218" s="38">
        <f t="shared" si="14"/>
        <v>0</v>
      </c>
      <c r="K218" s="38">
        <f t="shared" si="15"/>
        <v>0</v>
      </c>
      <c r="L218" s="10"/>
      <c r="M218" s="17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"/>
      <c r="AJ218" s="1"/>
      <c r="AK218" s="1"/>
      <c r="AL218" s="1"/>
    </row>
    <row r="219" spans="1:38" x14ac:dyDescent="0.35">
      <c r="A219" s="6">
        <v>10</v>
      </c>
      <c r="B219" s="64" t="s">
        <v>98</v>
      </c>
      <c r="C219" s="31" t="s">
        <v>6</v>
      </c>
      <c r="D219" s="38">
        <v>2</v>
      </c>
      <c r="E219" s="38"/>
      <c r="F219" s="38">
        <f t="shared" si="12"/>
        <v>0</v>
      </c>
      <c r="G219" s="38"/>
      <c r="H219" s="39">
        <f t="shared" si="13"/>
        <v>0</v>
      </c>
      <c r="I219" s="38"/>
      <c r="J219" s="38">
        <f t="shared" si="14"/>
        <v>0</v>
      </c>
      <c r="K219" s="38">
        <f t="shared" si="15"/>
        <v>0</v>
      </c>
      <c r="M219" s="17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1"/>
      <c r="AJ219" s="11"/>
      <c r="AK219" s="11"/>
      <c r="AL219" s="11"/>
    </row>
    <row r="220" spans="1:38" s="11" customFormat="1" ht="27" x14ac:dyDescent="0.35">
      <c r="A220" s="6">
        <v>11</v>
      </c>
      <c r="B220" s="64" t="s">
        <v>99</v>
      </c>
      <c r="C220" s="31" t="s">
        <v>6</v>
      </c>
      <c r="D220" s="38">
        <v>9</v>
      </c>
      <c r="E220" s="38"/>
      <c r="F220" s="38">
        <f t="shared" si="12"/>
        <v>0</v>
      </c>
      <c r="G220" s="38"/>
      <c r="H220" s="39">
        <f t="shared" si="13"/>
        <v>0</v>
      </c>
      <c r="I220" s="38"/>
      <c r="J220" s="38">
        <f t="shared" si="14"/>
        <v>0</v>
      </c>
      <c r="K220" s="38">
        <f t="shared" si="15"/>
        <v>0</v>
      </c>
      <c r="L220" s="10"/>
      <c r="M220" s="17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"/>
      <c r="AJ220" s="1"/>
      <c r="AK220" s="1"/>
      <c r="AL220" s="1"/>
    </row>
    <row r="221" spans="1:38" x14ac:dyDescent="0.35">
      <c r="A221" s="6">
        <v>12</v>
      </c>
      <c r="B221" s="64" t="s">
        <v>152</v>
      </c>
      <c r="C221" s="31" t="s">
        <v>9</v>
      </c>
      <c r="D221" s="38">
        <v>1</v>
      </c>
      <c r="E221" s="38"/>
      <c r="F221" s="38">
        <f t="shared" si="12"/>
        <v>0</v>
      </c>
      <c r="G221" s="38"/>
      <c r="H221" s="39">
        <f t="shared" si="13"/>
        <v>0</v>
      </c>
      <c r="I221" s="38"/>
      <c r="J221" s="38">
        <f t="shared" si="14"/>
        <v>0</v>
      </c>
      <c r="K221" s="38">
        <f t="shared" si="15"/>
        <v>0</v>
      </c>
      <c r="M221" s="17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1"/>
      <c r="AJ221" s="11"/>
      <c r="AK221" s="11"/>
      <c r="AL221" s="11"/>
    </row>
    <row r="222" spans="1:38" s="11" customFormat="1" x14ac:dyDescent="0.35">
      <c r="A222" s="46">
        <v>16</v>
      </c>
      <c r="B222" s="63" t="s">
        <v>176</v>
      </c>
      <c r="C222" s="36"/>
      <c r="D222" s="42"/>
      <c r="E222" s="42"/>
      <c r="F222" s="42"/>
      <c r="G222" s="42"/>
      <c r="H222" s="45"/>
      <c r="I222" s="42"/>
      <c r="J222" s="42"/>
      <c r="K222" s="52">
        <f>SUM(K223:K234)</f>
        <v>0</v>
      </c>
      <c r="L222" s="10"/>
      <c r="M222" s="17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"/>
      <c r="AJ222" s="1"/>
      <c r="AK222" s="1"/>
      <c r="AL222" s="1"/>
    </row>
    <row r="223" spans="1:38" ht="27" x14ac:dyDescent="0.35">
      <c r="A223" s="6">
        <v>1</v>
      </c>
      <c r="B223" s="64" t="s">
        <v>100</v>
      </c>
      <c r="C223" s="31" t="s">
        <v>60</v>
      </c>
      <c r="D223" s="38">
        <v>1</v>
      </c>
      <c r="E223" s="38"/>
      <c r="F223" s="38">
        <f t="shared" si="12"/>
        <v>0</v>
      </c>
      <c r="G223" s="38"/>
      <c r="H223" s="39">
        <f t="shared" si="13"/>
        <v>0</v>
      </c>
      <c r="I223" s="38"/>
      <c r="J223" s="38">
        <f t="shared" si="14"/>
        <v>0</v>
      </c>
      <c r="K223" s="38">
        <f t="shared" si="15"/>
        <v>0</v>
      </c>
      <c r="M223" s="17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</row>
    <row r="224" spans="1:38" ht="27" x14ac:dyDescent="0.35">
      <c r="A224" s="6">
        <v>2</v>
      </c>
      <c r="B224" s="64" t="s">
        <v>101</v>
      </c>
      <c r="C224" s="31" t="s">
        <v>60</v>
      </c>
      <c r="D224" s="38">
        <v>1</v>
      </c>
      <c r="E224" s="38"/>
      <c r="F224" s="38">
        <f t="shared" si="12"/>
        <v>0</v>
      </c>
      <c r="G224" s="38"/>
      <c r="H224" s="39">
        <f t="shared" si="13"/>
        <v>0</v>
      </c>
      <c r="I224" s="38"/>
      <c r="J224" s="38">
        <f t="shared" si="14"/>
        <v>0</v>
      </c>
      <c r="K224" s="38">
        <f t="shared" si="15"/>
        <v>0</v>
      </c>
      <c r="M224" s="17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</row>
    <row r="225" spans="1:38" x14ac:dyDescent="0.35">
      <c r="A225" s="6">
        <v>3</v>
      </c>
      <c r="B225" s="64" t="s">
        <v>44</v>
      </c>
      <c r="C225" s="31" t="s">
        <v>9</v>
      </c>
      <c r="D225" s="38">
        <v>1</v>
      </c>
      <c r="E225" s="38"/>
      <c r="F225" s="38">
        <f t="shared" si="12"/>
        <v>0</v>
      </c>
      <c r="G225" s="38"/>
      <c r="H225" s="39">
        <f t="shared" si="13"/>
        <v>0</v>
      </c>
      <c r="I225" s="38"/>
      <c r="J225" s="38">
        <f t="shared" si="14"/>
        <v>0</v>
      </c>
      <c r="K225" s="38">
        <f t="shared" si="15"/>
        <v>0</v>
      </c>
      <c r="M225" s="17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</row>
    <row r="226" spans="1:38" x14ac:dyDescent="0.35">
      <c r="A226" s="6">
        <v>4</v>
      </c>
      <c r="B226" s="64" t="s">
        <v>45</v>
      </c>
      <c r="C226" s="31" t="s">
        <v>9</v>
      </c>
      <c r="D226" s="38">
        <v>1</v>
      </c>
      <c r="E226" s="38"/>
      <c r="F226" s="38">
        <f t="shared" si="12"/>
        <v>0</v>
      </c>
      <c r="G226" s="38"/>
      <c r="H226" s="39">
        <f t="shared" si="13"/>
        <v>0</v>
      </c>
      <c r="I226" s="38"/>
      <c r="J226" s="38">
        <f t="shared" si="14"/>
        <v>0</v>
      </c>
      <c r="K226" s="38">
        <f t="shared" si="15"/>
        <v>0</v>
      </c>
      <c r="M226" s="17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</row>
    <row r="227" spans="1:38" x14ac:dyDescent="0.35">
      <c r="A227" s="6">
        <v>5</v>
      </c>
      <c r="B227" s="64" t="s">
        <v>46</v>
      </c>
      <c r="C227" s="31" t="s">
        <v>9</v>
      </c>
      <c r="D227" s="38">
        <v>1</v>
      </c>
      <c r="E227" s="38"/>
      <c r="F227" s="38">
        <f t="shared" si="12"/>
        <v>0</v>
      </c>
      <c r="G227" s="38"/>
      <c r="H227" s="39">
        <f t="shared" si="13"/>
        <v>0</v>
      </c>
      <c r="I227" s="38"/>
      <c r="J227" s="38">
        <f t="shared" si="14"/>
        <v>0</v>
      </c>
      <c r="K227" s="38">
        <f t="shared" si="15"/>
        <v>0</v>
      </c>
      <c r="M227" s="17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</row>
    <row r="228" spans="1:38" x14ac:dyDescent="0.35">
      <c r="A228" s="6">
        <v>6</v>
      </c>
      <c r="B228" s="64" t="s">
        <v>141</v>
      </c>
      <c r="C228" s="31" t="s">
        <v>9</v>
      </c>
      <c r="D228" s="38">
        <v>6</v>
      </c>
      <c r="E228" s="38"/>
      <c r="F228" s="38">
        <f t="shared" si="12"/>
        <v>0</v>
      </c>
      <c r="G228" s="38"/>
      <c r="H228" s="39">
        <f t="shared" si="13"/>
        <v>0</v>
      </c>
      <c r="I228" s="38"/>
      <c r="J228" s="38">
        <f t="shared" si="14"/>
        <v>0</v>
      </c>
      <c r="K228" s="38">
        <f t="shared" si="15"/>
        <v>0</v>
      </c>
      <c r="M228" s="17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1"/>
      <c r="AJ228" s="11"/>
      <c r="AK228" s="11"/>
      <c r="AL228" s="11"/>
    </row>
    <row r="229" spans="1:38" s="11" customFormat="1" x14ac:dyDescent="0.35">
      <c r="A229" s="6">
        <v>7</v>
      </c>
      <c r="B229" s="64" t="s">
        <v>138</v>
      </c>
      <c r="C229" s="31" t="s">
        <v>9</v>
      </c>
      <c r="D229" s="38">
        <v>2</v>
      </c>
      <c r="E229" s="38"/>
      <c r="F229" s="38">
        <f t="shared" si="12"/>
        <v>0</v>
      </c>
      <c r="G229" s="38"/>
      <c r="H229" s="39">
        <f t="shared" si="13"/>
        <v>0</v>
      </c>
      <c r="I229" s="38"/>
      <c r="J229" s="38">
        <f t="shared" si="14"/>
        <v>0</v>
      </c>
      <c r="K229" s="38">
        <f t="shared" si="15"/>
        <v>0</v>
      </c>
      <c r="L229" s="10"/>
      <c r="M229" s="17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</row>
    <row r="230" spans="1:38" s="11" customFormat="1" x14ac:dyDescent="0.35">
      <c r="A230" s="6">
        <v>8</v>
      </c>
      <c r="B230" s="64" t="s">
        <v>125</v>
      </c>
      <c r="C230" s="31" t="s">
        <v>9</v>
      </c>
      <c r="D230" s="38">
        <v>2</v>
      </c>
      <c r="E230" s="38"/>
      <c r="F230" s="38">
        <f t="shared" si="12"/>
        <v>0</v>
      </c>
      <c r="G230" s="38"/>
      <c r="H230" s="39">
        <f t="shared" si="13"/>
        <v>0</v>
      </c>
      <c r="I230" s="38"/>
      <c r="J230" s="38">
        <f t="shared" si="14"/>
        <v>0</v>
      </c>
      <c r="K230" s="38">
        <f t="shared" si="15"/>
        <v>0</v>
      </c>
      <c r="L230" s="10"/>
      <c r="M230" s="17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8" s="11" customFormat="1" x14ac:dyDescent="0.35">
      <c r="A231" s="6">
        <v>9</v>
      </c>
      <c r="B231" s="64" t="s">
        <v>47</v>
      </c>
      <c r="C231" s="31" t="s">
        <v>9</v>
      </c>
      <c r="D231" s="38">
        <v>1</v>
      </c>
      <c r="E231" s="38"/>
      <c r="F231" s="38">
        <f t="shared" si="12"/>
        <v>0</v>
      </c>
      <c r="G231" s="38"/>
      <c r="H231" s="39">
        <f t="shared" si="13"/>
        <v>0</v>
      </c>
      <c r="I231" s="38"/>
      <c r="J231" s="38">
        <f t="shared" si="14"/>
        <v>0</v>
      </c>
      <c r="K231" s="38">
        <f t="shared" si="15"/>
        <v>0</v>
      </c>
      <c r="L231" s="10"/>
      <c r="M231" s="17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"/>
      <c r="AJ231" s="1"/>
      <c r="AK231" s="1"/>
      <c r="AL231" s="1"/>
    </row>
    <row r="232" spans="1:38" x14ac:dyDescent="0.35">
      <c r="A232" s="6">
        <v>10</v>
      </c>
      <c r="B232" s="64" t="s">
        <v>153</v>
      </c>
      <c r="C232" s="31" t="s">
        <v>6</v>
      </c>
      <c r="D232" s="38">
        <v>2</v>
      </c>
      <c r="E232" s="38"/>
      <c r="F232" s="38">
        <f t="shared" si="12"/>
        <v>0</v>
      </c>
      <c r="G232" s="38"/>
      <c r="H232" s="39">
        <f t="shared" si="13"/>
        <v>0</v>
      </c>
      <c r="I232" s="38"/>
      <c r="J232" s="38">
        <f t="shared" si="14"/>
        <v>0</v>
      </c>
      <c r="K232" s="38">
        <f t="shared" si="15"/>
        <v>0</v>
      </c>
      <c r="M232" s="17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1"/>
      <c r="AJ232" s="11"/>
      <c r="AK232" s="11"/>
      <c r="AL232" s="11"/>
    </row>
    <row r="233" spans="1:38" s="11" customFormat="1" x14ac:dyDescent="0.35">
      <c r="A233" s="6">
        <v>11</v>
      </c>
      <c r="B233" s="64" t="s">
        <v>11</v>
      </c>
      <c r="C233" s="31" t="s">
        <v>6</v>
      </c>
      <c r="D233" s="38">
        <v>9</v>
      </c>
      <c r="E233" s="38"/>
      <c r="F233" s="38">
        <f t="shared" si="12"/>
        <v>0</v>
      </c>
      <c r="G233" s="38"/>
      <c r="H233" s="39">
        <f t="shared" si="13"/>
        <v>0</v>
      </c>
      <c r="I233" s="38"/>
      <c r="J233" s="38">
        <f t="shared" si="14"/>
        <v>0</v>
      </c>
      <c r="K233" s="38">
        <f t="shared" si="15"/>
        <v>0</v>
      </c>
      <c r="L233" s="10"/>
      <c r="M233" s="17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"/>
      <c r="AJ233" s="1"/>
      <c r="AK233" s="1"/>
      <c r="AL233" s="1"/>
    </row>
    <row r="234" spans="1:38" x14ac:dyDescent="0.35">
      <c r="A234" s="6">
        <v>12</v>
      </c>
      <c r="B234" s="64" t="s">
        <v>64</v>
      </c>
      <c r="C234" s="31" t="s">
        <v>9</v>
      </c>
      <c r="D234" s="38">
        <v>1</v>
      </c>
      <c r="E234" s="38"/>
      <c r="F234" s="38">
        <f t="shared" si="12"/>
        <v>0</v>
      </c>
      <c r="G234" s="38"/>
      <c r="H234" s="39">
        <f t="shared" si="13"/>
        <v>0</v>
      </c>
      <c r="I234" s="38"/>
      <c r="J234" s="38">
        <f t="shared" si="14"/>
        <v>0</v>
      </c>
      <c r="K234" s="38">
        <f t="shared" si="15"/>
        <v>0</v>
      </c>
      <c r="M234" s="17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</row>
    <row r="235" spans="1:38" s="9" customFormat="1" x14ac:dyDescent="0.35">
      <c r="A235" s="46">
        <v>17</v>
      </c>
      <c r="B235" s="62" t="s">
        <v>177</v>
      </c>
      <c r="C235" s="36"/>
      <c r="D235" s="42"/>
      <c r="E235" s="42"/>
      <c r="F235" s="42"/>
      <c r="G235" s="42"/>
      <c r="H235" s="45"/>
      <c r="I235" s="42"/>
      <c r="J235" s="42"/>
      <c r="K235" s="52">
        <f>SUM(K236:K245)</f>
        <v>0</v>
      </c>
      <c r="L235" s="8"/>
      <c r="M235" s="8"/>
    </row>
    <row r="236" spans="1:38" x14ac:dyDescent="0.35">
      <c r="A236" s="6">
        <v>1</v>
      </c>
      <c r="B236" s="64" t="s">
        <v>154</v>
      </c>
      <c r="C236" s="31" t="s">
        <v>60</v>
      </c>
      <c r="D236" s="38">
        <v>1</v>
      </c>
      <c r="E236" s="38"/>
      <c r="F236" s="38">
        <f t="shared" si="12"/>
        <v>0</v>
      </c>
      <c r="G236" s="38"/>
      <c r="H236" s="39">
        <f t="shared" si="13"/>
        <v>0</v>
      </c>
      <c r="I236" s="38"/>
      <c r="J236" s="38">
        <f t="shared" si="14"/>
        <v>0</v>
      </c>
      <c r="K236" s="38">
        <f t="shared" si="15"/>
        <v>0</v>
      </c>
      <c r="M236" s="17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</row>
    <row r="237" spans="1:38" x14ac:dyDescent="0.35">
      <c r="A237" s="6">
        <v>2</v>
      </c>
      <c r="B237" s="64" t="s">
        <v>43</v>
      </c>
      <c r="C237" s="31" t="s">
        <v>60</v>
      </c>
      <c r="D237" s="38">
        <v>1</v>
      </c>
      <c r="E237" s="38"/>
      <c r="F237" s="38">
        <f t="shared" si="12"/>
        <v>0</v>
      </c>
      <c r="G237" s="38"/>
      <c r="H237" s="39">
        <f t="shared" si="13"/>
        <v>0</v>
      </c>
      <c r="I237" s="38"/>
      <c r="J237" s="38">
        <f t="shared" si="14"/>
        <v>0</v>
      </c>
      <c r="K237" s="38">
        <f t="shared" si="15"/>
        <v>0</v>
      </c>
      <c r="M237" s="17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</row>
    <row r="238" spans="1:38" x14ac:dyDescent="0.35">
      <c r="A238" s="6">
        <v>3</v>
      </c>
      <c r="B238" s="64" t="s">
        <v>155</v>
      </c>
      <c r="C238" s="31" t="s">
        <v>9</v>
      </c>
      <c r="D238" s="38">
        <v>1</v>
      </c>
      <c r="E238" s="38"/>
      <c r="F238" s="38">
        <f t="shared" si="12"/>
        <v>0</v>
      </c>
      <c r="G238" s="38"/>
      <c r="H238" s="39">
        <f t="shared" si="13"/>
        <v>0</v>
      </c>
      <c r="I238" s="38"/>
      <c r="J238" s="38">
        <f t="shared" si="14"/>
        <v>0</v>
      </c>
      <c r="K238" s="38">
        <f t="shared" si="15"/>
        <v>0</v>
      </c>
      <c r="M238" s="17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8" x14ac:dyDescent="0.35">
      <c r="A239" s="6">
        <v>4</v>
      </c>
      <c r="B239" s="64" t="s">
        <v>45</v>
      </c>
      <c r="C239" s="31" t="s">
        <v>9</v>
      </c>
      <c r="D239" s="38">
        <v>1</v>
      </c>
      <c r="E239" s="38"/>
      <c r="F239" s="38">
        <f t="shared" si="12"/>
        <v>0</v>
      </c>
      <c r="G239" s="38"/>
      <c r="H239" s="39">
        <f t="shared" si="13"/>
        <v>0</v>
      </c>
      <c r="I239" s="38"/>
      <c r="J239" s="38">
        <f t="shared" si="14"/>
        <v>0</v>
      </c>
      <c r="K239" s="38">
        <f t="shared" si="15"/>
        <v>0</v>
      </c>
      <c r="M239" s="17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</row>
    <row r="240" spans="1:38" x14ac:dyDescent="0.35">
      <c r="A240" s="6">
        <v>5</v>
      </c>
      <c r="B240" s="64" t="s">
        <v>46</v>
      </c>
      <c r="C240" s="31" t="s">
        <v>9</v>
      </c>
      <c r="D240" s="38">
        <v>1</v>
      </c>
      <c r="E240" s="38"/>
      <c r="F240" s="38">
        <f t="shared" si="12"/>
        <v>0</v>
      </c>
      <c r="G240" s="38"/>
      <c r="H240" s="39">
        <f t="shared" si="13"/>
        <v>0</v>
      </c>
      <c r="I240" s="38"/>
      <c r="J240" s="38">
        <f t="shared" si="14"/>
        <v>0</v>
      </c>
      <c r="K240" s="38">
        <f t="shared" si="15"/>
        <v>0</v>
      </c>
      <c r="M240" s="17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</row>
    <row r="241" spans="1:38" x14ac:dyDescent="0.35">
      <c r="A241" s="6">
        <v>6</v>
      </c>
      <c r="B241" s="64" t="s">
        <v>137</v>
      </c>
      <c r="C241" s="31" t="s">
        <v>9</v>
      </c>
      <c r="D241" s="38">
        <v>4</v>
      </c>
      <c r="E241" s="38"/>
      <c r="F241" s="38">
        <f t="shared" si="12"/>
        <v>0</v>
      </c>
      <c r="G241" s="38"/>
      <c r="H241" s="39">
        <f t="shared" si="13"/>
        <v>0</v>
      </c>
      <c r="I241" s="38"/>
      <c r="J241" s="38">
        <f t="shared" si="14"/>
        <v>0</v>
      </c>
      <c r="K241" s="38">
        <f t="shared" si="15"/>
        <v>0</v>
      </c>
      <c r="M241" s="17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1"/>
      <c r="AJ241" s="11"/>
      <c r="AK241" s="11"/>
      <c r="AL241" s="11"/>
    </row>
    <row r="242" spans="1:38" s="11" customFormat="1" x14ac:dyDescent="0.35">
      <c r="A242" s="6">
        <v>7</v>
      </c>
      <c r="B242" s="64" t="s">
        <v>138</v>
      </c>
      <c r="C242" s="31" t="s">
        <v>9</v>
      </c>
      <c r="D242" s="38">
        <v>1</v>
      </c>
      <c r="E242" s="38"/>
      <c r="F242" s="38">
        <f t="shared" si="12"/>
        <v>0</v>
      </c>
      <c r="G242" s="38"/>
      <c r="H242" s="39">
        <f t="shared" si="13"/>
        <v>0</v>
      </c>
      <c r="I242" s="38"/>
      <c r="J242" s="38">
        <f t="shared" si="14"/>
        <v>0</v>
      </c>
      <c r="K242" s="38">
        <f t="shared" si="15"/>
        <v>0</v>
      </c>
      <c r="L242" s="10"/>
      <c r="M242" s="17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</row>
    <row r="243" spans="1:38" s="11" customFormat="1" x14ac:dyDescent="0.35">
      <c r="A243" s="6">
        <v>8</v>
      </c>
      <c r="B243" s="64" t="s">
        <v>125</v>
      </c>
      <c r="C243" s="31" t="s">
        <v>9</v>
      </c>
      <c r="D243" s="38">
        <v>2</v>
      </c>
      <c r="E243" s="38"/>
      <c r="F243" s="38">
        <f t="shared" si="12"/>
        <v>0</v>
      </c>
      <c r="G243" s="38"/>
      <c r="H243" s="39">
        <f t="shared" si="13"/>
        <v>0</v>
      </c>
      <c r="I243" s="38"/>
      <c r="J243" s="38">
        <f t="shared" si="14"/>
        <v>0</v>
      </c>
      <c r="K243" s="38">
        <f t="shared" si="15"/>
        <v>0</v>
      </c>
      <c r="L243" s="10"/>
      <c r="M243" s="17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</row>
    <row r="244" spans="1:38" s="11" customFormat="1" x14ac:dyDescent="0.35">
      <c r="A244" s="6">
        <v>9</v>
      </c>
      <c r="B244" s="64" t="s">
        <v>47</v>
      </c>
      <c r="C244" s="31" t="s">
        <v>9</v>
      </c>
      <c r="D244" s="38">
        <v>1</v>
      </c>
      <c r="E244" s="38"/>
      <c r="F244" s="38">
        <f t="shared" si="12"/>
        <v>0</v>
      </c>
      <c r="G244" s="38"/>
      <c r="H244" s="39">
        <f t="shared" si="13"/>
        <v>0</v>
      </c>
      <c r="I244" s="38"/>
      <c r="J244" s="38">
        <f t="shared" si="14"/>
        <v>0</v>
      </c>
      <c r="K244" s="38">
        <f t="shared" si="15"/>
        <v>0</v>
      </c>
      <c r="L244" s="10"/>
      <c r="M244" s="17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"/>
      <c r="AJ244" s="1"/>
      <c r="AK244" s="1"/>
      <c r="AL244" s="1"/>
    </row>
    <row r="245" spans="1:38" x14ac:dyDescent="0.35">
      <c r="A245" s="6">
        <v>10</v>
      </c>
      <c r="B245" s="64" t="s">
        <v>156</v>
      </c>
      <c r="C245" s="31" t="s">
        <v>6</v>
      </c>
      <c r="D245" s="38">
        <v>2</v>
      </c>
      <c r="E245" s="38"/>
      <c r="F245" s="38">
        <f t="shared" si="12"/>
        <v>0</v>
      </c>
      <c r="G245" s="38"/>
      <c r="H245" s="39">
        <f t="shared" si="13"/>
        <v>0</v>
      </c>
      <c r="I245" s="38"/>
      <c r="J245" s="38">
        <f t="shared" si="14"/>
        <v>0</v>
      </c>
      <c r="K245" s="38">
        <f t="shared" si="15"/>
        <v>0</v>
      </c>
      <c r="M245" s="17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1"/>
      <c r="AJ245" s="11"/>
      <c r="AK245" s="11"/>
      <c r="AL245" s="11"/>
    </row>
    <row r="246" spans="1:38" x14ac:dyDescent="0.35">
      <c r="A246" s="43"/>
      <c r="B246" s="62" t="s">
        <v>179</v>
      </c>
      <c r="C246" s="36"/>
      <c r="D246" s="28"/>
      <c r="E246" s="28"/>
      <c r="F246" s="28"/>
      <c r="G246" s="28"/>
      <c r="H246" s="28"/>
      <c r="I246" s="28"/>
      <c r="J246" s="28"/>
      <c r="K246" s="42">
        <f>K235+K222+K209+K198+K186+K180+K178+K166+K153+K141+K133+K122+K99+K79+K50+K31+K14</f>
        <v>0</v>
      </c>
    </row>
    <row r="247" spans="1:38" x14ac:dyDescent="0.35">
      <c r="A247" s="27"/>
      <c r="B247" s="65" t="s">
        <v>178</v>
      </c>
      <c r="C247" s="66"/>
      <c r="D247" s="7"/>
      <c r="E247" s="7"/>
      <c r="F247" s="7"/>
      <c r="G247" s="7"/>
      <c r="H247" s="7"/>
      <c r="I247" s="7"/>
      <c r="J247" s="7"/>
      <c r="K247" s="38">
        <f>K246*C247</f>
        <v>0</v>
      </c>
    </row>
    <row r="248" spans="1:38" x14ac:dyDescent="0.35">
      <c r="A248" s="27"/>
      <c r="B248" s="65" t="s">
        <v>179</v>
      </c>
      <c r="C248" s="31"/>
      <c r="D248" s="7"/>
      <c r="E248" s="7"/>
      <c r="F248" s="7"/>
      <c r="G248" s="7"/>
      <c r="H248" s="7"/>
      <c r="I248" s="7"/>
      <c r="J248" s="7"/>
      <c r="K248" s="38">
        <f>K247+K246</f>
        <v>0</v>
      </c>
    </row>
    <row r="249" spans="1:38" x14ac:dyDescent="0.35">
      <c r="A249" s="27"/>
      <c r="B249" s="65" t="s">
        <v>180</v>
      </c>
      <c r="C249" s="66"/>
      <c r="D249" s="7"/>
      <c r="E249" s="7"/>
      <c r="F249" s="7"/>
      <c r="G249" s="7"/>
      <c r="H249" s="7"/>
      <c r="I249" s="7"/>
      <c r="J249" s="7"/>
      <c r="K249" s="38">
        <f>K248*C249</f>
        <v>0</v>
      </c>
    </row>
    <row r="250" spans="1:38" x14ac:dyDescent="0.35">
      <c r="A250" s="27"/>
      <c r="B250" s="65" t="s">
        <v>179</v>
      </c>
      <c r="C250" s="31"/>
      <c r="D250" s="7"/>
      <c r="E250" s="7"/>
      <c r="F250" s="7"/>
      <c r="G250" s="7"/>
      <c r="H250" s="7"/>
      <c r="I250" s="7"/>
      <c r="J250" s="7"/>
      <c r="K250" s="38">
        <f>K249+K248</f>
        <v>0</v>
      </c>
    </row>
    <row r="251" spans="1:38" x14ac:dyDescent="0.35">
      <c r="A251" s="27"/>
      <c r="B251" s="65" t="s">
        <v>181</v>
      </c>
      <c r="C251" s="66"/>
      <c r="D251" s="7"/>
      <c r="E251" s="7"/>
      <c r="F251" s="7"/>
      <c r="G251" s="7"/>
      <c r="H251" s="7"/>
      <c r="I251" s="7"/>
      <c r="J251" s="7"/>
      <c r="K251" s="38">
        <f>K250*C251</f>
        <v>0</v>
      </c>
    </row>
    <row r="252" spans="1:38" x14ac:dyDescent="0.35">
      <c r="A252" s="27"/>
      <c r="B252" s="65" t="s">
        <v>179</v>
      </c>
      <c r="C252" s="31"/>
      <c r="D252" s="7"/>
      <c r="E252" s="7"/>
      <c r="F252" s="7"/>
      <c r="G252" s="7"/>
      <c r="H252" s="7"/>
      <c r="I252" s="7"/>
      <c r="J252" s="7"/>
      <c r="K252" s="38">
        <f>K251+K250</f>
        <v>0</v>
      </c>
    </row>
    <row r="253" spans="1:38" x14ac:dyDescent="0.35">
      <c r="A253" s="27"/>
      <c r="B253" s="65" t="s">
        <v>182</v>
      </c>
      <c r="C253" s="66">
        <v>0.18</v>
      </c>
      <c r="D253" s="7"/>
      <c r="E253" s="7"/>
      <c r="F253" s="7"/>
      <c r="G253" s="7"/>
      <c r="H253" s="7"/>
      <c r="I253" s="7"/>
      <c r="J253" s="7"/>
      <c r="K253" s="38">
        <f>K252*C253</f>
        <v>0</v>
      </c>
    </row>
    <row r="254" spans="1:38" x14ac:dyDescent="0.35">
      <c r="A254" s="27"/>
      <c r="B254" s="65" t="s">
        <v>179</v>
      </c>
      <c r="C254" s="31"/>
      <c r="D254" s="7"/>
      <c r="E254" s="7"/>
      <c r="F254" s="7"/>
      <c r="G254" s="7"/>
      <c r="H254" s="7"/>
      <c r="I254" s="7"/>
      <c r="J254" s="7"/>
      <c r="K254" s="40">
        <f>K253+K252</f>
        <v>0</v>
      </c>
    </row>
  </sheetData>
  <autoFilter ref="A13:K132" xr:uid="{00000000-0009-0000-0000-000000000000}"/>
  <mergeCells count="18">
    <mergeCell ref="A5:K5"/>
    <mergeCell ref="A3:K3"/>
    <mergeCell ref="A2:K2"/>
    <mergeCell ref="L15:L16"/>
    <mergeCell ref="A4:K4"/>
    <mergeCell ref="K11:K12"/>
    <mergeCell ref="A11:A12"/>
    <mergeCell ref="B11:B12"/>
    <mergeCell ref="C11:C12"/>
    <mergeCell ref="D11:D12"/>
    <mergeCell ref="E11:F11"/>
    <mergeCell ref="G11:H11"/>
    <mergeCell ref="I11:J11"/>
    <mergeCell ref="C7:K7"/>
    <mergeCell ref="C6:K6"/>
    <mergeCell ref="C8:K8"/>
    <mergeCell ref="C9:K9"/>
    <mergeCell ref="C10:K10"/>
  </mergeCells>
  <phoneticPr fontId="7" type="noConversion"/>
  <printOptions horizontalCentered="1"/>
  <pageMargins left="0.2" right="0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2025-03-28T11:07:31Z</dcterms:modified>
</cp:coreProperties>
</file>