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5CDC6CEF-1536-4E86-83A2-89F4183798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სარემონტო სამუშაოები" sheetId="5" r:id="rId1"/>
    <sheet name="ვენტილაცია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6" l="1"/>
  <c r="H4" i="6"/>
  <c r="I4" i="6" s="1"/>
  <c r="H5" i="6"/>
  <c r="I5" i="6" s="1"/>
  <c r="H6" i="6"/>
  <c r="I6" i="6" s="1"/>
  <c r="H7" i="6"/>
  <c r="I7" i="6" s="1"/>
  <c r="H8" i="6"/>
  <c r="I8" i="6" s="1"/>
  <c r="H9" i="6"/>
  <c r="I9" i="6" s="1"/>
  <c r="H10" i="6"/>
  <c r="I10" i="6" s="1"/>
  <c r="H11" i="6"/>
  <c r="I11" i="6" s="1"/>
  <c r="H12" i="6"/>
  <c r="I12" i="6" s="1"/>
  <c r="H13" i="6"/>
  <c r="I13" i="6" s="1"/>
  <c r="H14" i="6"/>
  <c r="I14" i="6" s="1"/>
  <c r="H15" i="6"/>
  <c r="I15" i="6" s="1"/>
  <c r="H16" i="6"/>
  <c r="I16" i="6" s="1"/>
  <c r="H17" i="6"/>
  <c r="I17" i="6" s="1"/>
  <c r="H18" i="6"/>
  <c r="I18" i="6" s="1"/>
  <c r="H3" i="6"/>
  <c r="H20" i="6" s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3" i="6"/>
  <c r="F20" i="6" s="1"/>
  <c r="I20" i="6" s="1"/>
  <c r="K14" i="5"/>
  <c r="I14" i="5"/>
  <c r="G14" i="5"/>
  <c r="E62" i="5"/>
  <c r="K62" i="5" s="1"/>
  <c r="E61" i="5"/>
  <c r="K61" i="5" s="1"/>
  <c r="E60" i="5"/>
  <c r="G60" i="5" s="1"/>
  <c r="E59" i="5"/>
  <c r="I59" i="5" s="1"/>
  <c r="K58" i="5"/>
  <c r="I58" i="5"/>
  <c r="G58" i="5"/>
  <c r="I94" i="5"/>
  <c r="I93" i="5"/>
  <c r="G94" i="5"/>
  <c r="K94" i="5"/>
  <c r="G93" i="5"/>
  <c r="K93" i="5"/>
  <c r="I92" i="5"/>
  <c r="G92" i="5"/>
  <c r="K92" i="5"/>
  <c r="K91" i="5"/>
  <c r="I91" i="5"/>
  <c r="G91" i="5"/>
  <c r="E84" i="5"/>
  <c r="K97" i="5"/>
  <c r="I97" i="5"/>
  <c r="G97" i="5"/>
  <c r="K96" i="5"/>
  <c r="I96" i="5"/>
  <c r="G96" i="5"/>
  <c r="K95" i="5"/>
  <c r="I95" i="5"/>
  <c r="G95" i="5"/>
  <c r="K90" i="5"/>
  <c r="I90" i="5"/>
  <c r="G90" i="5"/>
  <c r="K89" i="5"/>
  <c r="I89" i="5"/>
  <c r="G89" i="5"/>
  <c r="K88" i="5"/>
  <c r="I88" i="5"/>
  <c r="G88" i="5"/>
  <c r="K87" i="5"/>
  <c r="I87" i="5"/>
  <c r="G87" i="5"/>
  <c r="K86" i="5"/>
  <c r="I86" i="5"/>
  <c r="G86" i="5"/>
  <c r="I21" i="6" l="1"/>
  <c r="I22" i="6" s="1"/>
  <c r="I3" i="6"/>
  <c r="G59" i="5"/>
  <c r="I61" i="5"/>
  <c r="I62" i="5"/>
  <c r="G61" i="5"/>
  <c r="G62" i="5"/>
  <c r="L14" i="5"/>
  <c r="L58" i="5"/>
  <c r="L93" i="5"/>
  <c r="L62" i="5"/>
  <c r="K60" i="5"/>
  <c r="K59" i="5"/>
  <c r="I60" i="5"/>
  <c r="L92" i="5"/>
  <c r="L94" i="5"/>
  <c r="L91" i="5"/>
  <c r="L90" i="5"/>
  <c r="L97" i="5"/>
  <c r="L96" i="5"/>
  <c r="L95" i="5"/>
  <c r="L87" i="5"/>
  <c r="L89" i="5"/>
  <c r="L88" i="5"/>
  <c r="L86" i="5"/>
  <c r="I24" i="6" l="1"/>
  <c r="I23" i="6"/>
  <c r="L61" i="5"/>
  <c r="L59" i="5"/>
  <c r="L60" i="5"/>
  <c r="K98" i="5"/>
  <c r="K84" i="5"/>
  <c r="K83" i="5"/>
  <c r="K75" i="5"/>
  <c r="K74" i="5"/>
  <c r="K73" i="5"/>
  <c r="K72" i="5"/>
  <c r="K70" i="5"/>
  <c r="K67" i="5"/>
  <c r="K63" i="5"/>
  <c r="K56" i="5"/>
  <c r="K55" i="5"/>
  <c r="K52" i="5"/>
  <c r="K50" i="5"/>
  <c r="K49" i="5"/>
  <c r="K46" i="5"/>
  <c r="K38" i="5"/>
  <c r="K36" i="5"/>
  <c r="K35" i="5"/>
  <c r="K32" i="5"/>
  <c r="K26" i="5"/>
  <c r="K20" i="5"/>
  <c r="K15" i="5"/>
  <c r="K13" i="5"/>
  <c r="K12" i="5"/>
  <c r="K11" i="5"/>
  <c r="K10" i="5"/>
  <c r="K9" i="5"/>
  <c r="K8" i="5"/>
  <c r="E37" i="5"/>
  <c r="K37" i="5" s="1"/>
  <c r="I36" i="5"/>
  <c r="G36" i="5"/>
  <c r="I35" i="5"/>
  <c r="G35" i="5"/>
  <c r="E34" i="5"/>
  <c r="K34" i="5" s="1"/>
  <c r="E33" i="5"/>
  <c r="G33" i="5" s="1"/>
  <c r="I32" i="5"/>
  <c r="G32" i="5"/>
  <c r="E16" i="5"/>
  <c r="K16" i="5" s="1"/>
  <c r="E31" i="5"/>
  <c r="G31" i="5" s="1"/>
  <c r="E30" i="5"/>
  <c r="I30" i="5" s="1"/>
  <c r="E29" i="5"/>
  <c r="K29" i="5" s="1"/>
  <c r="E28" i="5"/>
  <c r="I28" i="5" s="1"/>
  <c r="E27" i="5"/>
  <c r="G27" i="5" s="1"/>
  <c r="I26" i="5"/>
  <c r="G26" i="5"/>
  <c r="E25" i="5"/>
  <c r="I25" i="5" s="1"/>
  <c r="E24" i="5"/>
  <c r="K24" i="5" s="1"/>
  <c r="E23" i="5"/>
  <c r="G23" i="5" s="1"/>
  <c r="E22" i="5"/>
  <c r="I22" i="5" s="1"/>
  <c r="E21" i="5"/>
  <c r="K21" i="5" s="1"/>
  <c r="I20" i="5"/>
  <c r="G20" i="5"/>
  <c r="I25" i="6" l="1"/>
  <c r="I26" i="6"/>
  <c r="I24" i="5"/>
  <c r="G37" i="5"/>
  <c r="G25" i="5"/>
  <c r="K25" i="5"/>
  <c r="K33" i="5"/>
  <c r="K22" i="5"/>
  <c r="K28" i="5"/>
  <c r="I34" i="5"/>
  <c r="K27" i="5"/>
  <c r="K31" i="5"/>
  <c r="L35" i="5"/>
  <c r="G22" i="5"/>
  <c r="G34" i="5"/>
  <c r="K23" i="5"/>
  <c r="K30" i="5"/>
  <c r="L36" i="5"/>
  <c r="L32" i="5"/>
  <c r="I37" i="5"/>
  <c r="I33" i="5"/>
  <c r="G28" i="5"/>
  <c r="G29" i="5"/>
  <c r="I21" i="5"/>
  <c r="G21" i="5"/>
  <c r="I29" i="5"/>
  <c r="L20" i="5"/>
  <c r="G24" i="5"/>
  <c r="L26" i="5"/>
  <c r="G30" i="5"/>
  <c r="I23" i="5"/>
  <c r="I27" i="5"/>
  <c r="I31" i="5"/>
  <c r="I28" i="6" l="1"/>
  <c r="I29" i="6" s="1"/>
  <c r="I27" i="6"/>
  <c r="L24" i="5"/>
  <c r="L29" i="5"/>
  <c r="L28" i="5"/>
  <c r="L21" i="5"/>
  <c r="L37" i="5"/>
  <c r="L25" i="5"/>
  <c r="L22" i="5"/>
  <c r="L30" i="5"/>
  <c r="L34" i="5"/>
  <c r="L33" i="5"/>
  <c r="L27" i="5"/>
  <c r="L23" i="5"/>
  <c r="L31" i="5"/>
  <c r="I12" i="5" l="1"/>
  <c r="G12" i="5"/>
  <c r="E19" i="5"/>
  <c r="E18" i="5"/>
  <c r="E17" i="5"/>
  <c r="I16" i="5"/>
  <c r="G16" i="5"/>
  <c r="I15" i="5"/>
  <c r="G15" i="5"/>
  <c r="G38" i="5"/>
  <c r="I38" i="5"/>
  <c r="E57" i="5"/>
  <c r="I56" i="5"/>
  <c r="G56" i="5"/>
  <c r="I55" i="5"/>
  <c r="G55" i="5"/>
  <c r="E54" i="5"/>
  <c r="K54" i="5" s="1"/>
  <c r="E53" i="5"/>
  <c r="I52" i="5"/>
  <c r="G52" i="5"/>
  <c r="I98" i="5"/>
  <c r="G98" i="5"/>
  <c r="E85" i="5"/>
  <c r="I84" i="5"/>
  <c r="G84" i="5"/>
  <c r="I83" i="5"/>
  <c r="G83" i="5"/>
  <c r="E82" i="5"/>
  <c r="E81" i="5"/>
  <c r="K81" i="5" s="1"/>
  <c r="E80" i="5"/>
  <c r="K80" i="5" s="1"/>
  <c r="E79" i="5"/>
  <c r="K79" i="5" s="1"/>
  <c r="E78" i="5"/>
  <c r="E77" i="5"/>
  <c r="K77" i="5" s="1"/>
  <c r="E76" i="5"/>
  <c r="K76" i="5" s="1"/>
  <c r="I75" i="5"/>
  <c r="G75" i="5"/>
  <c r="I74" i="5"/>
  <c r="G74" i="5"/>
  <c r="I73" i="5"/>
  <c r="G73" i="5"/>
  <c r="I72" i="5"/>
  <c r="G72" i="5"/>
  <c r="E71" i="5"/>
  <c r="I70" i="5"/>
  <c r="G70" i="5"/>
  <c r="E69" i="5"/>
  <c r="E68" i="5"/>
  <c r="K68" i="5" s="1"/>
  <c r="I67" i="5"/>
  <c r="G67" i="5"/>
  <c r="E66" i="5"/>
  <c r="K66" i="5" s="1"/>
  <c r="E65" i="5"/>
  <c r="E64" i="5"/>
  <c r="I63" i="5"/>
  <c r="G63" i="5"/>
  <c r="E51" i="5"/>
  <c r="K51" i="5" s="1"/>
  <c r="I50" i="5"/>
  <c r="G50" i="5"/>
  <c r="I49" i="5"/>
  <c r="G49" i="5"/>
  <c r="E48" i="5"/>
  <c r="K48" i="5" s="1"/>
  <c r="E47" i="5"/>
  <c r="I46" i="5"/>
  <c r="G46" i="5"/>
  <c r="E45" i="5"/>
  <c r="E44" i="5"/>
  <c r="K44" i="5" s="1"/>
  <c r="E43" i="5"/>
  <c r="K43" i="5" s="1"/>
  <c r="E42" i="5"/>
  <c r="K42" i="5" s="1"/>
  <c r="E41" i="5"/>
  <c r="E40" i="5"/>
  <c r="K40" i="5" s="1"/>
  <c r="E39" i="5"/>
  <c r="K39" i="5" s="1"/>
  <c r="I13" i="5"/>
  <c r="G13" i="5"/>
  <c r="I11" i="5"/>
  <c r="G11" i="5"/>
  <c r="I10" i="5"/>
  <c r="G10" i="5"/>
  <c r="I9" i="5"/>
  <c r="G9" i="5"/>
  <c r="I8" i="5"/>
  <c r="G8" i="5"/>
  <c r="K7" i="5"/>
  <c r="I7" i="5"/>
  <c r="G7" i="5"/>
  <c r="G54" i="5" l="1"/>
  <c r="I45" i="5"/>
  <c r="K45" i="5"/>
  <c r="I64" i="5"/>
  <c r="K64" i="5"/>
  <c r="G47" i="5"/>
  <c r="K47" i="5"/>
  <c r="I57" i="5"/>
  <c r="K57" i="5"/>
  <c r="I18" i="5"/>
  <c r="K18" i="5"/>
  <c r="I69" i="5"/>
  <c r="K69" i="5"/>
  <c r="I17" i="5"/>
  <c r="K17" i="5"/>
  <c r="I65" i="5"/>
  <c r="K65" i="5"/>
  <c r="G71" i="5"/>
  <c r="K71" i="5"/>
  <c r="G85" i="5"/>
  <c r="K85" i="5"/>
  <c r="I41" i="5"/>
  <c r="K41" i="5"/>
  <c r="I78" i="5"/>
  <c r="K78" i="5"/>
  <c r="I82" i="5"/>
  <c r="K82" i="5"/>
  <c r="I53" i="5"/>
  <c r="K53" i="5"/>
  <c r="G19" i="5"/>
  <c r="K19" i="5"/>
  <c r="G44" i="5"/>
  <c r="G66" i="5"/>
  <c r="G77" i="5"/>
  <c r="I80" i="5"/>
  <c r="G53" i="5"/>
  <c r="L12" i="5"/>
  <c r="L16" i="5"/>
  <c r="L15" i="5"/>
  <c r="G79" i="5"/>
  <c r="G17" i="5"/>
  <c r="G18" i="5"/>
  <c r="I79" i="5"/>
  <c r="L38" i="5"/>
  <c r="I19" i="5"/>
  <c r="L9" i="5"/>
  <c r="G65" i="5"/>
  <c r="G80" i="5"/>
  <c r="L52" i="5"/>
  <c r="L46" i="5"/>
  <c r="G81" i="5"/>
  <c r="I54" i="5"/>
  <c r="L54" i="5" s="1"/>
  <c r="G57" i="5"/>
  <c r="L83" i="5"/>
  <c r="L70" i="5"/>
  <c r="L74" i="5"/>
  <c r="L84" i="5"/>
  <c r="L75" i="5"/>
  <c r="G43" i="5"/>
  <c r="G42" i="5"/>
  <c r="I43" i="5"/>
  <c r="G40" i="5"/>
  <c r="I42" i="5"/>
  <c r="L56" i="5"/>
  <c r="L55" i="5"/>
  <c r="L49" i="5"/>
  <c r="G51" i="5"/>
  <c r="G68" i="5"/>
  <c r="L10" i="5"/>
  <c r="L50" i="5"/>
  <c r="L63" i="5"/>
  <c r="L67" i="5"/>
  <c r="L7" i="5"/>
  <c r="L11" i="5"/>
  <c r="I39" i="5"/>
  <c r="I47" i="5"/>
  <c r="I48" i="5"/>
  <c r="I71" i="5"/>
  <c r="L72" i="5"/>
  <c r="I76" i="5"/>
  <c r="I85" i="5"/>
  <c r="L13" i="5"/>
  <c r="G39" i="5"/>
  <c r="G48" i="5"/>
  <c r="I66" i="5"/>
  <c r="L73" i="5"/>
  <c r="G76" i="5"/>
  <c r="L98" i="5"/>
  <c r="L8" i="5"/>
  <c r="I40" i="5"/>
  <c r="G41" i="5"/>
  <c r="I44" i="5"/>
  <c r="G45" i="5"/>
  <c r="I51" i="5"/>
  <c r="G64" i="5"/>
  <c r="I68" i="5"/>
  <c r="G69" i="5"/>
  <c r="I77" i="5"/>
  <c r="G78" i="5"/>
  <c r="I81" i="5"/>
  <c r="G82" i="5"/>
  <c r="L57" i="5" l="1"/>
  <c r="G99" i="5"/>
  <c r="L100" i="5" s="1"/>
  <c r="I99" i="5"/>
  <c r="L81" i="5"/>
  <c r="L77" i="5"/>
  <c r="L79" i="5"/>
  <c r="L66" i="5"/>
  <c r="L80" i="5"/>
  <c r="L44" i="5"/>
  <c r="L53" i="5"/>
  <c r="L68" i="5"/>
  <c r="L18" i="5"/>
  <c r="L17" i="5"/>
  <c r="L19" i="5"/>
  <c r="L76" i="5"/>
  <c r="L48" i="5"/>
  <c r="L51" i="5"/>
  <c r="L65" i="5"/>
  <c r="L43" i="5"/>
  <c r="L42" i="5"/>
  <c r="L39" i="5"/>
  <c r="L40" i="5"/>
  <c r="L71" i="5"/>
  <c r="L82" i="5"/>
  <c r="L69" i="5"/>
  <c r="L85" i="5"/>
  <c r="L47" i="5"/>
  <c r="L78" i="5"/>
  <c r="L41" i="5"/>
  <c r="L45" i="5"/>
  <c r="L64" i="5"/>
  <c r="K99" i="5" l="1"/>
  <c r="L99" i="5"/>
  <c r="L101" i="5" s="1"/>
  <c r="L102" i="5" s="1"/>
  <c r="L103" i="5" s="1"/>
  <c r="L104" i="5" l="1"/>
  <c r="L105" i="5" s="1"/>
  <c r="L106" i="5" l="1"/>
  <c r="L107" i="5" s="1"/>
  <c r="L108" i="5" l="1"/>
  <c r="L109" i="5" s="1"/>
  <c r="H3" i="5" s="1"/>
</calcChain>
</file>

<file path=xl/sharedStrings.xml><?xml version="1.0" encoding="utf-8"?>
<sst xmlns="http://schemas.openxmlformats.org/spreadsheetml/2006/main" count="263" uniqueCount="129">
  <si>
    <t>ლარი</t>
  </si>
  <si>
    <t>№</t>
  </si>
  <si>
    <t>სამუშაოს დასახელება</t>
  </si>
  <si>
    <t>განზ</t>
  </si>
  <si>
    <t>ნორმატ. რესურსი</t>
  </si>
  <si>
    <t>რაოდენობა</t>
  </si>
  <si>
    <t>მასალა</t>
  </si>
  <si>
    <t>ხელფასი</t>
  </si>
  <si>
    <t>მანქანა მექანიზმები</t>
  </si>
  <si>
    <t>თანხა</t>
  </si>
  <si>
    <t>ერთ. ფასი</t>
  </si>
  <si>
    <t>ჯამი</t>
  </si>
  <si>
    <t xml:space="preserve">ერთ. ფასი </t>
  </si>
  <si>
    <t>ცალი</t>
  </si>
  <si>
    <t>შრომის დანახარჯები</t>
  </si>
  <si>
    <t>კგ</t>
  </si>
  <si>
    <t>გრძ.მ.</t>
  </si>
  <si>
    <t>კომპლ</t>
  </si>
  <si>
    <t>მ²</t>
  </si>
  <si>
    <t>მანქანები</t>
  </si>
  <si>
    <t xml:space="preserve">ზუმფარა     </t>
  </si>
  <si>
    <t xml:space="preserve">საღებავის გრუნტი, </t>
  </si>
  <si>
    <t xml:space="preserve">სხვა მასალები   </t>
  </si>
  <si>
    <t xml:space="preserve">ფითხი   </t>
  </si>
  <si>
    <t xml:space="preserve">სამღებრო ბადე ლენტა  </t>
  </si>
  <si>
    <t>სამღებრო  წებვადი ლენტი (ქაღალდის სკოჩი)  50.0მ</t>
  </si>
  <si>
    <t xml:space="preserve">სამღებრო კუთხოვანა  </t>
  </si>
  <si>
    <t xml:space="preserve">ზედნადები ხარჯები     </t>
  </si>
  <si>
    <t xml:space="preserve">გეგმიური დაგროვება    </t>
  </si>
  <si>
    <t xml:space="preserve"> ჯამი</t>
  </si>
  <si>
    <t>დღგ</t>
  </si>
  <si>
    <t>სულ ჯამი</t>
  </si>
  <si>
    <t>გმ</t>
  </si>
  <si>
    <t>ცინცაძის ქუჩა</t>
  </si>
  <si>
    <t>მ2</t>
  </si>
  <si>
    <t>საღებავი წყალემულსიური,</t>
  </si>
  <si>
    <t>სატრასპორტო ხარჯი მასალის ღირებულებიდა</t>
  </si>
  <si>
    <t xml:space="preserve">კერამიკული ფილის დემონტაჟი </t>
  </si>
  <si>
    <t>სხვა მასალები</t>
  </si>
  <si>
    <t xml:space="preserve">წებოცემენტი   </t>
  </si>
  <si>
    <t xml:space="preserve">ფუგა     </t>
  </si>
  <si>
    <t>ფილების სამონტაჟო დეტალები პლასტიკატის</t>
  </si>
  <si>
    <t>კომპ</t>
  </si>
  <si>
    <t>სამონტაჟო ქაფი 800-1000გრ</t>
  </si>
  <si>
    <t>გრძ.მ</t>
  </si>
  <si>
    <t xml:space="preserve">კანალიზაციის პლასტმასის მილი  </t>
  </si>
  <si>
    <t xml:space="preserve">წყლის მილი  </t>
  </si>
  <si>
    <t>კაალიზაციის მილის ფასონური ნაწილები</t>
  </si>
  <si>
    <t>წყლის მილის ფასოური ნაწილები შიდა ხრახნით და სხვა</t>
  </si>
  <si>
    <r>
      <t>მ</t>
    </r>
    <r>
      <rPr>
        <sz val="7"/>
        <color theme="1"/>
        <rFont val="Calibri"/>
        <family val="2"/>
        <charset val="204"/>
      </rPr>
      <t>²</t>
    </r>
  </si>
  <si>
    <t>კომ</t>
  </si>
  <si>
    <t>კერამოგრანიტის იატაკის დემოტაჟი მილების სამონტაჟოდ</t>
  </si>
  <si>
    <t>საამშენებლო ნაგავის გამოტანა</t>
  </si>
  <si>
    <t xml:space="preserve"> დ 50 მმ.  ტრაპის მონტაჟი სან/კვანძებში  </t>
  </si>
  <si>
    <t>ტრაპი   დ50მმ</t>
  </si>
  <si>
    <t xml:space="preserve">კერამოგრანიტის ფილა კაფელი  </t>
  </si>
  <si>
    <t xml:space="preserve"> კერამიკული ხელსაბაის დემონტაჟი და მილების გაუქმება დახურვა</t>
  </si>
  <si>
    <t xml:space="preserve">არსებული ხელსაბანის ნიჟარის და უნიტაზის  მონტაჟი </t>
  </si>
  <si>
    <t>კანალიზაციის დ 50მმ. 100მმ და წყლის მილების მონტაჟი  ფასონური დელატებით</t>
  </si>
  <si>
    <t xml:space="preserve">მდფ  ის კარის ბლოკის მონტაჟი:  </t>
  </si>
  <si>
    <t xml:space="preserve">მდფ  ის ორფრთიანი კარის ბლოკის მონტაჟი:  </t>
  </si>
  <si>
    <t>მდფ-ის კარის ბლოკი   საკეთით და პეტლებით</t>
  </si>
  <si>
    <t>ორფრთიანი მდფ-ის კარის ბლოკი   კომ.</t>
  </si>
  <si>
    <t>კერამიკული ფილის   მოწყობა</t>
  </si>
  <si>
    <t xml:space="preserve">თაბაშირ/მუყაოს კედლის მოწყობა </t>
  </si>
  <si>
    <t xml:space="preserve">თაბ.მუყ.   ფილა   სისქე 12.5მმ   </t>
  </si>
  <si>
    <t>ლითინის პროფილები  CW 75x0,5 მმ,  UW75x0,5; სწრაფმონტირებადი რახნები TN25 და TN35, გამჭედი დუბელი და სხვა მასალები 1მ² ტიხარზე</t>
  </si>
  <si>
    <t>მ</t>
  </si>
  <si>
    <t>მდფ ის კარის   დემონტაჟი</t>
  </si>
  <si>
    <t xml:space="preserve">თ.მუყაოს ტიხარის დემონტაჟი </t>
  </si>
  <si>
    <t xml:space="preserve">თ.მუყაოს  დემონტაჟი </t>
  </si>
  <si>
    <t>ამსტრონგის ჭერის დემონტაჟი</t>
  </si>
  <si>
    <t xml:space="preserve">თაბაშირ/მუყაოს ტიხრების მოწყობა </t>
  </si>
  <si>
    <t>საიზოლაციო მასალა  ქვაბამბა 50 მმ</t>
  </si>
  <si>
    <t xml:space="preserve">არმსტრონგის შეკიდული ჭერის  მოწყობა    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</si>
  <si>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</si>
  <si>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 xml:space="preserve">თაბ.მუყ.  ფილა   სისქე 12.5მმ   </t>
  </si>
  <si>
    <t>ლამინატის იატაკის მოწყობა</t>
  </si>
  <si>
    <t>პლინტუსი</t>
  </si>
  <si>
    <t>ლამინატის ქვეშსაგები ღრუბელი</t>
  </si>
  <si>
    <t xml:space="preserve">ლამინატის იტაკი III კლასი, </t>
  </si>
  <si>
    <t>მ3</t>
  </si>
  <si>
    <t xml:space="preserve">არმსტრონგის ჭერის  ფილები </t>
  </si>
  <si>
    <t>ელექტრო როზეტი ორპოლუსიანი დამიწების კონტაქტით, სამონტაჟო კოლოფებით</t>
  </si>
  <si>
    <t>ჩამრთველი ერთკლავიშა, სამონტაჟო კოლოფებით</t>
  </si>
  <si>
    <t>ელექტრო გამანაწილებლი კოლოფები</t>
  </si>
  <si>
    <t>გოფრირებული არაალებადი პლასტმასის მილები</t>
  </si>
  <si>
    <t>სხვა დამხმარე მასალები და ხარჯები</t>
  </si>
  <si>
    <t xml:space="preserve">სპილენძის ძარღვიანი კაბელი, ორმაგი  იზოლაციის,კვეთით 3X1,5 მმ² </t>
  </si>
  <si>
    <t xml:space="preserve">სპილენძის ძარღვიანი კაბელი, ორმაგი  იზოლაციის,კვეთით 3X2,5 მმ² </t>
  </si>
  <si>
    <t xml:space="preserve">ლითინის პროფილები  CW 75x0,5 მმ,  UW75x0,5; სწრაფმონტირებადი რახნები TN25 და TN35, გამჭედი დუბელი და სხვა მასალები 1მ² </t>
  </si>
  <si>
    <t xml:space="preserve"> ოთახში  კედლების  დამუშავება და შეღებვა წყალემულსიური,  საღებავით </t>
  </si>
  <si>
    <t>LED სანათის მონტაჟი  არმსტრონგის ჭერში</t>
  </si>
  <si>
    <t>ელ. კარადის ონტაჟი ავტომატებით</t>
  </si>
  <si>
    <t>კ</t>
  </si>
  <si>
    <t>ელ.ავტომატი  63 ა სამპოლუსა</t>
  </si>
  <si>
    <t>ელ ავტომატი 20 ა</t>
  </si>
  <si>
    <t>გაუთვალისწიებელი ხარჯი</t>
  </si>
  <si>
    <t>კავკასიის მედიცინის ცენტრი. აუდიტორიბის მოწყობის სარეკონსტრუქციო და სარემონტო სამუშაოების ხარჯთაღრიცხვა</t>
  </si>
  <si>
    <t xml:space="preserve">სპილენძის ძარღვიანი კაბელი, ორმაგი  ,კვეთით 3X10+1*6 მმ² </t>
  </si>
  <si>
    <t>დასახელება</t>
  </si>
  <si>
    <t>განზ.</t>
  </si>
  <si>
    <t>მასალები</t>
  </si>
  <si>
    <t>სულ</t>
  </si>
  <si>
    <t>#</t>
  </si>
  <si>
    <t>VRF სისტემის გარე ბლოკი 24კვ. სიცივე</t>
  </si>
  <si>
    <t>კომპაქტური არხული შიდა აგრეგატი 5.6კვ. სიცივე</t>
  </si>
  <si>
    <t>კედლის შიდა აგრეგატი 2.8კვ. სიცივე</t>
  </si>
  <si>
    <t>სპილენძის მილი სხვადასხვა</t>
  </si>
  <si>
    <t>რეფლექტი #2</t>
  </si>
  <si>
    <t>რეფლექტი #1</t>
  </si>
  <si>
    <t>მოთუთიებული თუნუქი 0.6 მმ</t>
  </si>
  <si>
    <t>შესაფუთი ღრუბელი 9 მმ</t>
  </si>
  <si>
    <t>მართვის პულტი</t>
  </si>
  <si>
    <t>მოდინება/გამწოვი ცხაურები 350/350</t>
  </si>
  <si>
    <t>გოფრირებული მილი 200მმ შეფუთული</t>
  </si>
  <si>
    <t>გოფრირებული მილი 200 მმ ცივი</t>
  </si>
  <si>
    <t>გამწოვი ვენტილატორი</t>
  </si>
  <si>
    <t xml:space="preserve">კონდესატის გადამღვრელი მილი </t>
  </si>
  <si>
    <t>საკომუნიკაციო სადენი 5/1.5</t>
  </si>
  <si>
    <t>საკიდი და სამაგრი მასალები</t>
  </si>
  <si>
    <t>კომპ.</t>
  </si>
  <si>
    <t>გრძ.</t>
  </si>
  <si>
    <t>ერთ.</t>
  </si>
  <si>
    <t>ჯამი დღგ-ს გარეშე</t>
  </si>
  <si>
    <t>სატრანპორტო ხარჯები</t>
  </si>
  <si>
    <t>ზედნადები ხარჯები</t>
  </si>
  <si>
    <t>გეგმიური დგროვება</t>
  </si>
  <si>
    <t>გაუთვალისწინებელი ხარჯები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</si>
</sst>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</font>
    <font>
      <sz val="7"/>
      <color theme="1"/>
      <name val="Sylfaen"/>
      <family val="1"/>
      <charset val="204"/>
    </font>
    <font>
      <b/>
      <sz val="7"/>
      <color theme="1"/>
      <name val="Sylfaen"/>
      <family val="1"/>
      <charset val="204"/>
    </font>
    <font>
      <b/>
      <sz val="7"/>
      <color theme="1"/>
      <name val="Sylfaen"/>
      <family val="1"/>
    </font>
    <font>
      <sz val="7"/>
      <color theme="1"/>
      <name val="Sylfaen"/>
      <family val="1"/>
    </font>
    <font>
      <sz val="7"/>
      <color theme="1"/>
      <name val="Calibri"/>
      <family val="2"/>
      <charset val="1"/>
      <scheme val="minor"/>
    </font>
    <font>
      <sz val="7"/>
      <color theme="1"/>
      <name val="Calibri"/>
      <family val="2"/>
      <scheme val="minor"/>
    </font>
    <font>
      <sz val="7"/>
      <color theme="1"/>
      <name val="Calibri"/>
      <family val="2"/>
      <charset val="204"/>
    </font>
    <font>
      <sz val="7"/>
      <name val="Sylfaen"/>
      <family val="1"/>
      <charset val="204"/>
    </font>
    <font>
      <sz val="7"/>
      <name val="Sylfaen"/>
      <family val="1"/>
    </font>
    <font>
      <sz val="7"/>
      <color theme="1"/>
      <name val="Sylfaen"/>
      <family val="1"/>
      <charset val="1"/>
    </font>
    <font>
      <sz val="7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43" fontId="3" fillId="3" borderId="2" xfId="0" applyNumberFormat="1" applyFont="1" applyFill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165" fontId="3" fillId="3" borderId="4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165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top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3" fillId="0" borderId="2" xfId="0" applyNumberFormat="1" applyFont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8" fillId="0" borderId="2" xfId="0" applyFont="1" applyBorder="1"/>
    <xf numFmtId="2" fontId="3" fillId="0" borderId="2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top"/>
    </xf>
    <xf numFmtId="43" fontId="6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/>
    </xf>
    <xf numFmtId="2" fontId="3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0" fillId="3" borderId="2" xfId="0" applyFont="1" applyFill="1" applyBorder="1"/>
    <xf numFmtId="2" fontId="10" fillId="3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2" xfId="0" applyFont="1" applyBorder="1"/>
    <xf numFmtId="2" fontId="3" fillId="0" borderId="2" xfId="0" applyNumberFormat="1" applyFont="1" applyBorder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/>
    </xf>
    <xf numFmtId="0" fontId="6" fillId="3" borderId="3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43" fontId="3" fillId="3" borderId="2" xfId="0" applyNumberFormat="1" applyFont="1" applyFill="1" applyBorder="1"/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/>
    </xf>
    <xf numFmtId="43" fontId="5" fillId="4" borderId="2" xfId="0" applyNumberFormat="1" applyFont="1" applyFill="1" applyBorder="1"/>
    <xf numFmtId="43" fontId="3" fillId="0" borderId="0" xfId="0" applyNumberFormat="1" applyFont="1"/>
    <xf numFmtId="0" fontId="5" fillId="0" borderId="0" xfId="0" applyFont="1"/>
    <xf numFmtId="164" fontId="3" fillId="0" borderId="0" xfId="0" applyNumberFormat="1" applyFont="1"/>
    <xf numFmtId="0" fontId="3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horizontal="center" vertical="top" wrapText="1"/>
    </xf>
    <xf numFmtId="0" fontId="11" fillId="3" borderId="2" xfId="0" applyFont="1" applyFill="1" applyBorder="1"/>
    <xf numFmtId="0" fontId="6" fillId="3" borderId="2" xfId="0" applyFont="1" applyFill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/>
    <xf numFmtId="0" fontId="5" fillId="2" borderId="2" xfId="0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2" fontId="10" fillId="3" borderId="4" xfId="0" applyNumberFormat="1" applyFont="1" applyFill="1" applyBorder="1" applyAlignment="1">
      <alignment horizontal="center" vertical="center" wrapText="1"/>
    </xf>
    <xf numFmtId="43" fontId="12" fillId="3" borderId="2" xfId="0" applyNumberFormat="1" applyFont="1" applyFill="1" applyBorder="1" applyAlignment="1">
      <alignment horizontal="center" vertical="center"/>
    </xf>
    <xf numFmtId="43" fontId="12" fillId="3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3" fillId="0" borderId="10" xfId="0" applyFont="1" applyBorder="1" applyAlignment="1">
      <alignment horizontal="left" vertical="center" wrapText="1"/>
    </xf>
    <xf numFmtId="0" fontId="0" fillId="0" borderId="2" xfId="0" applyBorder="1"/>
    <xf numFmtId="0" fontId="14" fillId="0" borderId="2" xfId="0" applyFont="1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11" fontId="0" fillId="0" borderId="0" xfId="0" applyNumberFormat="1"/>
    <xf numFmtId="0" fontId="4" fillId="3" borderId="6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 vertical="center"/>
    </xf>
  </cellXfs>
  <cellStyles count="3">
    <cellStyle name="Normal" xfId="0" builtinId="0"/>
    <cellStyle name="Normal 3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2"/>
  <sheetViews>
    <sheetView tabSelected="1" topLeftCell="A77" zoomScale="145" zoomScaleNormal="145" workbookViewId="0">
      <selection activeCell="I13" sqref="I13"/>
    </sheetView>
  </sheetViews>
  <sheetFormatPr defaultColWidth="9.08984375" defaultRowHeight="9.75" customHeight="1" x14ac:dyDescent="0.25"/>
  <cols>
    <col min="1" max="1" width="1.6328125" style="1" customWidth="1"/>
    <col min="2" max="2" width="44.54296875" style="2" customWidth="1"/>
    <col min="3" max="3" width="5.36328125" style="2" customWidth="1"/>
    <col min="4" max="4" width="11.453125" style="2" bestFit="1" customWidth="1"/>
    <col min="5" max="6" width="5.90625" style="3" customWidth="1"/>
    <col min="7" max="7" width="9.453125" style="3" customWidth="1"/>
    <col min="8" max="8" width="6.453125" style="3" customWidth="1"/>
    <col min="9" max="9" width="9.08984375" style="3" customWidth="1"/>
    <col min="10" max="10" width="4.54296875" style="3" customWidth="1"/>
    <col min="11" max="11" width="7.08984375" style="3" customWidth="1"/>
    <col min="12" max="12" width="9.6328125" style="2" customWidth="1"/>
    <col min="13" max="16384" width="9.08984375" style="2"/>
  </cols>
  <sheetData>
    <row r="1" spans="1:12" ht="9.75" customHeight="1" x14ac:dyDescent="0.25">
      <c r="K1" s="128"/>
      <c r="L1" s="128"/>
    </row>
    <row r="2" spans="1:12" ht="9.75" customHeight="1" x14ac:dyDescent="0.25">
      <c r="A2" s="129" t="s">
        <v>98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9.75" customHeight="1" x14ac:dyDescent="0.25">
      <c r="A3" s="130"/>
      <c r="B3" s="130"/>
      <c r="C3" s="4"/>
      <c r="D3" s="4"/>
      <c r="E3" s="4"/>
      <c r="F3" s="4"/>
      <c r="G3" s="4"/>
      <c r="H3" s="131">
        <f>L109</f>
        <v>0</v>
      </c>
      <c r="I3" s="131"/>
      <c r="J3" s="131"/>
      <c r="K3" s="131"/>
      <c r="L3" s="80" t="s">
        <v>0</v>
      </c>
    </row>
    <row r="4" spans="1:12" s="1" customFormat="1" ht="9.75" customHeight="1" x14ac:dyDescent="0.35">
      <c r="A4" s="122" t="s">
        <v>1</v>
      </c>
      <c r="B4" s="122" t="s">
        <v>2</v>
      </c>
      <c r="C4" s="122" t="s">
        <v>3</v>
      </c>
      <c r="D4" s="132" t="s">
        <v>4</v>
      </c>
      <c r="E4" s="122" t="s">
        <v>5</v>
      </c>
      <c r="F4" s="122" t="s">
        <v>6</v>
      </c>
      <c r="G4" s="122"/>
      <c r="H4" s="122" t="s">
        <v>7</v>
      </c>
      <c r="I4" s="122"/>
      <c r="J4" s="122" t="s">
        <v>8</v>
      </c>
      <c r="K4" s="122"/>
      <c r="L4" s="122" t="s">
        <v>9</v>
      </c>
    </row>
    <row r="5" spans="1:12" s="1" customFormat="1" ht="9.75" customHeight="1" x14ac:dyDescent="0.35">
      <c r="A5" s="122"/>
      <c r="B5" s="122"/>
      <c r="C5" s="122"/>
      <c r="D5" s="133"/>
      <c r="E5" s="122"/>
      <c r="F5" s="79" t="s">
        <v>10</v>
      </c>
      <c r="G5" s="79" t="s">
        <v>11</v>
      </c>
      <c r="H5" s="79" t="s">
        <v>12</v>
      </c>
      <c r="I5" s="79" t="s">
        <v>11</v>
      </c>
      <c r="J5" s="79" t="s">
        <v>10</v>
      </c>
      <c r="K5" s="79" t="s">
        <v>11</v>
      </c>
      <c r="L5" s="122"/>
    </row>
    <row r="6" spans="1:12" s="1" customFormat="1" ht="9.75" customHeight="1" x14ac:dyDescent="0.35">
      <c r="A6" s="5"/>
      <c r="B6" s="5">
        <v>2</v>
      </c>
      <c r="C6" s="5">
        <v>3</v>
      </c>
      <c r="D6" s="5"/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</row>
    <row r="7" spans="1:12" s="10" customFormat="1" ht="9.75" customHeight="1" x14ac:dyDescent="0.35">
      <c r="A7" s="6"/>
      <c r="B7" s="7" t="s">
        <v>33</v>
      </c>
      <c r="C7" s="6"/>
      <c r="D7" s="6"/>
      <c r="E7" s="6"/>
      <c r="F7" s="6"/>
      <c r="G7" s="8">
        <f t="shared" ref="G7:G98" si="0">F7*E7</f>
        <v>0</v>
      </c>
      <c r="H7" s="9"/>
      <c r="I7" s="8">
        <f t="shared" ref="I7:I98" si="1">H7*E7</f>
        <v>0</v>
      </c>
      <c r="J7" s="9"/>
      <c r="K7" s="8">
        <f t="shared" ref="K7:K43" si="2">J7*E7</f>
        <v>0</v>
      </c>
      <c r="L7" s="8">
        <f t="shared" ref="L7:L98" si="3">K7+I7+G7</f>
        <v>0</v>
      </c>
    </row>
    <row r="8" spans="1:12" s="10" customFormat="1" ht="9.75" customHeight="1" x14ac:dyDescent="0.35">
      <c r="A8" s="6"/>
      <c r="B8" s="11" t="s">
        <v>37</v>
      </c>
      <c r="C8" s="6" t="s">
        <v>34</v>
      </c>
      <c r="D8" s="6"/>
      <c r="E8" s="6">
        <v>97</v>
      </c>
      <c r="F8" s="6"/>
      <c r="G8" s="8">
        <f t="shared" si="0"/>
        <v>0</v>
      </c>
      <c r="H8" s="9"/>
      <c r="I8" s="8">
        <f t="shared" si="1"/>
        <v>0</v>
      </c>
      <c r="J8" s="9"/>
      <c r="K8" s="8">
        <f t="shared" si="2"/>
        <v>0</v>
      </c>
      <c r="L8" s="8">
        <f t="shared" si="3"/>
        <v>0</v>
      </c>
    </row>
    <row r="9" spans="1:12" s="10" customFormat="1" ht="9.75" customHeight="1" x14ac:dyDescent="0.35">
      <c r="A9" s="6"/>
      <c r="B9" s="11" t="s">
        <v>56</v>
      </c>
      <c r="C9" s="6" t="s">
        <v>17</v>
      </c>
      <c r="D9" s="6"/>
      <c r="E9" s="6">
        <v>2</v>
      </c>
      <c r="F9" s="6"/>
      <c r="G9" s="8">
        <f t="shared" si="0"/>
        <v>0</v>
      </c>
      <c r="H9" s="9"/>
      <c r="I9" s="8">
        <f t="shared" si="1"/>
        <v>0</v>
      </c>
      <c r="J9" s="9"/>
      <c r="K9" s="8">
        <f t="shared" si="2"/>
        <v>0</v>
      </c>
      <c r="L9" s="8">
        <f t="shared" si="3"/>
        <v>0</v>
      </c>
    </row>
    <row r="10" spans="1:12" s="10" customFormat="1" ht="9.75" customHeight="1" x14ac:dyDescent="0.35">
      <c r="A10" s="6"/>
      <c r="B10" s="11" t="s">
        <v>68</v>
      </c>
      <c r="C10" s="6" t="s">
        <v>50</v>
      </c>
      <c r="D10" s="6"/>
      <c r="E10" s="6">
        <v>3</v>
      </c>
      <c r="F10" s="6"/>
      <c r="G10" s="8">
        <f t="shared" si="0"/>
        <v>0</v>
      </c>
      <c r="H10" s="9"/>
      <c r="I10" s="8">
        <f t="shared" si="1"/>
        <v>0</v>
      </c>
      <c r="J10" s="9"/>
      <c r="K10" s="8">
        <f t="shared" si="2"/>
        <v>0</v>
      </c>
      <c r="L10" s="8">
        <f t="shared" si="3"/>
        <v>0</v>
      </c>
    </row>
    <row r="11" spans="1:12" s="10" customFormat="1" ht="9.75" customHeight="1" x14ac:dyDescent="0.35">
      <c r="A11" s="6"/>
      <c r="B11" s="11" t="s">
        <v>69</v>
      </c>
      <c r="C11" s="6" t="s">
        <v>34</v>
      </c>
      <c r="D11" s="6"/>
      <c r="E11" s="6">
        <v>68</v>
      </c>
      <c r="F11" s="6"/>
      <c r="G11" s="8">
        <f t="shared" si="0"/>
        <v>0</v>
      </c>
      <c r="H11" s="9"/>
      <c r="I11" s="8">
        <f t="shared" si="1"/>
        <v>0</v>
      </c>
      <c r="J11" s="9"/>
      <c r="K11" s="8">
        <f t="shared" si="2"/>
        <v>0</v>
      </c>
      <c r="L11" s="8">
        <f t="shared" si="3"/>
        <v>0</v>
      </c>
    </row>
    <row r="12" spans="1:12" s="10" customFormat="1" ht="9.75" customHeight="1" x14ac:dyDescent="0.35">
      <c r="A12" s="6"/>
      <c r="B12" s="11" t="s">
        <v>70</v>
      </c>
      <c r="C12" s="6" t="s">
        <v>34</v>
      </c>
      <c r="D12" s="6"/>
      <c r="E12" s="6">
        <v>50</v>
      </c>
      <c r="F12" s="6"/>
      <c r="G12" s="8">
        <f t="shared" ref="G12" si="4">F12*E12</f>
        <v>0</v>
      </c>
      <c r="H12" s="9"/>
      <c r="I12" s="8">
        <f t="shared" ref="I12" si="5">H12*E12</f>
        <v>0</v>
      </c>
      <c r="J12" s="9"/>
      <c r="K12" s="8">
        <f t="shared" si="2"/>
        <v>0</v>
      </c>
      <c r="L12" s="8">
        <f t="shared" ref="L12" si="6">K12+I12+G12</f>
        <v>0</v>
      </c>
    </row>
    <row r="13" spans="1:12" s="16" customFormat="1" ht="9.75" customHeight="1" x14ac:dyDescent="0.25">
      <c r="A13" s="12"/>
      <c r="B13" s="82" t="s">
        <v>51</v>
      </c>
      <c r="C13" s="83" t="s">
        <v>32</v>
      </c>
      <c r="D13" s="83"/>
      <c r="E13" s="13">
        <v>5</v>
      </c>
      <c r="F13" s="14"/>
      <c r="G13" s="15">
        <f t="shared" si="0"/>
        <v>0</v>
      </c>
      <c r="H13" s="14"/>
      <c r="I13" s="15">
        <f t="shared" si="1"/>
        <v>0</v>
      </c>
      <c r="J13" s="14"/>
      <c r="K13" s="8">
        <f t="shared" si="2"/>
        <v>0</v>
      </c>
      <c r="L13" s="15">
        <f t="shared" si="3"/>
        <v>0</v>
      </c>
    </row>
    <row r="14" spans="1:12" s="88" customFormat="1" ht="9.75" customHeight="1" x14ac:dyDescent="0.35">
      <c r="A14" s="7"/>
      <c r="B14" s="56" t="s">
        <v>71</v>
      </c>
      <c r="C14" s="84" t="s">
        <v>18</v>
      </c>
      <c r="D14" s="84"/>
      <c r="E14" s="85">
        <v>120</v>
      </c>
      <c r="F14" s="86"/>
      <c r="G14" s="47">
        <f t="shared" si="0"/>
        <v>0</v>
      </c>
      <c r="H14" s="87"/>
      <c r="I14" s="47">
        <f t="shared" si="1"/>
        <v>0</v>
      </c>
      <c r="J14" s="87"/>
      <c r="K14" s="8">
        <f t="shared" ref="K14" si="7">J14*E14</f>
        <v>0</v>
      </c>
      <c r="L14" s="47">
        <f t="shared" si="3"/>
        <v>0</v>
      </c>
    </row>
    <row r="15" spans="1:12" s="16" customFormat="1" ht="9.75" customHeight="1" x14ac:dyDescent="0.25">
      <c r="A15" s="89"/>
      <c r="B15" s="11" t="s">
        <v>64</v>
      </c>
      <c r="C15" s="24" t="s">
        <v>18</v>
      </c>
      <c r="D15" s="9"/>
      <c r="E15" s="9">
        <v>44</v>
      </c>
      <c r="F15" s="34"/>
      <c r="G15" s="14">
        <f t="shared" si="0"/>
        <v>0</v>
      </c>
      <c r="H15" s="34"/>
      <c r="I15" s="14">
        <f t="shared" si="1"/>
        <v>0</v>
      </c>
      <c r="J15" s="9"/>
      <c r="K15" s="8">
        <f t="shared" si="2"/>
        <v>0</v>
      </c>
      <c r="L15" s="34">
        <f t="shared" si="3"/>
        <v>0</v>
      </c>
    </row>
    <row r="16" spans="1:12" s="16" customFormat="1" ht="9.75" customHeight="1" x14ac:dyDescent="0.25">
      <c r="A16" s="89"/>
      <c r="B16" s="17" t="s">
        <v>14</v>
      </c>
      <c r="C16" s="18" t="s">
        <v>49</v>
      </c>
      <c r="D16" s="34"/>
      <c r="E16" s="34">
        <f>E15</f>
        <v>44</v>
      </c>
      <c r="F16" s="34"/>
      <c r="G16" s="14">
        <f t="shared" si="0"/>
        <v>0</v>
      </c>
      <c r="H16" s="34"/>
      <c r="I16" s="14">
        <f t="shared" si="1"/>
        <v>0</v>
      </c>
      <c r="J16" s="34"/>
      <c r="K16" s="8">
        <f t="shared" si="2"/>
        <v>0</v>
      </c>
      <c r="L16" s="34">
        <f t="shared" si="3"/>
        <v>0</v>
      </c>
    </row>
    <row r="17" spans="1:12" s="16" customFormat="1" ht="9.75" customHeight="1" x14ac:dyDescent="0.25">
      <c r="A17" s="123"/>
      <c r="B17" s="90" t="s">
        <v>65</v>
      </c>
      <c r="C17" s="79" t="s">
        <v>18</v>
      </c>
      <c r="D17" s="34">
        <v>1.1000000000000001</v>
      </c>
      <c r="E17" s="34">
        <f>D17*E15</f>
        <v>48.400000000000006</v>
      </c>
      <c r="F17" s="34"/>
      <c r="G17" s="14">
        <f t="shared" si="0"/>
        <v>0</v>
      </c>
      <c r="H17" s="34"/>
      <c r="I17" s="14">
        <f t="shared" si="1"/>
        <v>0</v>
      </c>
      <c r="J17" s="34"/>
      <c r="K17" s="8">
        <f t="shared" si="2"/>
        <v>0</v>
      </c>
      <c r="L17" s="34">
        <f t="shared" si="3"/>
        <v>0</v>
      </c>
    </row>
    <row r="18" spans="1:12" s="16" customFormat="1" ht="9.75" customHeight="1" x14ac:dyDescent="0.25">
      <c r="A18" s="124"/>
      <c r="B18" s="17" t="s">
        <v>90</v>
      </c>
      <c r="C18" s="23" t="s">
        <v>18</v>
      </c>
      <c r="D18" s="34">
        <v>0.25</v>
      </c>
      <c r="E18" s="34">
        <f>E15*D18</f>
        <v>11</v>
      </c>
      <c r="F18" s="34"/>
      <c r="G18" s="14">
        <f t="shared" si="0"/>
        <v>0</v>
      </c>
      <c r="H18" s="34"/>
      <c r="I18" s="14">
        <f t="shared" si="1"/>
        <v>0</v>
      </c>
      <c r="J18" s="34"/>
      <c r="K18" s="8">
        <f t="shared" si="2"/>
        <v>0</v>
      </c>
      <c r="L18" s="34">
        <f t="shared" si="3"/>
        <v>0</v>
      </c>
    </row>
    <row r="19" spans="1:12" s="16" customFormat="1" ht="9.75" customHeight="1" x14ac:dyDescent="0.25">
      <c r="A19" s="124"/>
      <c r="B19" s="91" t="s">
        <v>38</v>
      </c>
      <c r="C19" s="23" t="s">
        <v>0</v>
      </c>
      <c r="D19" s="34">
        <v>0.65</v>
      </c>
      <c r="E19" s="34">
        <f>D19*E15</f>
        <v>28.6</v>
      </c>
      <c r="F19" s="34"/>
      <c r="G19" s="14">
        <f t="shared" si="0"/>
        <v>0</v>
      </c>
      <c r="H19" s="34"/>
      <c r="I19" s="14">
        <f t="shared" si="1"/>
        <v>0</v>
      </c>
      <c r="J19" s="34"/>
      <c r="K19" s="8">
        <f t="shared" si="2"/>
        <v>0</v>
      </c>
      <c r="L19" s="34">
        <f t="shared" si="3"/>
        <v>0</v>
      </c>
    </row>
    <row r="20" spans="1:12" s="1" customFormat="1" ht="9.75" customHeight="1" x14ac:dyDescent="0.35">
      <c r="A20" s="77"/>
      <c r="B20" s="11" t="s">
        <v>72</v>
      </c>
      <c r="C20" s="24" t="s">
        <v>18</v>
      </c>
      <c r="D20" s="24"/>
      <c r="E20" s="25">
        <v>123.3</v>
      </c>
      <c r="F20" s="18"/>
      <c r="G20" s="33">
        <f t="shared" ref="G20:G37" si="8">F20*E20</f>
        <v>0</v>
      </c>
      <c r="H20" s="32"/>
      <c r="I20" s="33">
        <f t="shared" ref="I20:I37" si="9">H20*E20</f>
        <v>0</v>
      </c>
      <c r="J20" s="32"/>
      <c r="K20" s="8">
        <f t="shared" si="2"/>
        <v>0</v>
      </c>
      <c r="L20" s="33">
        <f t="shared" ref="L20:L37" si="10">K20+I20+G20</f>
        <v>0</v>
      </c>
    </row>
    <row r="21" spans="1:12" s="1" customFormat="1" ht="9.75" customHeight="1" x14ac:dyDescent="0.35">
      <c r="A21" s="77"/>
      <c r="B21" s="17" t="s">
        <v>14</v>
      </c>
      <c r="C21" s="18" t="s">
        <v>49</v>
      </c>
      <c r="D21" s="9">
        <v>1</v>
      </c>
      <c r="E21" s="9">
        <f>E20*D21</f>
        <v>123.3</v>
      </c>
      <c r="F21" s="34"/>
      <c r="G21" s="33">
        <f t="shared" si="8"/>
        <v>0</v>
      </c>
      <c r="H21" s="14"/>
      <c r="I21" s="33">
        <f t="shared" si="9"/>
        <v>0</v>
      </c>
      <c r="J21" s="14"/>
      <c r="K21" s="8">
        <f t="shared" si="2"/>
        <v>0</v>
      </c>
      <c r="L21" s="33">
        <f t="shared" si="10"/>
        <v>0</v>
      </c>
    </row>
    <row r="22" spans="1:12" s="1" customFormat="1" ht="9.75" customHeight="1" x14ac:dyDescent="0.25">
      <c r="A22" s="28"/>
      <c r="B22" s="90" t="s">
        <v>76</v>
      </c>
      <c r="C22" s="79" t="s">
        <v>18</v>
      </c>
      <c r="D22" s="79">
        <v>2.1</v>
      </c>
      <c r="E22" s="14">
        <f>E20*D22</f>
        <v>258.93</v>
      </c>
      <c r="F22" s="14"/>
      <c r="G22" s="33">
        <f t="shared" si="8"/>
        <v>0</v>
      </c>
      <c r="H22" s="14"/>
      <c r="I22" s="33">
        <f t="shared" si="9"/>
        <v>0</v>
      </c>
      <c r="J22" s="14"/>
      <c r="K22" s="8">
        <f t="shared" si="2"/>
        <v>0</v>
      </c>
      <c r="L22" s="33">
        <f t="shared" si="10"/>
        <v>0</v>
      </c>
    </row>
    <row r="23" spans="1:12" s="1" customFormat="1" ht="9.75" customHeight="1" x14ac:dyDescent="0.35">
      <c r="A23" s="28"/>
      <c r="B23" s="17" t="s">
        <v>66</v>
      </c>
      <c r="C23" s="23" t="s">
        <v>18</v>
      </c>
      <c r="D23" s="9">
        <v>1</v>
      </c>
      <c r="E23" s="14">
        <f>E20*D23</f>
        <v>123.3</v>
      </c>
      <c r="F23" s="14"/>
      <c r="G23" s="33">
        <f t="shared" si="8"/>
        <v>0</v>
      </c>
      <c r="H23" s="14"/>
      <c r="I23" s="33">
        <f t="shared" si="9"/>
        <v>0</v>
      </c>
      <c r="J23" s="14"/>
      <c r="K23" s="8">
        <f t="shared" si="2"/>
        <v>0</v>
      </c>
      <c r="L23" s="33">
        <f t="shared" si="10"/>
        <v>0</v>
      </c>
    </row>
    <row r="24" spans="1:12" s="1" customFormat="1" ht="9.75" customHeight="1" x14ac:dyDescent="0.25">
      <c r="A24" s="28"/>
      <c r="B24" s="91" t="s">
        <v>73</v>
      </c>
      <c r="C24" s="23" t="s">
        <v>18</v>
      </c>
      <c r="D24" s="9">
        <v>1.05</v>
      </c>
      <c r="E24" s="14">
        <f>D24*E20</f>
        <v>129.465</v>
      </c>
      <c r="F24" s="14"/>
      <c r="G24" s="33">
        <f t="shared" si="8"/>
        <v>0</v>
      </c>
      <c r="H24" s="14"/>
      <c r="I24" s="33">
        <f t="shared" si="9"/>
        <v>0</v>
      </c>
      <c r="J24" s="14"/>
      <c r="K24" s="8">
        <f t="shared" si="2"/>
        <v>0</v>
      </c>
      <c r="L24" s="33">
        <f t="shared" si="10"/>
        <v>0</v>
      </c>
    </row>
    <row r="25" spans="1:12" s="1" customFormat="1" ht="9.75" customHeight="1" x14ac:dyDescent="0.25">
      <c r="A25" s="28"/>
      <c r="B25" s="91" t="s">
        <v>38</v>
      </c>
      <c r="C25" s="23" t="s">
        <v>0</v>
      </c>
      <c r="D25" s="9">
        <v>0.1</v>
      </c>
      <c r="E25" s="14">
        <f>E20*D25</f>
        <v>12.33</v>
      </c>
      <c r="F25" s="14"/>
      <c r="G25" s="33">
        <f t="shared" si="8"/>
        <v>0</v>
      </c>
      <c r="H25" s="14"/>
      <c r="I25" s="33">
        <f t="shared" si="9"/>
        <v>0</v>
      </c>
      <c r="J25" s="14"/>
      <c r="K25" s="8">
        <f t="shared" si="2"/>
        <v>0</v>
      </c>
      <c r="L25" s="33">
        <f t="shared" si="10"/>
        <v>0</v>
      </c>
    </row>
    <row r="26" spans="1:12" s="1" customFormat="1" ht="9.75" customHeight="1" x14ac:dyDescent="0.35">
      <c r="A26" s="92"/>
      <c r="B26" s="93" t="s">
        <v>74</v>
      </c>
      <c r="C26" s="30" t="s">
        <v>18</v>
      </c>
      <c r="D26" s="30"/>
      <c r="E26" s="31">
        <v>117</v>
      </c>
      <c r="F26" s="5"/>
      <c r="G26" s="33">
        <f t="shared" si="8"/>
        <v>0</v>
      </c>
      <c r="H26" s="5"/>
      <c r="I26" s="33">
        <f t="shared" si="9"/>
        <v>0</v>
      </c>
      <c r="J26" s="5"/>
      <c r="K26" s="8">
        <f t="shared" si="2"/>
        <v>0</v>
      </c>
      <c r="L26" s="33">
        <f t="shared" si="10"/>
        <v>0</v>
      </c>
    </row>
    <row r="27" spans="1:12" s="1" customFormat="1" ht="9.75" customHeight="1" x14ac:dyDescent="0.35">
      <c r="A27" s="92"/>
      <c r="B27" s="17" t="s">
        <v>14</v>
      </c>
      <c r="C27" s="18" t="s">
        <v>49</v>
      </c>
      <c r="D27" s="9">
        <v>1</v>
      </c>
      <c r="E27" s="26">
        <f>E26*D27</f>
        <v>117</v>
      </c>
      <c r="F27" s="34"/>
      <c r="G27" s="33">
        <f t="shared" si="8"/>
        <v>0</v>
      </c>
      <c r="H27" s="9"/>
      <c r="I27" s="33">
        <f t="shared" si="9"/>
        <v>0</v>
      </c>
      <c r="J27" s="9"/>
      <c r="K27" s="8">
        <f t="shared" si="2"/>
        <v>0</v>
      </c>
      <c r="L27" s="33">
        <f t="shared" si="10"/>
        <v>0</v>
      </c>
    </row>
    <row r="28" spans="1:12" s="1" customFormat="1" ht="9.75" customHeight="1" x14ac:dyDescent="0.35">
      <c r="A28" s="92"/>
      <c r="B28" s="19" t="s">
        <v>19</v>
      </c>
      <c r="C28" s="20" t="s">
        <v>0</v>
      </c>
      <c r="D28" s="21">
        <v>4.2999999999999997E-2</v>
      </c>
      <c r="E28" s="22">
        <f>D28*E26</f>
        <v>5.0309999999999997</v>
      </c>
      <c r="F28" s="22"/>
      <c r="G28" s="33">
        <f t="shared" si="8"/>
        <v>0</v>
      </c>
      <c r="H28" s="22"/>
      <c r="I28" s="33">
        <f t="shared" si="9"/>
        <v>0</v>
      </c>
      <c r="J28" s="22"/>
      <c r="K28" s="8">
        <f t="shared" si="2"/>
        <v>0</v>
      </c>
      <c r="L28" s="33">
        <f t="shared" si="10"/>
        <v>0</v>
      </c>
    </row>
    <row r="29" spans="1:12" s="1" customFormat="1" ht="9.75" customHeight="1" x14ac:dyDescent="0.35">
      <c r="A29" s="92"/>
      <c r="B29" s="94" t="s">
        <v>75</v>
      </c>
      <c r="C29" s="23" t="s">
        <v>18</v>
      </c>
      <c r="D29" s="9">
        <v>1.01</v>
      </c>
      <c r="E29" s="9">
        <f>D29*E26</f>
        <v>118.17</v>
      </c>
      <c r="F29" s="9"/>
      <c r="G29" s="33">
        <f t="shared" si="8"/>
        <v>0</v>
      </c>
      <c r="H29" s="9"/>
      <c r="I29" s="33">
        <f t="shared" si="9"/>
        <v>0</v>
      </c>
      <c r="J29" s="9"/>
      <c r="K29" s="8">
        <f t="shared" si="2"/>
        <v>0</v>
      </c>
      <c r="L29" s="33">
        <f t="shared" si="10"/>
        <v>0</v>
      </c>
    </row>
    <row r="30" spans="1:12" s="1" customFormat="1" ht="9.75" customHeight="1" x14ac:dyDescent="0.35">
      <c r="A30" s="92"/>
      <c r="B30" s="95" t="s">
        <v>82</v>
      </c>
      <c r="C30" s="23" t="s">
        <v>18</v>
      </c>
      <c r="D30" s="9">
        <v>1.01</v>
      </c>
      <c r="E30" s="9">
        <f>D30*E26</f>
        <v>118.17</v>
      </c>
      <c r="F30" s="9"/>
      <c r="G30" s="33">
        <f t="shared" si="8"/>
        <v>0</v>
      </c>
      <c r="H30" s="9"/>
      <c r="I30" s="33">
        <f t="shared" si="9"/>
        <v>0</v>
      </c>
      <c r="J30" s="9"/>
      <c r="K30" s="8">
        <f t="shared" si="2"/>
        <v>0</v>
      </c>
      <c r="L30" s="33">
        <f t="shared" si="10"/>
        <v>0</v>
      </c>
    </row>
    <row r="31" spans="1:12" s="1" customFormat="1" ht="9.75" customHeight="1" x14ac:dyDescent="0.25">
      <c r="A31" s="92"/>
      <c r="B31" s="96" t="s">
        <v>38</v>
      </c>
      <c r="C31" s="23" t="s">
        <v>0</v>
      </c>
      <c r="D31" s="26">
        <v>6.4000000000000001E-2</v>
      </c>
      <c r="E31" s="9">
        <f>D31*E26</f>
        <v>7.4880000000000004</v>
      </c>
      <c r="F31" s="9"/>
      <c r="G31" s="33">
        <f t="shared" si="8"/>
        <v>0</v>
      </c>
      <c r="H31" s="9"/>
      <c r="I31" s="33">
        <f t="shared" si="9"/>
        <v>0</v>
      </c>
      <c r="J31" s="9"/>
      <c r="K31" s="8">
        <f t="shared" si="2"/>
        <v>0</v>
      </c>
      <c r="L31" s="33">
        <f t="shared" si="10"/>
        <v>0</v>
      </c>
    </row>
    <row r="32" spans="1:12" s="1" customFormat="1" ht="9.75" customHeight="1" x14ac:dyDescent="0.35">
      <c r="A32" s="92"/>
      <c r="B32" s="97" t="s">
        <v>77</v>
      </c>
      <c r="C32" s="30" t="s">
        <v>18</v>
      </c>
      <c r="D32" s="30"/>
      <c r="E32" s="31">
        <v>117</v>
      </c>
      <c r="F32" s="9"/>
      <c r="G32" s="33">
        <f t="shared" si="8"/>
        <v>0</v>
      </c>
      <c r="H32" s="9"/>
      <c r="I32" s="33">
        <f t="shared" si="9"/>
        <v>0</v>
      </c>
      <c r="J32" s="9"/>
      <c r="K32" s="8">
        <f t="shared" si="2"/>
        <v>0</v>
      </c>
      <c r="L32" s="33">
        <f t="shared" si="10"/>
        <v>0</v>
      </c>
    </row>
    <row r="33" spans="1:12" s="1" customFormat="1" ht="9.75" customHeight="1" x14ac:dyDescent="0.35">
      <c r="A33" s="92"/>
      <c r="B33" s="17" t="s">
        <v>14</v>
      </c>
      <c r="C33" s="18" t="s">
        <v>49</v>
      </c>
      <c r="D33" s="9">
        <v>1</v>
      </c>
      <c r="E33" s="9">
        <f>E32*D33</f>
        <v>117</v>
      </c>
      <c r="F33" s="34"/>
      <c r="G33" s="33">
        <f t="shared" si="8"/>
        <v>0</v>
      </c>
      <c r="H33" s="9"/>
      <c r="I33" s="33">
        <f t="shared" si="9"/>
        <v>0</v>
      </c>
      <c r="J33" s="9"/>
      <c r="K33" s="8">
        <f t="shared" si="2"/>
        <v>0</v>
      </c>
      <c r="L33" s="33">
        <f t="shared" si="10"/>
        <v>0</v>
      </c>
    </row>
    <row r="34" spans="1:12" s="1" customFormat="1" ht="9.75" customHeight="1" x14ac:dyDescent="0.35">
      <c r="A34" s="92"/>
      <c r="B34" s="27" t="s">
        <v>80</v>
      </c>
      <c r="C34" s="23" t="s">
        <v>18</v>
      </c>
      <c r="D34" s="23">
        <v>1.03</v>
      </c>
      <c r="E34" s="9">
        <f>D34*E32</f>
        <v>120.51</v>
      </c>
      <c r="F34" s="9"/>
      <c r="G34" s="33">
        <f t="shared" si="8"/>
        <v>0</v>
      </c>
      <c r="H34" s="9"/>
      <c r="I34" s="33">
        <f t="shared" si="9"/>
        <v>0</v>
      </c>
      <c r="J34" s="9"/>
      <c r="K34" s="8">
        <f t="shared" si="2"/>
        <v>0</v>
      </c>
      <c r="L34" s="33">
        <f t="shared" si="10"/>
        <v>0</v>
      </c>
    </row>
    <row r="35" spans="1:12" s="1" customFormat="1" ht="9.75" customHeight="1" x14ac:dyDescent="0.35">
      <c r="A35" s="92"/>
      <c r="B35" s="27" t="s">
        <v>78</v>
      </c>
      <c r="C35" s="23" t="s">
        <v>67</v>
      </c>
      <c r="D35" s="9"/>
      <c r="E35" s="9">
        <v>110</v>
      </c>
      <c r="F35" s="9"/>
      <c r="G35" s="33">
        <f t="shared" si="8"/>
        <v>0</v>
      </c>
      <c r="H35" s="9"/>
      <c r="I35" s="33">
        <f t="shared" si="9"/>
        <v>0</v>
      </c>
      <c r="J35" s="9"/>
      <c r="K35" s="8">
        <f t="shared" si="2"/>
        <v>0</v>
      </c>
      <c r="L35" s="33">
        <f t="shared" si="10"/>
        <v>0</v>
      </c>
    </row>
    <row r="36" spans="1:12" s="1" customFormat="1" ht="9.75" customHeight="1" x14ac:dyDescent="0.35">
      <c r="A36" s="92"/>
      <c r="B36" s="27" t="s">
        <v>79</v>
      </c>
      <c r="C36" s="23" t="s">
        <v>18</v>
      </c>
      <c r="D36" s="23"/>
      <c r="E36" s="9">
        <v>120</v>
      </c>
      <c r="F36" s="9"/>
      <c r="G36" s="33">
        <f t="shared" si="8"/>
        <v>0</v>
      </c>
      <c r="H36" s="9"/>
      <c r="I36" s="33">
        <f t="shared" si="9"/>
        <v>0</v>
      </c>
      <c r="J36" s="9"/>
      <c r="K36" s="8">
        <f t="shared" si="2"/>
        <v>0</v>
      </c>
      <c r="L36" s="33">
        <f t="shared" si="10"/>
        <v>0</v>
      </c>
    </row>
    <row r="37" spans="1:12" s="1" customFormat="1" ht="9.75" customHeight="1" x14ac:dyDescent="0.35">
      <c r="A37" s="92"/>
      <c r="B37" s="27" t="s">
        <v>38</v>
      </c>
      <c r="C37" s="23" t="s">
        <v>0</v>
      </c>
      <c r="D37" s="23">
        <v>0.4</v>
      </c>
      <c r="E37" s="9">
        <f>D37*E32</f>
        <v>46.800000000000004</v>
      </c>
      <c r="F37" s="9"/>
      <c r="G37" s="33">
        <f t="shared" si="8"/>
        <v>0</v>
      </c>
      <c r="H37" s="9"/>
      <c r="I37" s="33">
        <f t="shared" si="9"/>
        <v>0</v>
      </c>
      <c r="J37" s="9"/>
      <c r="K37" s="8">
        <f t="shared" si="2"/>
        <v>0</v>
      </c>
      <c r="L37" s="33">
        <f t="shared" si="10"/>
        <v>0</v>
      </c>
    </row>
    <row r="38" spans="1:12" s="16" customFormat="1" ht="9.75" customHeight="1" x14ac:dyDescent="0.25">
      <c r="A38" s="12"/>
      <c r="B38" s="11" t="s">
        <v>63</v>
      </c>
      <c r="C38" s="24" t="s">
        <v>18</v>
      </c>
      <c r="D38" s="24"/>
      <c r="E38" s="25">
        <v>17.5</v>
      </c>
      <c r="F38" s="14"/>
      <c r="G38" s="15">
        <f t="shared" si="0"/>
        <v>0</v>
      </c>
      <c r="H38" s="14"/>
      <c r="I38" s="15">
        <f t="shared" si="1"/>
        <v>0</v>
      </c>
      <c r="J38" s="34"/>
      <c r="K38" s="8">
        <f t="shared" si="2"/>
        <v>0</v>
      </c>
      <c r="L38" s="15">
        <f t="shared" si="3"/>
        <v>0</v>
      </c>
    </row>
    <row r="39" spans="1:12" s="16" customFormat="1" ht="9.75" customHeight="1" x14ac:dyDescent="0.25">
      <c r="A39" s="12"/>
      <c r="B39" s="17" t="s">
        <v>14</v>
      </c>
      <c r="C39" s="18" t="s">
        <v>49</v>
      </c>
      <c r="D39" s="9">
        <v>1</v>
      </c>
      <c r="E39" s="26">
        <f>E38*D39</f>
        <v>17.5</v>
      </c>
      <c r="F39" s="14"/>
      <c r="G39" s="15">
        <f t="shared" si="0"/>
        <v>0</v>
      </c>
      <c r="H39" s="14"/>
      <c r="I39" s="15">
        <f t="shared" si="1"/>
        <v>0</v>
      </c>
      <c r="J39" s="14"/>
      <c r="K39" s="8">
        <f t="shared" si="2"/>
        <v>0</v>
      </c>
      <c r="L39" s="15">
        <f t="shared" si="3"/>
        <v>0</v>
      </c>
    </row>
    <row r="40" spans="1:12" s="16" customFormat="1" ht="9.75" customHeight="1" x14ac:dyDescent="0.25">
      <c r="A40" s="12"/>
      <c r="B40" s="19" t="s">
        <v>19</v>
      </c>
      <c r="C40" s="20" t="s">
        <v>0</v>
      </c>
      <c r="D40" s="21">
        <v>3.1E-2</v>
      </c>
      <c r="E40" s="22">
        <f>E38*D40</f>
        <v>0.54249999999999998</v>
      </c>
      <c r="F40" s="14"/>
      <c r="G40" s="15">
        <f t="shared" si="0"/>
        <v>0</v>
      </c>
      <c r="H40" s="14"/>
      <c r="I40" s="15">
        <f t="shared" si="1"/>
        <v>0</v>
      </c>
      <c r="J40" s="14"/>
      <c r="K40" s="8">
        <f t="shared" si="2"/>
        <v>0</v>
      </c>
      <c r="L40" s="15">
        <f t="shared" si="3"/>
        <v>0</v>
      </c>
    </row>
    <row r="41" spans="1:12" s="16" customFormat="1" ht="9.75" customHeight="1" x14ac:dyDescent="0.25">
      <c r="A41" s="12"/>
      <c r="B41" s="27" t="s">
        <v>55</v>
      </c>
      <c r="C41" s="23" t="s">
        <v>18</v>
      </c>
      <c r="D41" s="23">
        <v>1.05</v>
      </c>
      <c r="E41" s="9">
        <f>D41*E38</f>
        <v>18.375</v>
      </c>
      <c r="F41" s="14"/>
      <c r="G41" s="15">
        <f t="shared" si="0"/>
        <v>0</v>
      </c>
      <c r="H41" s="14"/>
      <c r="I41" s="15">
        <f t="shared" si="1"/>
        <v>0</v>
      </c>
      <c r="J41" s="14"/>
      <c r="K41" s="8">
        <f t="shared" si="2"/>
        <v>0</v>
      </c>
      <c r="L41" s="15">
        <f t="shared" si="3"/>
        <v>0</v>
      </c>
    </row>
    <row r="42" spans="1:12" s="16" customFormat="1" ht="9.75" customHeight="1" x14ac:dyDescent="0.25">
      <c r="A42" s="12"/>
      <c r="B42" s="27" t="s">
        <v>39</v>
      </c>
      <c r="C42" s="23" t="s">
        <v>15</v>
      </c>
      <c r="D42" s="9">
        <v>6</v>
      </c>
      <c r="E42" s="9">
        <f>D42*E38</f>
        <v>105</v>
      </c>
      <c r="F42" s="14"/>
      <c r="G42" s="15">
        <f t="shared" si="0"/>
        <v>0</v>
      </c>
      <c r="H42" s="14"/>
      <c r="I42" s="15">
        <f t="shared" si="1"/>
        <v>0</v>
      </c>
      <c r="J42" s="14"/>
      <c r="K42" s="8">
        <f t="shared" si="2"/>
        <v>0</v>
      </c>
      <c r="L42" s="15">
        <f t="shared" si="3"/>
        <v>0</v>
      </c>
    </row>
    <row r="43" spans="1:12" s="16" customFormat="1" ht="9.75" customHeight="1" x14ac:dyDescent="0.25">
      <c r="A43" s="12"/>
      <c r="B43" s="27" t="s">
        <v>40</v>
      </c>
      <c r="C43" s="23" t="s">
        <v>15</v>
      </c>
      <c r="D43" s="23">
        <v>0.08</v>
      </c>
      <c r="E43" s="9">
        <f>D43*E38</f>
        <v>1.4000000000000001</v>
      </c>
      <c r="F43" s="14"/>
      <c r="G43" s="15">
        <f t="shared" si="0"/>
        <v>0</v>
      </c>
      <c r="H43" s="14"/>
      <c r="I43" s="15">
        <f t="shared" si="1"/>
        <v>0</v>
      </c>
      <c r="J43" s="14"/>
      <c r="K43" s="8">
        <f t="shared" si="2"/>
        <v>0</v>
      </c>
      <c r="L43" s="15">
        <f t="shared" si="3"/>
        <v>0</v>
      </c>
    </row>
    <row r="44" spans="1:12" s="16" customFormat="1" ht="9.75" customHeight="1" x14ac:dyDescent="0.25">
      <c r="A44" s="12"/>
      <c r="B44" s="27" t="s">
        <v>41</v>
      </c>
      <c r="C44" s="23" t="s">
        <v>42</v>
      </c>
      <c r="D44" s="9">
        <v>0.1</v>
      </c>
      <c r="E44" s="9">
        <f>D44*E38</f>
        <v>1.75</v>
      </c>
      <c r="F44" s="14"/>
      <c r="G44" s="15">
        <f t="shared" si="0"/>
        <v>0</v>
      </c>
      <c r="H44" s="14"/>
      <c r="I44" s="15">
        <f t="shared" si="1"/>
        <v>0</v>
      </c>
      <c r="J44" s="14"/>
      <c r="K44" s="8">
        <f t="shared" ref="K44:K98" si="11">J44*E44</f>
        <v>0</v>
      </c>
      <c r="L44" s="15">
        <f t="shared" si="3"/>
        <v>0</v>
      </c>
    </row>
    <row r="45" spans="1:12" s="16" customFormat="1" ht="9.75" customHeight="1" x14ac:dyDescent="0.25">
      <c r="A45" s="12"/>
      <c r="B45" s="27" t="s">
        <v>38</v>
      </c>
      <c r="C45" s="23" t="s">
        <v>0</v>
      </c>
      <c r="D45" s="23">
        <v>7.0000000000000001E-3</v>
      </c>
      <c r="E45" s="9">
        <f>D45*E38</f>
        <v>0.1225</v>
      </c>
      <c r="F45" s="14"/>
      <c r="G45" s="15">
        <f t="shared" si="0"/>
        <v>0</v>
      </c>
      <c r="H45" s="14"/>
      <c r="I45" s="15">
        <f t="shared" si="1"/>
        <v>0</v>
      </c>
      <c r="J45" s="14"/>
      <c r="K45" s="8">
        <f t="shared" si="11"/>
        <v>0</v>
      </c>
      <c r="L45" s="15">
        <f t="shared" si="3"/>
        <v>0</v>
      </c>
    </row>
    <row r="46" spans="1:12" s="1" customFormat="1" ht="9.75" customHeight="1" x14ac:dyDescent="0.25">
      <c r="A46" s="28"/>
      <c r="B46" s="29" t="s">
        <v>59</v>
      </c>
      <c r="C46" s="30" t="s">
        <v>50</v>
      </c>
      <c r="D46" s="30"/>
      <c r="E46" s="31">
        <v>5</v>
      </c>
      <c r="F46" s="32"/>
      <c r="G46" s="33">
        <f t="shared" si="0"/>
        <v>0</v>
      </c>
      <c r="H46" s="32"/>
      <c r="I46" s="33">
        <f t="shared" si="1"/>
        <v>0</v>
      </c>
      <c r="J46" s="14"/>
      <c r="K46" s="8">
        <f t="shared" si="11"/>
        <v>0</v>
      </c>
      <c r="L46" s="33">
        <f t="shared" si="3"/>
        <v>0</v>
      </c>
    </row>
    <row r="47" spans="1:12" s="1" customFormat="1" ht="9.75" customHeight="1" x14ac:dyDescent="0.35">
      <c r="A47" s="28"/>
      <c r="B47" s="17" t="s">
        <v>14</v>
      </c>
      <c r="C47" s="18" t="s">
        <v>49</v>
      </c>
      <c r="D47" s="9">
        <v>1</v>
      </c>
      <c r="E47" s="9">
        <f>E46*D47</f>
        <v>5</v>
      </c>
      <c r="F47" s="34"/>
      <c r="G47" s="33">
        <f t="shared" si="0"/>
        <v>0</v>
      </c>
      <c r="H47" s="14"/>
      <c r="I47" s="33">
        <f t="shared" si="1"/>
        <v>0</v>
      </c>
      <c r="J47" s="32"/>
      <c r="K47" s="8">
        <f t="shared" si="11"/>
        <v>0</v>
      </c>
      <c r="L47" s="33">
        <f t="shared" si="3"/>
        <v>0</v>
      </c>
    </row>
    <row r="48" spans="1:12" s="1" customFormat="1" ht="9.75" customHeight="1" x14ac:dyDescent="0.35">
      <c r="A48" s="28"/>
      <c r="B48" s="35" t="s">
        <v>19</v>
      </c>
      <c r="C48" s="20" t="s">
        <v>0</v>
      </c>
      <c r="D48" s="36">
        <v>0.13</v>
      </c>
      <c r="E48" s="34">
        <f>E46*D48</f>
        <v>0.65</v>
      </c>
      <c r="F48" s="34"/>
      <c r="G48" s="33">
        <f t="shared" si="0"/>
        <v>0</v>
      </c>
      <c r="H48" s="34"/>
      <c r="I48" s="33">
        <f t="shared" si="1"/>
        <v>0</v>
      </c>
      <c r="J48" s="34"/>
      <c r="K48" s="8">
        <f t="shared" si="11"/>
        <v>0</v>
      </c>
      <c r="L48" s="33">
        <f t="shared" si="3"/>
        <v>0</v>
      </c>
    </row>
    <row r="49" spans="1:12" s="10" customFormat="1" ht="9.75" customHeight="1" x14ac:dyDescent="0.35">
      <c r="A49" s="77"/>
      <c r="B49" s="35" t="s">
        <v>61</v>
      </c>
      <c r="C49" s="18" t="s">
        <v>50</v>
      </c>
      <c r="D49" s="36"/>
      <c r="E49" s="34">
        <v>5</v>
      </c>
      <c r="F49" s="34"/>
      <c r="G49" s="8">
        <f t="shared" si="0"/>
        <v>0</v>
      </c>
      <c r="H49" s="34"/>
      <c r="I49" s="8">
        <f t="shared" si="1"/>
        <v>0</v>
      </c>
      <c r="J49" s="34"/>
      <c r="K49" s="8">
        <f t="shared" si="11"/>
        <v>0</v>
      </c>
      <c r="L49" s="8">
        <f t="shared" si="3"/>
        <v>0</v>
      </c>
    </row>
    <row r="50" spans="1:12" s="1" customFormat="1" ht="9.75" customHeight="1" x14ac:dyDescent="0.25">
      <c r="A50" s="28"/>
      <c r="B50" s="37" t="s">
        <v>43</v>
      </c>
      <c r="C50" s="79" t="s">
        <v>13</v>
      </c>
      <c r="D50" s="38"/>
      <c r="E50" s="34">
        <v>5</v>
      </c>
      <c r="F50" s="34"/>
      <c r="G50" s="33">
        <f t="shared" si="0"/>
        <v>0</v>
      </c>
      <c r="H50" s="39"/>
      <c r="I50" s="33">
        <f t="shared" si="1"/>
        <v>0</v>
      </c>
      <c r="J50" s="34"/>
      <c r="K50" s="8">
        <f t="shared" si="11"/>
        <v>0</v>
      </c>
      <c r="L50" s="33">
        <f t="shared" si="3"/>
        <v>0</v>
      </c>
    </row>
    <row r="51" spans="1:12" s="1" customFormat="1" ht="9.75" customHeight="1" x14ac:dyDescent="0.35">
      <c r="A51" s="28"/>
      <c r="B51" s="37" t="s">
        <v>38</v>
      </c>
      <c r="C51" s="79" t="s">
        <v>0</v>
      </c>
      <c r="D51" s="79">
        <v>0.2</v>
      </c>
      <c r="E51" s="34">
        <f>E46*D51</f>
        <v>1</v>
      </c>
      <c r="F51" s="34"/>
      <c r="G51" s="33">
        <f t="shared" si="0"/>
        <v>0</v>
      </c>
      <c r="H51" s="34"/>
      <c r="I51" s="33">
        <f t="shared" si="1"/>
        <v>0</v>
      </c>
      <c r="J51" s="39"/>
      <c r="K51" s="8">
        <f t="shared" si="11"/>
        <v>0</v>
      </c>
      <c r="L51" s="33">
        <f t="shared" si="3"/>
        <v>0</v>
      </c>
    </row>
    <row r="52" spans="1:12" s="1" customFormat="1" ht="9.75" customHeight="1" x14ac:dyDescent="0.25">
      <c r="A52" s="28"/>
      <c r="B52" s="29" t="s">
        <v>60</v>
      </c>
      <c r="C52" s="30" t="s">
        <v>50</v>
      </c>
      <c r="D52" s="30"/>
      <c r="E52" s="31">
        <v>1</v>
      </c>
      <c r="F52" s="32"/>
      <c r="G52" s="33">
        <f t="shared" ref="G52:G62" si="12">F52*E52</f>
        <v>0</v>
      </c>
      <c r="H52" s="32"/>
      <c r="I52" s="33">
        <f t="shared" ref="I52:I62" si="13">H52*E52</f>
        <v>0</v>
      </c>
      <c r="J52" s="14"/>
      <c r="K52" s="8">
        <f t="shared" si="11"/>
        <v>0</v>
      </c>
      <c r="L52" s="33">
        <f t="shared" ref="L52:L62" si="14">K52+I52+G52</f>
        <v>0</v>
      </c>
    </row>
    <row r="53" spans="1:12" s="1" customFormat="1" ht="9.75" customHeight="1" x14ac:dyDescent="0.35">
      <c r="A53" s="28"/>
      <c r="B53" s="17" t="s">
        <v>14</v>
      </c>
      <c r="C53" s="18" t="s">
        <v>49</v>
      </c>
      <c r="D53" s="9">
        <v>1</v>
      </c>
      <c r="E53" s="9">
        <f>E52*D53</f>
        <v>1</v>
      </c>
      <c r="F53" s="34"/>
      <c r="G53" s="33">
        <f t="shared" si="12"/>
        <v>0</v>
      </c>
      <c r="H53" s="14"/>
      <c r="I53" s="33">
        <f t="shared" si="13"/>
        <v>0</v>
      </c>
      <c r="J53" s="32"/>
      <c r="K53" s="8">
        <f t="shared" si="11"/>
        <v>0</v>
      </c>
      <c r="L53" s="33">
        <f t="shared" si="14"/>
        <v>0</v>
      </c>
    </row>
    <row r="54" spans="1:12" s="1" customFormat="1" ht="9.75" customHeight="1" x14ac:dyDescent="0.35">
      <c r="A54" s="28"/>
      <c r="B54" s="35" t="s">
        <v>19</v>
      </c>
      <c r="C54" s="20" t="s">
        <v>0</v>
      </c>
      <c r="D54" s="36">
        <v>0.13</v>
      </c>
      <c r="E54" s="34">
        <f>E52*D54</f>
        <v>0.13</v>
      </c>
      <c r="F54" s="34"/>
      <c r="G54" s="33">
        <f t="shared" si="12"/>
        <v>0</v>
      </c>
      <c r="H54" s="34"/>
      <c r="I54" s="33">
        <f t="shared" si="13"/>
        <v>0</v>
      </c>
      <c r="J54" s="34"/>
      <c r="K54" s="8">
        <f t="shared" si="11"/>
        <v>0</v>
      </c>
      <c r="L54" s="33">
        <f t="shared" si="14"/>
        <v>0</v>
      </c>
    </row>
    <row r="55" spans="1:12" s="10" customFormat="1" ht="9.75" customHeight="1" x14ac:dyDescent="0.35">
      <c r="A55" s="77"/>
      <c r="B55" s="35" t="s">
        <v>62</v>
      </c>
      <c r="C55" s="18" t="s">
        <v>50</v>
      </c>
      <c r="D55" s="36"/>
      <c r="E55" s="34">
        <v>1</v>
      </c>
      <c r="F55" s="34"/>
      <c r="G55" s="8">
        <f t="shared" si="12"/>
        <v>0</v>
      </c>
      <c r="H55" s="34"/>
      <c r="I55" s="8">
        <f t="shared" si="13"/>
        <v>0</v>
      </c>
      <c r="J55" s="34"/>
      <c r="K55" s="8">
        <f t="shared" si="11"/>
        <v>0</v>
      </c>
      <c r="L55" s="8">
        <f t="shared" si="14"/>
        <v>0</v>
      </c>
    </row>
    <row r="56" spans="1:12" s="1" customFormat="1" ht="9.75" customHeight="1" x14ac:dyDescent="0.25">
      <c r="A56" s="28"/>
      <c r="B56" s="37" t="s">
        <v>43</v>
      </c>
      <c r="C56" s="79" t="s">
        <v>13</v>
      </c>
      <c r="D56" s="38"/>
      <c r="E56" s="34">
        <v>1</v>
      </c>
      <c r="F56" s="34"/>
      <c r="G56" s="33">
        <f t="shared" si="12"/>
        <v>0</v>
      </c>
      <c r="H56" s="39"/>
      <c r="I56" s="33">
        <f t="shared" si="13"/>
        <v>0</v>
      </c>
      <c r="J56" s="34"/>
      <c r="K56" s="8">
        <f t="shared" si="11"/>
        <v>0</v>
      </c>
      <c r="L56" s="33">
        <f t="shared" si="14"/>
        <v>0</v>
      </c>
    </row>
    <row r="57" spans="1:12" s="1" customFormat="1" ht="9.75" customHeight="1" x14ac:dyDescent="0.35">
      <c r="A57" s="28"/>
      <c r="B57" s="37" t="s">
        <v>38</v>
      </c>
      <c r="C57" s="79" t="s">
        <v>0</v>
      </c>
      <c r="D57" s="79">
        <v>0.2</v>
      </c>
      <c r="E57" s="34">
        <f>E52*D57</f>
        <v>0.2</v>
      </c>
      <c r="F57" s="34"/>
      <c r="G57" s="33">
        <f t="shared" si="12"/>
        <v>0</v>
      </c>
      <c r="H57" s="34"/>
      <c r="I57" s="33">
        <f t="shared" si="13"/>
        <v>0</v>
      </c>
      <c r="J57" s="39"/>
      <c r="K57" s="8">
        <f t="shared" si="11"/>
        <v>0</v>
      </c>
      <c r="L57" s="33">
        <f t="shared" si="14"/>
        <v>0</v>
      </c>
    </row>
    <row r="58" spans="1:12" s="16" customFormat="1" ht="9.75" customHeight="1" x14ac:dyDescent="0.25">
      <c r="A58" s="123"/>
      <c r="B58" s="98" t="s">
        <v>53</v>
      </c>
      <c r="C58" s="83" t="s">
        <v>13</v>
      </c>
      <c r="D58" s="83"/>
      <c r="E58" s="99">
        <v>1</v>
      </c>
      <c r="F58" s="34"/>
      <c r="G58" s="14">
        <f t="shared" si="12"/>
        <v>0</v>
      </c>
      <c r="H58" s="34"/>
      <c r="I58" s="14">
        <f t="shared" si="13"/>
        <v>0</v>
      </c>
      <c r="J58" s="34"/>
      <c r="K58" s="8">
        <f t="shared" si="11"/>
        <v>0</v>
      </c>
      <c r="L58" s="34">
        <f t="shared" si="14"/>
        <v>0</v>
      </c>
    </row>
    <row r="59" spans="1:12" s="16" customFormat="1" ht="9.75" customHeight="1" x14ac:dyDescent="0.25">
      <c r="A59" s="124"/>
      <c r="B59" s="17" t="s">
        <v>14</v>
      </c>
      <c r="C59" s="18" t="s">
        <v>17</v>
      </c>
      <c r="D59" s="9">
        <v>1</v>
      </c>
      <c r="E59" s="9">
        <f>E58*D59</f>
        <v>1</v>
      </c>
      <c r="F59" s="34"/>
      <c r="G59" s="14">
        <f t="shared" si="12"/>
        <v>0</v>
      </c>
      <c r="H59" s="34"/>
      <c r="I59" s="14">
        <f t="shared" si="13"/>
        <v>0</v>
      </c>
      <c r="J59" s="9"/>
      <c r="K59" s="8">
        <f t="shared" si="11"/>
        <v>0</v>
      </c>
      <c r="L59" s="34">
        <f t="shared" si="14"/>
        <v>0</v>
      </c>
    </row>
    <row r="60" spans="1:12" s="16" customFormat="1" ht="9.75" customHeight="1" x14ac:dyDescent="0.25">
      <c r="A60" s="124"/>
      <c r="B60" s="44" t="s">
        <v>19</v>
      </c>
      <c r="C60" s="45" t="s">
        <v>0</v>
      </c>
      <c r="D60" s="34">
        <v>0.16</v>
      </c>
      <c r="E60" s="34">
        <f>E58*D60</f>
        <v>0.16</v>
      </c>
      <c r="F60" s="34"/>
      <c r="G60" s="14">
        <f t="shared" si="12"/>
        <v>0</v>
      </c>
      <c r="H60" s="34"/>
      <c r="I60" s="14">
        <f t="shared" si="13"/>
        <v>0</v>
      </c>
      <c r="J60" s="34"/>
      <c r="K60" s="8">
        <f t="shared" si="11"/>
        <v>0</v>
      </c>
      <c r="L60" s="34">
        <f t="shared" si="14"/>
        <v>0</v>
      </c>
    </row>
    <row r="61" spans="1:12" s="16" customFormat="1" ht="9.75" customHeight="1" x14ac:dyDescent="0.25">
      <c r="A61" s="124"/>
      <c r="B61" s="44" t="s">
        <v>54</v>
      </c>
      <c r="C61" s="45" t="s">
        <v>17</v>
      </c>
      <c r="D61" s="34">
        <v>1</v>
      </c>
      <c r="E61" s="34">
        <f>E58*D61</f>
        <v>1</v>
      </c>
      <c r="F61" s="34"/>
      <c r="G61" s="14">
        <f t="shared" si="12"/>
        <v>0</v>
      </c>
      <c r="H61" s="34"/>
      <c r="I61" s="14">
        <f t="shared" si="13"/>
        <v>0</v>
      </c>
      <c r="J61" s="34"/>
      <c r="K61" s="8">
        <f t="shared" si="11"/>
        <v>0</v>
      </c>
      <c r="L61" s="34">
        <f t="shared" si="14"/>
        <v>0</v>
      </c>
    </row>
    <row r="62" spans="1:12" s="16" customFormat="1" ht="9.75" customHeight="1" x14ac:dyDescent="0.25">
      <c r="A62" s="127"/>
      <c r="B62" s="44" t="s">
        <v>38</v>
      </c>
      <c r="C62" s="45" t="s">
        <v>0</v>
      </c>
      <c r="D62" s="34">
        <v>0.47</v>
      </c>
      <c r="E62" s="34">
        <f>E58*D62</f>
        <v>0.47</v>
      </c>
      <c r="F62" s="34"/>
      <c r="G62" s="14">
        <f t="shared" si="12"/>
        <v>0</v>
      </c>
      <c r="H62" s="34"/>
      <c r="I62" s="14">
        <f t="shared" si="13"/>
        <v>0</v>
      </c>
      <c r="J62" s="34"/>
      <c r="K62" s="8">
        <f t="shared" si="11"/>
        <v>0</v>
      </c>
      <c r="L62" s="34">
        <f t="shared" si="14"/>
        <v>0</v>
      </c>
    </row>
    <row r="63" spans="1:12" s="16" customFormat="1" ht="9.75" customHeight="1" x14ac:dyDescent="0.25">
      <c r="A63" s="125"/>
      <c r="B63" s="40" t="s">
        <v>57</v>
      </c>
      <c r="C63" s="41" t="s">
        <v>42</v>
      </c>
      <c r="D63" s="41"/>
      <c r="E63" s="42">
        <v>4</v>
      </c>
      <c r="F63" s="34"/>
      <c r="G63" s="8">
        <f t="shared" si="0"/>
        <v>0</v>
      </c>
      <c r="H63" s="39"/>
      <c r="I63" s="8">
        <f t="shared" si="1"/>
        <v>0</v>
      </c>
      <c r="J63" s="34"/>
      <c r="K63" s="8">
        <f t="shared" si="11"/>
        <v>0</v>
      </c>
      <c r="L63" s="43">
        <f t="shared" si="3"/>
        <v>0</v>
      </c>
    </row>
    <row r="64" spans="1:12" s="16" customFormat="1" ht="9.75" customHeight="1" x14ac:dyDescent="0.25">
      <c r="A64" s="126"/>
      <c r="B64" s="17" t="s">
        <v>14</v>
      </c>
      <c r="C64" s="18" t="s">
        <v>17</v>
      </c>
      <c r="D64" s="9">
        <v>1</v>
      </c>
      <c r="E64" s="9">
        <f>E63*D64</f>
        <v>4</v>
      </c>
      <c r="F64" s="34"/>
      <c r="G64" s="8">
        <f t="shared" si="0"/>
        <v>0</v>
      </c>
      <c r="H64" s="39"/>
      <c r="I64" s="8">
        <f t="shared" si="1"/>
        <v>0</v>
      </c>
      <c r="J64" s="39"/>
      <c r="K64" s="8">
        <f t="shared" si="11"/>
        <v>0</v>
      </c>
      <c r="L64" s="43">
        <f t="shared" si="3"/>
        <v>0</v>
      </c>
    </row>
    <row r="65" spans="1:12" s="16" customFormat="1" ht="9.75" customHeight="1" x14ac:dyDescent="0.25">
      <c r="A65" s="126"/>
      <c r="B65" s="44" t="s">
        <v>19</v>
      </c>
      <c r="C65" s="45" t="s">
        <v>0</v>
      </c>
      <c r="D65" s="34">
        <v>7.0000000000000007E-2</v>
      </c>
      <c r="E65" s="34">
        <f>E63*D65</f>
        <v>0.28000000000000003</v>
      </c>
      <c r="F65" s="34"/>
      <c r="G65" s="8">
        <f t="shared" si="0"/>
        <v>0</v>
      </c>
      <c r="H65" s="34"/>
      <c r="I65" s="8">
        <f t="shared" si="1"/>
        <v>0</v>
      </c>
      <c r="J65" s="9"/>
      <c r="K65" s="8">
        <f t="shared" si="11"/>
        <v>0</v>
      </c>
      <c r="L65" s="43">
        <f t="shared" si="3"/>
        <v>0</v>
      </c>
    </row>
    <row r="66" spans="1:12" s="16" customFormat="1" ht="9.75" customHeight="1" x14ac:dyDescent="0.25">
      <c r="A66" s="126"/>
      <c r="B66" s="44" t="s">
        <v>38</v>
      </c>
      <c r="C66" s="45" t="s">
        <v>0</v>
      </c>
      <c r="D66" s="34">
        <v>0.37</v>
      </c>
      <c r="E66" s="34">
        <f>E63*D66</f>
        <v>1.48</v>
      </c>
      <c r="F66" s="34"/>
      <c r="G66" s="8">
        <f t="shared" si="0"/>
        <v>0</v>
      </c>
      <c r="H66" s="34"/>
      <c r="I66" s="8">
        <f t="shared" si="1"/>
        <v>0</v>
      </c>
      <c r="J66" s="34"/>
      <c r="K66" s="8">
        <f t="shared" si="11"/>
        <v>0</v>
      </c>
      <c r="L66" s="43">
        <f t="shared" si="3"/>
        <v>0</v>
      </c>
    </row>
    <row r="67" spans="1:12" s="16" customFormat="1" ht="9.75" customHeight="1" x14ac:dyDescent="0.25">
      <c r="A67" s="118"/>
      <c r="B67" s="40" t="s">
        <v>58</v>
      </c>
      <c r="C67" s="41" t="s">
        <v>44</v>
      </c>
      <c r="D67" s="41"/>
      <c r="E67" s="42">
        <v>20</v>
      </c>
      <c r="F67" s="34"/>
      <c r="G67" s="8">
        <f t="shared" si="0"/>
        <v>0</v>
      </c>
      <c r="H67" s="39"/>
      <c r="I67" s="8">
        <f t="shared" si="1"/>
        <v>0</v>
      </c>
      <c r="J67" s="34"/>
      <c r="K67" s="8">
        <f t="shared" si="11"/>
        <v>0</v>
      </c>
      <c r="L67" s="43">
        <f t="shared" si="3"/>
        <v>0</v>
      </c>
    </row>
    <row r="68" spans="1:12" s="16" customFormat="1" ht="9.75" customHeight="1" x14ac:dyDescent="0.25">
      <c r="A68" s="119"/>
      <c r="B68" s="17" t="s">
        <v>14</v>
      </c>
      <c r="C68" s="18" t="s">
        <v>17</v>
      </c>
      <c r="D68" s="9">
        <v>1</v>
      </c>
      <c r="E68" s="9">
        <f>E67*D68</f>
        <v>20</v>
      </c>
      <c r="F68" s="34"/>
      <c r="G68" s="8">
        <f t="shared" si="0"/>
        <v>0</v>
      </c>
      <c r="H68" s="39"/>
      <c r="I68" s="8">
        <f t="shared" si="1"/>
        <v>0</v>
      </c>
      <c r="J68" s="39"/>
      <c r="K68" s="8">
        <f t="shared" si="11"/>
        <v>0</v>
      </c>
      <c r="L68" s="43">
        <f t="shared" si="3"/>
        <v>0</v>
      </c>
    </row>
    <row r="69" spans="1:12" s="16" customFormat="1" ht="9.75" customHeight="1" x14ac:dyDescent="0.25">
      <c r="A69" s="119"/>
      <c r="B69" s="44" t="s">
        <v>19</v>
      </c>
      <c r="C69" s="45" t="s">
        <v>0</v>
      </c>
      <c r="D69" s="36">
        <v>9.1999999999999998E-2</v>
      </c>
      <c r="E69" s="34">
        <f>E67*D69</f>
        <v>1.8399999999999999</v>
      </c>
      <c r="F69" s="34"/>
      <c r="G69" s="8">
        <f t="shared" si="0"/>
        <v>0</v>
      </c>
      <c r="H69" s="34"/>
      <c r="I69" s="8">
        <f t="shared" si="1"/>
        <v>0</v>
      </c>
      <c r="J69" s="9"/>
      <c r="K69" s="8">
        <f t="shared" si="11"/>
        <v>0</v>
      </c>
      <c r="L69" s="43">
        <f t="shared" si="3"/>
        <v>0</v>
      </c>
    </row>
    <row r="70" spans="1:12" s="16" customFormat="1" ht="9.75" customHeight="1" x14ac:dyDescent="0.25">
      <c r="A70" s="119"/>
      <c r="B70" s="44" t="s">
        <v>45</v>
      </c>
      <c r="C70" s="45" t="s">
        <v>32</v>
      </c>
      <c r="D70" s="34">
        <v>1.01</v>
      </c>
      <c r="E70" s="34">
        <v>5</v>
      </c>
      <c r="F70" s="34"/>
      <c r="G70" s="8">
        <f t="shared" si="0"/>
        <v>0</v>
      </c>
      <c r="H70" s="34"/>
      <c r="I70" s="8">
        <f t="shared" si="1"/>
        <v>0</v>
      </c>
      <c r="J70" s="34"/>
      <c r="K70" s="8">
        <f t="shared" si="11"/>
        <v>0</v>
      </c>
      <c r="L70" s="43">
        <f t="shared" si="3"/>
        <v>0</v>
      </c>
    </row>
    <row r="71" spans="1:12" s="16" customFormat="1" ht="9.75" customHeight="1" x14ac:dyDescent="0.25">
      <c r="A71" s="120"/>
      <c r="B71" s="44" t="s">
        <v>38</v>
      </c>
      <c r="C71" s="45" t="s">
        <v>0</v>
      </c>
      <c r="D71" s="36">
        <v>0.20799999999999999</v>
      </c>
      <c r="E71" s="34">
        <f>E67*D71</f>
        <v>4.16</v>
      </c>
      <c r="F71" s="34"/>
      <c r="G71" s="8">
        <f t="shared" si="0"/>
        <v>0</v>
      </c>
      <c r="H71" s="34"/>
      <c r="I71" s="8">
        <f t="shared" si="1"/>
        <v>0</v>
      </c>
      <c r="J71" s="34"/>
      <c r="K71" s="8">
        <f t="shared" si="11"/>
        <v>0</v>
      </c>
      <c r="L71" s="43">
        <f t="shared" si="3"/>
        <v>0</v>
      </c>
    </row>
    <row r="72" spans="1:12" s="16" customFormat="1" ht="9.75" customHeight="1" x14ac:dyDescent="0.25">
      <c r="A72" s="46"/>
      <c r="B72" s="27" t="s">
        <v>46</v>
      </c>
      <c r="C72" s="23" t="s">
        <v>32</v>
      </c>
      <c r="D72" s="23"/>
      <c r="E72" s="9">
        <v>15</v>
      </c>
      <c r="F72" s="9"/>
      <c r="G72" s="47">
        <f t="shared" si="0"/>
        <v>0</v>
      </c>
      <c r="H72" s="9"/>
      <c r="I72" s="8">
        <f t="shared" si="1"/>
        <v>0</v>
      </c>
      <c r="J72" s="34"/>
      <c r="K72" s="8">
        <f t="shared" si="11"/>
        <v>0</v>
      </c>
      <c r="L72" s="43">
        <f t="shared" si="3"/>
        <v>0</v>
      </c>
    </row>
    <row r="73" spans="1:12" s="1" customFormat="1" ht="9.75" customHeight="1" x14ac:dyDescent="0.35">
      <c r="A73" s="48"/>
      <c r="B73" s="37" t="s">
        <v>47</v>
      </c>
      <c r="C73" s="81" t="s">
        <v>13</v>
      </c>
      <c r="D73" s="81"/>
      <c r="E73" s="49">
        <v>2</v>
      </c>
      <c r="F73" s="49"/>
      <c r="G73" s="33">
        <f t="shared" si="0"/>
        <v>0</v>
      </c>
      <c r="H73" s="34"/>
      <c r="I73" s="8">
        <f t="shared" si="1"/>
        <v>0</v>
      </c>
      <c r="J73" s="9"/>
      <c r="K73" s="8">
        <f t="shared" si="11"/>
        <v>0</v>
      </c>
      <c r="L73" s="43">
        <f t="shared" si="3"/>
        <v>0</v>
      </c>
    </row>
    <row r="74" spans="1:12" s="1" customFormat="1" ht="9.75" customHeight="1" x14ac:dyDescent="0.35">
      <c r="A74" s="48"/>
      <c r="B74" s="37" t="s">
        <v>48</v>
      </c>
      <c r="C74" s="81" t="s">
        <v>13</v>
      </c>
      <c r="D74" s="81"/>
      <c r="E74" s="49">
        <v>6</v>
      </c>
      <c r="F74" s="49"/>
      <c r="G74" s="33">
        <f t="shared" si="0"/>
        <v>0</v>
      </c>
      <c r="H74" s="34"/>
      <c r="I74" s="8">
        <f t="shared" si="1"/>
        <v>0</v>
      </c>
      <c r="J74" s="34"/>
      <c r="K74" s="8">
        <f t="shared" si="11"/>
        <v>0</v>
      </c>
      <c r="L74" s="43">
        <f t="shared" si="3"/>
        <v>0</v>
      </c>
    </row>
    <row r="75" spans="1:12" s="10" customFormat="1" ht="9.75" customHeight="1" x14ac:dyDescent="0.35">
      <c r="A75" s="121"/>
      <c r="B75" s="11" t="s">
        <v>91</v>
      </c>
      <c r="C75" s="50" t="s">
        <v>18</v>
      </c>
      <c r="D75" s="50"/>
      <c r="E75" s="13">
        <v>260</v>
      </c>
      <c r="F75" s="9"/>
      <c r="G75" s="8">
        <f t="shared" si="0"/>
        <v>0</v>
      </c>
      <c r="H75" s="9"/>
      <c r="I75" s="8">
        <f t="shared" si="1"/>
        <v>0</v>
      </c>
      <c r="J75" s="34"/>
      <c r="K75" s="8">
        <f t="shared" si="11"/>
        <v>0</v>
      </c>
      <c r="L75" s="8">
        <f t="shared" si="3"/>
        <v>0</v>
      </c>
    </row>
    <row r="76" spans="1:12" s="10" customFormat="1" ht="9.75" customHeight="1" x14ac:dyDescent="0.35">
      <c r="A76" s="121"/>
      <c r="B76" s="17" t="s">
        <v>14</v>
      </c>
      <c r="C76" s="18" t="s">
        <v>49</v>
      </c>
      <c r="D76" s="9">
        <v>1</v>
      </c>
      <c r="E76" s="9">
        <f>E75*D76</f>
        <v>260</v>
      </c>
      <c r="F76" s="9"/>
      <c r="G76" s="8">
        <f t="shared" si="0"/>
        <v>0</v>
      </c>
      <c r="H76" s="9"/>
      <c r="I76" s="8">
        <f t="shared" si="1"/>
        <v>0</v>
      </c>
      <c r="J76" s="9"/>
      <c r="K76" s="8">
        <f t="shared" si="11"/>
        <v>0</v>
      </c>
      <c r="L76" s="8">
        <f t="shared" si="3"/>
        <v>0</v>
      </c>
    </row>
    <row r="77" spans="1:12" s="10" customFormat="1" ht="9.75" customHeight="1" x14ac:dyDescent="0.35">
      <c r="A77" s="121"/>
      <c r="B77" s="19" t="s">
        <v>19</v>
      </c>
      <c r="C77" s="20" t="s">
        <v>0</v>
      </c>
      <c r="D77" s="21">
        <v>8.0000000000000002E-3</v>
      </c>
      <c r="E77" s="22">
        <f>D77*E75</f>
        <v>2.08</v>
      </c>
      <c r="F77" s="9"/>
      <c r="G77" s="8">
        <f t="shared" si="0"/>
        <v>0</v>
      </c>
      <c r="H77" s="9"/>
      <c r="I77" s="8">
        <f t="shared" si="1"/>
        <v>0</v>
      </c>
      <c r="J77" s="9"/>
      <c r="K77" s="8">
        <f t="shared" si="11"/>
        <v>0</v>
      </c>
      <c r="L77" s="8">
        <f t="shared" si="3"/>
        <v>0</v>
      </c>
    </row>
    <row r="78" spans="1:12" s="10" customFormat="1" ht="9.75" customHeight="1" x14ac:dyDescent="0.25">
      <c r="A78" s="121"/>
      <c r="B78" s="51" t="s">
        <v>23</v>
      </c>
      <c r="C78" s="18" t="s">
        <v>15</v>
      </c>
      <c r="D78" s="23">
        <v>0.45</v>
      </c>
      <c r="E78" s="14">
        <f>E75*D78</f>
        <v>117</v>
      </c>
      <c r="F78" s="9"/>
      <c r="G78" s="8">
        <f t="shared" si="0"/>
        <v>0</v>
      </c>
      <c r="H78" s="9"/>
      <c r="I78" s="8">
        <f t="shared" si="1"/>
        <v>0</v>
      </c>
      <c r="J78" s="9"/>
      <c r="K78" s="8">
        <f t="shared" si="11"/>
        <v>0</v>
      </c>
      <c r="L78" s="8">
        <f t="shared" si="3"/>
        <v>0</v>
      </c>
    </row>
    <row r="79" spans="1:12" s="10" customFormat="1" ht="9.75" customHeight="1" x14ac:dyDescent="0.25">
      <c r="A79" s="121"/>
      <c r="B79" s="51" t="s">
        <v>20</v>
      </c>
      <c r="C79" s="18" t="s">
        <v>18</v>
      </c>
      <c r="D79" s="23">
        <v>8.9999999999999993E-3</v>
      </c>
      <c r="E79" s="52">
        <f>E75*D79</f>
        <v>2.34</v>
      </c>
      <c r="F79" s="9"/>
      <c r="G79" s="8">
        <f t="shared" si="0"/>
        <v>0</v>
      </c>
      <c r="H79" s="9"/>
      <c r="I79" s="8">
        <f t="shared" si="1"/>
        <v>0</v>
      </c>
      <c r="J79" s="9"/>
      <c r="K79" s="8">
        <f t="shared" si="11"/>
        <v>0</v>
      </c>
      <c r="L79" s="8">
        <f t="shared" si="3"/>
        <v>0</v>
      </c>
    </row>
    <row r="80" spans="1:12" s="10" customFormat="1" ht="9.75" customHeight="1" x14ac:dyDescent="0.35">
      <c r="A80" s="121"/>
      <c r="B80" s="53" t="s">
        <v>35</v>
      </c>
      <c r="C80" s="18" t="s">
        <v>15</v>
      </c>
      <c r="D80" s="9">
        <v>0.45</v>
      </c>
      <c r="E80" s="14">
        <f>E75*D80</f>
        <v>117</v>
      </c>
      <c r="F80" s="9"/>
      <c r="G80" s="8">
        <f t="shared" si="0"/>
        <v>0</v>
      </c>
      <c r="H80" s="9"/>
      <c r="I80" s="8">
        <f t="shared" si="1"/>
        <v>0</v>
      </c>
      <c r="J80" s="9"/>
      <c r="K80" s="8">
        <f t="shared" si="11"/>
        <v>0</v>
      </c>
      <c r="L80" s="8">
        <f t="shared" si="3"/>
        <v>0</v>
      </c>
    </row>
    <row r="81" spans="1:13" s="10" customFormat="1" ht="9.75" customHeight="1" x14ac:dyDescent="0.35">
      <c r="A81" s="121"/>
      <c r="B81" s="53" t="s">
        <v>21</v>
      </c>
      <c r="C81" s="18" t="s">
        <v>15</v>
      </c>
      <c r="D81" s="23">
        <v>0.12</v>
      </c>
      <c r="E81" s="14">
        <f>E75*D81</f>
        <v>31.2</v>
      </c>
      <c r="F81" s="9"/>
      <c r="G81" s="8">
        <f t="shared" si="0"/>
        <v>0</v>
      </c>
      <c r="H81" s="9"/>
      <c r="I81" s="8">
        <f t="shared" si="1"/>
        <v>0</v>
      </c>
      <c r="J81" s="9"/>
      <c r="K81" s="8">
        <f t="shared" si="11"/>
        <v>0</v>
      </c>
      <c r="L81" s="8">
        <f t="shared" si="3"/>
        <v>0</v>
      </c>
    </row>
    <row r="82" spans="1:13" s="10" customFormat="1" ht="9.75" customHeight="1" x14ac:dyDescent="0.25">
      <c r="A82" s="121"/>
      <c r="B82" s="54" t="s">
        <v>24</v>
      </c>
      <c r="C82" s="18" t="s">
        <v>16</v>
      </c>
      <c r="D82" s="9">
        <v>0.6</v>
      </c>
      <c r="E82" s="14">
        <f>E75*D82</f>
        <v>156</v>
      </c>
      <c r="F82" s="9"/>
      <c r="G82" s="8">
        <f t="shared" si="0"/>
        <v>0</v>
      </c>
      <c r="H82" s="9"/>
      <c r="I82" s="8">
        <f t="shared" si="1"/>
        <v>0</v>
      </c>
      <c r="J82" s="9"/>
      <c r="K82" s="8">
        <f t="shared" si="11"/>
        <v>0</v>
      </c>
      <c r="L82" s="8">
        <f t="shared" si="3"/>
        <v>0</v>
      </c>
    </row>
    <row r="83" spans="1:13" s="10" customFormat="1" ht="9.75" customHeight="1" x14ac:dyDescent="0.35">
      <c r="A83" s="121"/>
      <c r="B83" s="35" t="s">
        <v>25</v>
      </c>
      <c r="C83" s="20" t="s">
        <v>13</v>
      </c>
      <c r="D83" s="55"/>
      <c r="E83" s="34">
        <v>8</v>
      </c>
      <c r="F83" s="9"/>
      <c r="G83" s="8">
        <f t="shared" si="0"/>
        <v>0</v>
      </c>
      <c r="H83" s="9"/>
      <c r="I83" s="8">
        <f t="shared" si="1"/>
        <v>0</v>
      </c>
      <c r="J83" s="9"/>
      <c r="K83" s="8">
        <f t="shared" si="11"/>
        <v>0</v>
      </c>
      <c r="L83" s="8">
        <f t="shared" si="3"/>
        <v>0</v>
      </c>
    </row>
    <row r="84" spans="1:13" s="10" customFormat="1" ht="9.75" customHeight="1" x14ac:dyDescent="0.25">
      <c r="A84" s="121"/>
      <c r="B84" s="54" t="s">
        <v>26</v>
      </c>
      <c r="C84" s="18" t="s">
        <v>16</v>
      </c>
      <c r="D84" s="23">
        <v>0.25</v>
      </c>
      <c r="E84" s="14">
        <f>D84*E75</f>
        <v>65</v>
      </c>
      <c r="F84" s="9"/>
      <c r="G84" s="8">
        <f t="shared" si="0"/>
        <v>0</v>
      </c>
      <c r="H84" s="9"/>
      <c r="I84" s="8">
        <f t="shared" si="1"/>
        <v>0</v>
      </c>
      <c r="J84" s="9"/>
      <c r="K84" s="8">
        <f t="shared" si="11"/>
        <v>0</v>
      </c>
      <c r="L84" s="8">
        <f t="shared" si="3"/>
        <v>0</v>
      </c>
    </row>
    <row r="85" spans="1:13" s="10" customFormat="1" ht="9.75" customHeight="1" x14ac:dyDescent="0.25">
      <c r="A85" s="121"/>
      <c r="B85" s="54" t="s">
        <v>22</v>
      </c>
      <c r="C85" s="18" t="s">
        <v>0</v>
      </c>
      <c r="D85" s="23">
        <v>7.0000000000000001E-3</v>
      </c>
      <c r="E85" s="14">
        <f>E75*D85</f>
        <v>1.82</v>
      </c>
      <c r="F85" s="9"/>
      <c r="G85" s="8">
        <f t="shared" si="0"/>
        <v>0</v>
      </c>
      <c r="H85" s="9"/>
      <c r="I85" s="8">
        <f t="shared" si="1"/>
        <v>0</v>
      </c>
      <c r="J85" s="9"/>
      <c r="K85" s="8">
        <f t="shared" si="11"/>
        <v>0</v>
      </c>
      <c r="L85" s="8">
        <f t="shared" si="3"/>
        <v>0</v>
      </c>
    </row>
    <row r="86" spans="1:13" s="16" customFormat="1" ht="9.75" customHeight="1" x14ac:dyDescent="0.25">
      <c r="A86" s="100"/>
      <c r="B86" s="101" t="s">
        <v>92</v>
      </c>
      <c r="C86" s="79" t="s">
        <v>13</v>
      </c>
      <c r="D86" s="102"/>
      <c r="E86" s="103">
        <v>36</v>
      </c>
      <c r="F86" s="103"/>
      <c r="G86" s="104">
        <f t="shared" si="0"/>
        <v>0</v>
      </c>
      <c r="H86" s="103"/>
      <c r="I86" s="104">
        <f t="shared" si="1"/>
        <v>0</v>
      </c>
      <c r="J86" s="103"/>
      <c r="K86" s="104">
        <f t="shared" si="11"/>
        <v>0</v>
      </c>
      <c r="L86" s="105">
        <f t="shared" si="3"/>
        <v>0</v>
      </c>
      <c r="M86" s="106"/>
    </row>
    <row r="87" spans="1:13" s="16" customFormat="1" ht="9.75" customHeight="1" x14ac:dyDescent="0.25">
      <c r="A87" s="100"/>
      <c r="B87" s="107" t="s">
        <v>83</v>
      </c>
      <c r="C87" s="79" t="s">
        <v>13</v>
      </c>
      <c r="D87" s="102"/>
      <c r="E87" s="103">
        <v>12</v>
      </c>
      <c r="F87" s="103"/>
      <c r="G87" s="104">
        <f t="shared" si="0"/>
        <v>0</v>
      </c>
      <c r="H87" s="103"/>
      <c r="I87" s="104">
        <f t="shared" si="1"/>
        <v>0</v>
      </c>
      <c r="J87" s="103"/>
      <c r="K87" s="104">
        <f t="shared" si="11"/>
        <v>0</v>
      </c>
      <c r="L87" s="105">
        <f t="shared" si="3"/>
        <v>0</v>
      </c>
      <c r="M87" s="106"/>
    </row>
    <row r="88" spans="1:13" s="16" customFormat="1" ht="9.75" customHeight="1" x14ac:dyDescent="0.25">
      <c r="A88" s="100"/>
      <c r="B88" s="107" t="s">
        <v>84</v>
      </c>
      <c r="C88" s="79">
        <v>5</v>
      </c>
      <c r="D88" s="102"/>
      <c r="E88" s="103">
        <v>10</v>
      </c>
      <c r="F88" s="103"/>
      <c r="G88" s="104">
        <f t="shared" si="0"/>
        <v>0</v>
      </c>
      <c r="H88" s="103"/>
      <c r="I88" s="104">
        <f t="shared" si="1"/>
        <v>0</v>
      </c>
      <c r="J88" s="103"/>
      <c r="K88" s="104">
        <f t="shared" si="11"/>
        <v>0</v>
      </c>
      <c r="L88" s="105">
        <f t="shared" si="3"/>
        <v>0</v>
      </c>
      <c r="M88" s="106"/>
    </row>
    <row r="89" spans="1:13" s="16" customFormat="1" ht="9.75" customHeight="1" x14ac:dyDescent="0.25">
      <c r="A89" s="100"/>
      <c r="B89" s="107" t="s">
        <v>89</v>
      </c>
      <c r="C89" s="79" t="s">
        <v>44</v>
      </c>
      <c r="D89" s="102"/>
      <c r="E89" s="103">
        <v>200</v>
      </c>
      <c r="F89" s="103"/>
      <c r="G89" s="104">
        <f t="shared" si="0"/>
        <v>0</v>
      </c>
      <c r="H89" s="103"/>
      <c r="I89" s="104">
        <f t="shared" si="1"/>
        <v>0</v>
      </c>
      <c r="J89" s="103"/>
      <c r="K89" s="104">
        <f t="shared" si="11"/>
        <v>0</v>
      </c>
      <c r="L89" s="105">
        <f t="shared" si="3"/>
        <v>0</v>
      </c>
      <c r="M89" s="106"/>
    </row>
    <row r="90" spans="1:13" s="16" customFormat="1" ht="9.75" customHeight="1" x14ac:dyDescent="0.25">
      <c r="A90" s="100"/>
      <c r="B90" s="107" t="s">
        <v>88</v>
      </c>
      <c r="C90" s="79" t="s">
        <v>44</v>
      </c>
      <c r="D90" s="102"/>
      <c r="E90" s="103">
        <v>150</v>
      </c>
      <c r="F90" s="103"/>
      <c r="G90" s="104">
        <f t="shared" si="0"/>
        <v>0</v>
      </c>
      <c r="H90" s="103"/>
      <c r="I90" s="104">
        <f t="shared" si="1"/>
        <v>0</v>
      </c>
      <c r="J90" s="103"/>
      <c r="K90" s="104">
        <f t="shared" si="11"/>
        <v>0</v>
      </c>
      <c r="L90" s="105">
        <f t="shared" si="3"/>
        <v>0</v>
      </c>
      <c r="M90" s="106"/>
    </row>
    <row r="91" spans="1:13" s="16" customFormat="1" ht="9.75" customHeight="1" x14ac:dyDescent="0.25">
      <c r="A91" s="100"/>
      <c r="B91" s="107" t="s">
        <v>99</v>
      </c>
      <c r="C91" s="79" t="s">
        <v>44</v>
      </c>
      <c r="D91" s="102"/>
      <c r="E91" s="103">
        <v>100</v>
      </c>
      <c r="F91" s="103"/>
      <c r="G91" s="104">
        <f t="shared" ref="G91:G94" si="15">F91*E91</f>
        <v>0</v>
      </c>
      <c r="H91" s="103"/>
      <c r="I91" s="104">
        <f t="shared" ref="I91:I94" si="16">H91*E91</f>
        <v>0</v>
      </c>
      <c r="J91" s="103"/>
      <c r="K91" s="104">
        <f t="shared" ref="K91:K94" si="17">J91*E91</f>
        <v>0</v>
      </c>
      <c r="L91" s="105">
        <f t="shared" ref="L91:L94" si="18">K91+I91+G91</f>
        <v>0</v>
      </c>
      <c r="M91" s="106"/>
    </row>
    <row r="92" spans="1:13" s="16" customFormat="1" ht="9.75" customHeight="1" x14ac:dyDescent="0.25">
      <c r="A92" s="100"/>
      <c r="B92" s="107" t="s">
        <v>93</v>
      </c>
      <c r="C92" s="79" t="s">
        <v>94</v>
      </c>
      <c r="D92" s="102"/>
      <c r="E92" s="103">
        <v>1</v>
      </c>
      <c r="F92" s="103"/>
      <c r="G92" s="104">
        <f t="shared" si="15"/>
        <v>0</v>
      </c>
      <c r="H92" s="103"/>
      <c r="I92" s="104">
        <f t="shared" si="16"/>
        <v>0</v>
      </c>
      <c r="J92" s="103"/>
      <c r="K92" s="104">
        <f t="shared" si="17"/>
        <v>0</v>
      </c>
      <c r="L92" s="105">
        <f t="shared" si="18"/>
        <v>0</v>
      </c>
      <c r="M92" s="106"/>
    </row>
    <row r="93" spans="1:13" s="16" customFormat="1" ht="9.75" customHeight="1" x14ac:dyDescent="0.25">
      <c r="A93" s="100"/>
      <c r="B93" s="107" t="s">
        <v>95</v>
      </c>
      <c r="C93" s="79" t="s">
        <v>13</v>
      </c>
      <c r="D93" s="102"/>
      <c r="E93" s="103">
        <v>1</v>
      </c>
      <c r="F93" s="103"/>
      <c r="G93" s="104">
        <f t="shared" si="15"/>
        <v>0</v>
      </c>
      <c r="H93" s="103"/>
      <c r="I93" s="104">
        <f t="shared" si="16"/>
        <v>0</v>
      </c>
      <c r="J93" s="103"/>
      <c r="K93" s="104">
        <f t="shared" si="17"/>
        <v>0</v>
      </c>
      <c r="L93" s="105">
        <f t="shared" si="18"/>
        <v>0</v>
      </c>
      <c r="M93" s="106"/>
    </row>
    <row r="94" spans="1:13" s="16" customFormat="1" ht="9.75" customHeight="1" x14ac:dyDescent="0.25">
      <c r="A94" s="100"/>
      <c r="B94" s="107" t="s">
        <v>96</v>
      </c>
      <c r="C94" s="79" t="s">
        <v>13</v>
      </c>
      <c r="D94" s="102"/>
      <c r="E94" s="103">
        <v>8</v>
      </c>
      <c r="F94" s="103"/>
      <c r="G94" s="104">
        <f t="shared" si="15"/>
        <v>0</v>
      </c>
      <c r="H94" s="103"/>
      <c r="I94" s="104">
        <f t="shared" si="16"/>
        <v>0</v>
      </c>
      <c r="J94" s="103"/>
      <c r="K94" s="104">
        <f t="shared" si="17"/>
        <v>0</v>
      </c>
      <c r="L94" s="105">
        <f t="shared" si="18"/>
        <v>0</v>
      </c>
      <c r="M94" s="106"/>
    </row>
    <row r="95" spans="1:13" s="16" customFormat="1" ht="9.75" customHeight="1" x14ac:dyDescent="0.25">
      <c r="A95" s="100"/>
      <c r="B95" s="107" t="s">
        <v>85</v>
      </c>
      <c r="C95" s="79" t="s">
        <v>13</v>
      </c>
      <c r="D95" s="102"/>
      <c r="E95" s="103">
        <v>5</v>
      </c>
      <c r="F95" s="103"/>
      <c r="G95" s="104">
        <f t="shared" si="0"/>
        <v>0</v>
      </c>
      <c r="H95" s="103"/>
      <c r="I95" s="104">
        <f t="shared" si="1"/>
        <v>0</v>
      </c>
      <c r="J95" s="103"/>
      <c r="K95" s="104">
        <f t="shared" si="11"/>
        <v>0</v>
      </c>
      <c r="L95" s="105">
        <f t="shared" si="3"/>
        <v>0</v>
      </c>
      <c r="M95" s="106"/>
    </row>
    <row r="96" spans="1:13" s="16" customFormat="1" ht="9.75" customHeight="1" x14ac:dyDescent="0.25">
      <c r="A96" s="100"/>
      <c r="B96" s="107" t="s">
        <v>86</v>
      </c>
      <c r="C96" s="79" t="s">
        <v>16</v>
      </c>
      <c r="D96" s="102"/>
      <c r="E96" s="103">
        <v>150</v>
      </c>
      <c r="F96" s="103"/>
      <c r="G96" s="104">
        <f t="shared" si="0"/>
        <v>0</v>
      </c>
      <c r="H96" s="103"/>
      <c r="I96" s="104">
        <f t="shared" si="1"/>
        <v>0</v>
      </c>
      <c r="J96" s="103"/>
      <c r="K96" s="104">
        <f t="shared" si="11"/>
        <v>0</v>
      </c>
      <c r="L96" s="105">
        <f t="shared" si="3"/>
        <v>0</v>
      </c>
      <c r="M96" s="106"/>
    </row>
    <row r="97" spans="1:13" s="16" customFormat="1" ht="9.75" customHeight="1" x14ac:dyDescent="0.25">
      <c r="A97" s="100"/>
      <c r="B97" s="107" t="s">
        <v>87</v>
      </c>
      <c r="C97" s="79" t="s">
        <v>0</v>
      </c>
      <c r="D97" s="102"/>
      <c r="E97" s="103">
        <v>2.17</v>
      </c>
      <c r="F97" s="103"/>
      <c r="G97" s="104">
        <f t="shared" si="0"/>
        <v>0</v>
      </c>
      <c r="H97" s="103"/>
      <c r="I97" s="104">
        <f t="shared" si="1"/>
        <v>0</v>
      </c>
      <c r="J97" s="103"/>
      <c r="K97" s="104">
        <f t="shared" si="11"/>
        <v>0</v>
      </c>
      <c r="L97" s="105">
        <f t="shared" si="3"/>
        <v>0</v>
      </c>
      <c r="M97" s="106"/>
    </row>
    <row r="98" spans="1:13" s="10" customFormat="1" ht="9.75" customHeight="1" x14ac:dyDescent="0.35">
      <c r="A98" s="77"/>
      <c r="B98" s="56" t="s">
        <v>52</v>
      </c>
      <c r="C98" s="24" t="s">
        <v>81</v>
      </c>
      <c r="D98" s="25"/>
      <c r="E98" s="25">
        <v>14.5</v>
      </c>
      <c r="F98" s="9"/>
      <c r="G98" s="8">
        <f t="shared" si="0"/>
        <v>0</v>
      </c>
      <c r="H98" s="9"/>
      <c r="I98" s="8">
        <f t="shared" si="1"/>
        <v>0</v>
      </c>
      <c r="J98" s="9"/>
      <c r="K98" s="8">
        <f t="shared" si="11"/>
        <v>0</v>
      </c>
      <c r="L98" s="8">
        <f t="shared" si="3"/>
        <v>0</v>
      </c>
    </row>
    <row r="99" spans="1:13" s="1" customFormat="1" ht="9.75" customHeight="1" x14ac:dyDescent="0.25">
      <c r="A99" s="32"/>
      <c r="B99" s="57" t="s">
        <v>11</v>
      </c>
      <c r="C99" s="58"/>
      <c r="D99" s="58"/>
      <c r="E99" s="59"/>
      <c r="F99" s="59"/>
      <c r="G99" s="60">
        <f>SUM(G7:G98)</f>
        <v>0</v>
      </c>
      <c r="H99" s="60"/>
      <c r="I99" s="60">
        <f>SUM(I7:I98)</f>
        <v>0</v>
      </c>
      <c r="J99" s="9"/>
      <c r="K99" s="60">
        <f>SUM(K8:K98)</f>
        <v>0</v>
      </c>
      <c r="L99" s="60">
        <f>SUM(L8:L98)</f>
        <v>0</v>
      </c>
    </row>
    <row r="100" spans="1:13" s="1" customFormat="1" ht="9.75" customHeight="1" x14ac:dyDescent="0.25">
      <c r="A100" s="32"/>
      <c r="B100" s="61" t="s">
        <v>36</v>
      </c>
      <c r="C100" s="62">
        <v>0</v>
      </c>
      <c r="D100" s="58"/>
      <c r="E100" s="59"/>
      <c r="F100" s="59"/>
      <c r="G100" s="33"/>
      <c r="H100" s="33"/>
      <c r="I100" s="33"/>
      <c r="J100" s="60"/>
      <c r="K100" s="33"/>
      <c r="L100" s="33">
        <f>G99*C100</f>
        <v>0</v>
      </c>
    </row>
    <row r="101" spans="1:13" s="1" customFormat="1" ht="9.75" customHeight="1" x14ac:dyDescent="0.25">
      <c r="A101" s="32"/>
      <c r="B101" s="57" t="s">
        <v>11</v>
      </c>
      <c r="C101" s="58"/>
      <c r="D101" s="58"/>
      <c r="E101" s="59"/>
      <c r="F101" s="59"/>
      <c r="G101" s="33"/>
      <c r="H101" s="33"/>
      <c r="I101" s="33"/>
      <c r="J101" s="33"/>
      <c r="K101" s="33"/>
      <c r="L101" s="33">
        <f>L99+L100</f>
        <v>0</v>
      </c>
    </row>
    <row r="102" spans="1:13" s="1" customFormat="1" ht="9.75" customHeight="1" x14ac:dyDescent="0.25">
      <c r="A102" s="32"/>
      <c r="B102" s="63" t="s">
        <v>27</v>
      </c>
      <c r="C102" s="62">
        <v>0</v>
      </c>
      <c r="D102" s="62"/>
      <c r="E102" s="59"/>
      <c r="F102" s="59"/>
      <c r="G102" s="33"/>
      <c r="H102" s="33"/>
      <c r="I102" s="33"/>
      <c r="J102" s="33"/>
      <c r="K102" s="33"/>
      <c r="L102" s="33">
        <f>L101*C102</f>
        <v>0</v>
      </c>
    </row>
    <row r="103" spans="1:13" s="1" customFormat="1" ht="9.75" customHeight="1" x14ac:dyDescent="0.25">
      <c r="A103" s="32"/>
      <c r="B103" s="57" t="s">
        <v>11</v>
      </c>
      <c r="C103" s="64"/>
      <c r="D103" s="64"/>
      <c r="E103" s="59"/>
      <c r="F103" s="59"/>
      <c r="G103" s="33"/>
      <c r="H103" s="33"/>
      <c r="I103" s="33"/>
      <c r="J103" s="33"/>
      <c r="K103" s="33"/>
      <c r="L103" s="33">
        <f>L101+L102</f>
        <v>0</v>
      </c>
    </row>
    <row r="104" spans="1:13" s="1" customFormat="1" ht="9.75" customHeight="1" x14ac:dyDescent="0.25">
      <c r="A104" s="32"/>
      <c r="B104" s="63" t="s">
        <v>28</v>
      </c>
      <c r="C104" s="62">
        <v>0</v>
      </c>
      <c r="D104" s="62"/>
      <c r="E104" s="59"/>
      <c r="F104" s="59"/>
      <c r="G104" s="33"/>
      <c r="H104" s="33"/>
      <c r="I104" s="33"/>
      <c r="J104" s="33"/>
      <c r="K104" s="33"/>
      <c r="L104" s="33">
        <f>L103*C104</f>
        <v>0</v>
      </c>
    </row>
    <row r="105" spans="1:13" s="1" customFormat="1" ht="9.75" customHeight="1" x14ac:dyDescent="0.25">
      <c r="A105" s="32"/>
      <c r="B105" s="55" t="s">
        <v>29</v>
      </c>
      <c r="C105" s="64"/>
      <c r="D105" s="64"/>
      <c r="E105" s="59"/>
      <c r="F105" s="59"/>
      <c r="G105" s="33"/>
      <c r="H105" s="33"/>
      <c r="I105" s="33"/>
      <c r="J105" s="33"/>
      <c r="K105" s="33"/>
      <c r="L105" s="33">
        <f>L103+L104</f>
        <v>0</v>
      </c>
    </row>
    <row r="106" spans="1:13" s="1" customFormat="1" ht="9.75" customHeight="1" x14ac:dyDescent="0.25">
      <c r="A106" s="32"/>
      <c r="B106" s="55" t="s">
        <v>97</v>
      </c>
      <c r="C106" s="62">
        <v>0.03</v>
      </c>
      <c r="D106" s="64"/>
      <c r="E106" s="59"/>
      <c r="F106" s="59"/>
      <c r="G106" s="33"/>
      <c r="H106" s="33"/>
      <c r="I106" s="33"/>
      <c r="J106" s="33"/>
      <c r="K106" s="33"/>
      <c r="L106" s="33">
        <f>L105*C106</f>
        <v>0</v>
      </c>
    </row>
    <row r="107" spans="1:13" s="1" customFormat="1" ht="9.75" customHeight="1" x14ac:dyDescent="0.25">
      <c r="A107" s="32"/>
      <c r="B107" s="55"/>
      <c r="C107" s="64"/>
      <c r="D107" s="64"/>
      <c r="E107" s="59"/>
      <c r="F107" s="59"/>
      <c r="G107" s="33"/>
      <c r="H107" s="33"/>
      <c r="I107" s="33"/>
      <c r="J107" s="33"/>
      <c r="K107" s="33"/>
      <c r="L107" s="33">
        <f>L105+L106</f>
        <v>0</v>
      </c>
    </row>
    <row r="108" spans="1:13" s="1" customFormat="1" ht="9.75" customHeight="1" x14ac:dyDescent="0.25">
      <c r="A108" s="18"/>
      <c r="B108" s="54" t="s">
        <v>30</v>
      </c>
      <c r="C108" s="65">
        <v>0.18</v>
      </c>
      <c r="D108" s="54"/>
      <c r="E108" s="66"/>
      <c r="F108" s="66"/>
      <c r="G108" s="66"/>
      <c r="H108" s="66"/>
      <c r="I108" s="66"/>
      <c r="J108" s="33"/>
      <c r="K108" s="66"/>
      <c r="L108" s="67">
        <f>L107*C108</f>
        <v>0</v>
      </c>
    </row>
    <row r="109" spans="1:13" s="1" customFormat="1" ht="9.75" customHeight="1" x14ac:dyDescent="0.25">
      <c r="A109" s="68"/>
      <c r="B109" s="69" t="s">
        <v>31</v>
      </c>
      <c r="C109" s="70"/>
      <c r="D109" s="70"/>
      <c r="E109" s="71"/>
      <c r="F109" s="71"/>
      <c r="G109" s="71"/>
      <c r="H109" s="71"/>
      <c r="I109" s="71"/>
      <c r="J109" s="66"/>
      <c r="K109" s="71"/>
      <c r="L109" s="72">
        <f>L107+L108</f>
        <v>0</v>
      </c>
    </row>
    <row r="110" spans="1:13" s="1" customFormat="1" ht="9.75" customHeight="1" x14ac:dyDescent="0.25">
      <c r="B110" s="2"/>
      <c r="C110" s="2"/>
      <c r="D110" s="2"/>
      <c r="E110" s="3"/>
      <c r="F110" s="3"/>
      <c r="G110" s="3"/>
      <c r="H110" s="3"/>
      <c r="I110" s="3"/>
      <c r="J110" s="71"/>
      <c r="K110" s="3"/>
      <c r="L110" s="73"/>
    </row>
    <row r="111" spans="1:13" s="1" customFormat="1" ht="9.75" customHeight="1" x14ac:dyDescent="0.25">
      <c r="B111" s="74"/>
      <c r="C111" s="74"/>
      <c r="D111" s="74"/>
      <c r="E111" s="78"/>
      <c r="F111" s="78"/>
      <c r="G111" s="78"/>
      <c r="H111" s="78"/>
      <c r="I111" s="78"/>
      <c r="J111" s="3"/>
      <c r="K111" s="3"/>
      <c r="L111" s="73"/>
    </row>
    <row r="112" spans="1:13" s="1" customFormat="1" ht="9.75" customHeight="1" x14ac:dyDescent="0.25">
      <c r="B112" s="74"/>
      <c r="C112" s="74"/>
      <c r="D112" s="74"/>
      <c r="E112" s="78"/>
      <c r="F112" s="78"/>
      <c r="G112" s="78"/>
      <c r="H112" s="78"/>
      <c r="I112" s="78"/>
      <c r="J112" s="3"/>
      <c r="K112" s="78"/>
      <c r="L112" s="73"/>
    </row>
    <row r="113" spans="2:12" s="1" customFormat="1" ht="9.75" customHeight="1" x14ac:dyDescent="0.25">
      <c r="B113" s="74"/>
      <c r="C113" s="74"/>
      <c r="D113" s="74"/>
      <c r="E113" s="78"/>
      <c r="F113" s="78"/>
      <c r="G113" s="78"/>
      <c r="H113" s="78"/>
      <c r="I113" s="78"/>
      <c r="J113" s="78"/>
      <c r="K113" s="3"/>
      <c r="L113" s="75"/>
    </row>
    <row r="114" spans="2:12" s="1" customFormat="1" ht="9.75" customHeight="1" x14ac:dyDescent="0.25">
      <c r="B114" s="74"/>
      <c r="C114" s="2"/>
      <c r="D114" s="2"/>
      <c r="E114" s="3"/>
      <c r="F114" s="3"/>
      <c r="G114" s="3"/>
      <c r="H114" s="3"/>
      <c r="I114" s="3"/>
      <c r="J114" s="3"/>
      <c r="K114" s="3"/>
      <c r="L114" s="2"/>
    </row>
    <row r="115" spans="2:12" s="1" customFormat="1" ht="9.75" customHeight="1" x14ac:dyDescent="0.25">
      <c r="B115" s="74"/>
      <c r="C115" s="2"/>
      <c r="D115" s="2"/>
      <c r="E115" s="3"/>
      <c r="F115" s="3"/>
      <c r="G115" s="3"/>
      <c r="H115" s="3"/>
      <c r="I115" s="3"/>
      <c r="J115" s="3"/>
      <c r="K115" s="3"/>
      <c r="L115" s="2"/>
    </row>
    <row r="116" spans="2:12" s="1" customFormat="1" ht="9.75" customHeight="1" x14ac:dyDescent="0.25">
      <c r="B116" s="74"/>
      <c r="C116" s="2"/>
      <c r="D116" s="2"/>
      <c r="E116" s="3"/>
      <c r="F116" s="3"/>
      <c r="G116" s="3"/>
      <c r="H116" s="3"/>
      <c r="I116" s="3"/>
      <c r="J116" s="3"/>
      <c r="K116" s="3"/>
      <c r="L116" s="2"/>
    </row>
    <row r="117" spans="2:12" s="1" customFormat="1" ht="9.75" customHeight="1" x14ac:dyDescent="0.25">
      <c r="B117" s="2"/>
      <c r="C117" s="2"/>
      <c r="D117" s="2"/>
      <c r="E117" s="3"/>
      <c r="F117" s="3"/>
      <c r="G117" s="3"/>
      <c r="H117" s="3"/>
      <c r="I117" s="3"/>
      <c r="J117" s="3"/>
      <c r="K117" s="3"/>
      <c r="L117" s="2"/>
    </row>
    <row r="118" spans="2:12" s="1" customFormat="1" ht="9.75" customHeight="1" x14ac:dyDescent="0.25">
      <c r="B118" s="2"/>
      <c r="C118" s="2"/>
      <c r="D118" s="2"/>
      <c r="E118" s="3"/>
      <c r="F118" s="3"/>
      <c r="G118" s="3"/>
      <c r="H118" s="3"/>
      <c r="I118" s="3"/>
      <c r="J118" s="3"/>
      <c r="K118" s="3"/>
      <c r="L118" s="2"/>
    </row>
    <row r="119" spans="2:12" s="1" customFormat="1" ht="9.75" customHeight="1" x14ac:dyDescent="0.25">
      <c r="B119" s="2"/>
      <c r="C119" s="2"/>
      <c r="D119" s="2"/>
      <c r="E119" s="3"/>
      <c r="F119" s="3"/>
      <c r="G119" s="3"/>
      <c r="H119" s="3"/>
      <c r="I119" s="3"/>
      <c r="J119" s="3"/>
      <c r="K119" s="3"/>
      <c r="L119" s="2"/>
    </row>
    <row r="120" spans="2:12" s="1" customFormat="1" ht="9.75" customHeight="1" x14ac:dyDescent="0.25">
      <c r="B120" s="2"/>
      <c r="C120" s="2"/>
      <c r="D120" s="2"/>
      <c r="E120" s="3"/>
      <c r="F120" s="3"/>
      <c r="G120" s="3"/>
      <c r="H120" s="3"/>
      <c r="I120" s="3"/>
      <c r="J120" s="3"/>
      <c r="K120" s="3"/>
      <c r="L120" s="2"/>
    </row>
    <row r="121" spans="2:12" s="1" customFormat="1" ht="9.75" customHeight="1" x14ac:dyDescent="0.25">
      <c r="B121" s="2"/>
      <c r="C121" s="2"/>
      <c r="D121" s="2"/>
      <c r="E121" s="3"/>
      <c r="F121" s="3"/>
      <c r="G121" s="3"/>
      <c r="H121" s="3"/>
      <c r="I121" s="3"/>
      <c r="J121" s="3"/>
      <c r="K121" s="3"/>
      <c r="L121" s="2"/>
    </row>
    <row r="122" spans="2:12" s="1" customFormat="1" ht="9.75" customHeight="1" x14ac:dyDescent="0.25">
      <c r="B122" s="2"/>
      <c r="C122" s="2"/>
      <c r="D122" s="2"/>
      <c r="E122" s="3"/>
      <c r="F122" s="3"/>
      <c r="G122" s="3"/>
      <c r="H122" s="3"/>
      <c r="I122" s="3"/>
      <c r="J122" s="3"/>
      <c r="K122" s="3"/>
      <c r="L122" s="2"/>
    </row>
    <row r="123" spans="2:12" s="1" customFormat="1" ht="9.75" customHeight="1" x14ac:dyDescent="0.25">
      <c r="B123" s="2"/>
      <c r="C123" s="2"/>
      <c r="D123" s="2"/>
      <c r="E123" s="3"/>
      <c r="F123" s="3"/>
      <c r="G123" s="3"/>
      <c r="H123" s="3"/>
      <c r="I123" s="3"/>
      <c r="J123" s="3"/>
      <c r="K123" s="3"/>
      <c r="L123" s="2"/>
    </row>
    <row r="124" spans="2:12" s="1" customFormat="1" ht="9.75" customHeight="1" x14ac:dyDescent="0.25">
      <c r="B124" s="2"/>
      <c r="C124" s="2"/>
      <c r="D124" s="2"/>
      <c r="E124" s="3"/>
      <c r="F124" s="3"/>
      <c r="G124" s="3"/>
      <c r="H124" s="3"/>
      <c r="I124" s="3"/>
      <c r="J124" s="3"/>
      <c r="K124" s="3"/>
      <c r="L124" s="2"/>
    </row>
    <row r="125" spans="2:12" s="1" customFormat="1" ht="9.75" customHeight="1" x14ac:dyDescent="0.25">
      <c r="B125" s="2"/>
      <c r="C125" s="2"/>
      <c r="D125" s="2"/>
      <c r="E125" s="3"/>
      <c r="F125" s="3"/>
      <c r="G125" s="3"/>
      <c r="H125" s="3"/>
      <c r="I125" s="3"/>
      <c r="J125" s="3"/>
      <c r="K125" s="3"/>
      <c r="L125" s="2"/>
    </row>
    <row r="126" spans="2:12" s="1" customFormat="1" ht="9.75" customHeight="1" x14ac:dyDescent="0.25">
      <c r="B126" s="2"/>
      <c r="C126" s="2"/>
      <c r="D126" s="2"/>
      <c r="E126" s="3"/>
      <c r="F126" s="3"/>
      <c r="G126" s="3"/>
      <c r="H126" s="3"/>
      <c r="I126" s="3"/>
      <c r="J126" s="3"/>
      <c r="K126" s="3"/>
      <c r="L126" s="2"/>
    </row>
    <row r="127" spans="2:12" s="1" customFormat="1" ht="9.75" customHeight="1" x14ac:dyDescent="0.25">
      <c r="B127" s="2"/>
      <c r="C127" s="2"/>
      <c r="D127" s="2"/>
      <c r="E127" s="3"/>
      <c r="F127" s="3"/>
      <c r="G127" s="3"/>
      <c r="H127" s="3"/>
      <c r="I127" s="3"/>
      <c r="J127" s="3"/>
      <c r="K127" s="3"/>
      <c r="L127" s="2"/>
    </row>
    <row r="128" spans="2:12" s="1" customFormat="1" ht="9.75" customHeight="1" x14ac:dyDescent="0.25">
      <c r="B128" s="2"/>
      <c r="C128" s="2"/>
      <c r="D128" s="2"/>
      <c r="E128" s="3"/>
      <c r="F128" s="3"/>
      <c r="G128" s="3"/>
      <c r="H128" s="3"/>
      <c r="I128" s="3"/>
      <c r="J128" s="3"/>
      <c r="K128" s="3"/>
      <c r="L128" s="2"/>
    </row>
    <row r="129" spans="1:12" s="1" customFormat="1" ht="9.75" customHeight="1" x14ac:dyDescent="0.25">
      <c r="B129" s="2"/>
      <c r="C129" s="2"/>
      <c r="D129" s="2"/>
      <c r="E129" s="3"/>
      <c r="F129" s="3"/>
      <c r="G129" s="3"/>
      <c r="H129" s="3"/>
      <c r="I129" s="3"/>
      <c r="J129" s="3"/>
      <c r="K129" s="3"/>
      <c r="L129" s="2"/>
    </row>
    <row r="130" spans="1:12" s="1" customFormat="1" ht="9.75" customHeight="1" x14ac:dyDescent="0.25">
      <c r="B130" s="2"/>
      <c r="C130" s="2"/>
      <c r="D130" s="2"/>
      <c r="E130" s="3"/>
      <c r="F130" s="3"/>
      <c r="G130" s="3"/>
      <c r="H130" s="3"/>
      <c r="I130" s="3"/>
      <c r="J130" s="3"/>
      <c r="K130" s="3"/>
      <c r="L130" s="2"/>
    </row>
    <row r="131" spans="1:12" s="1" customFormat="1" ht="9.75" customHeight="1" x14ac:dyDescent="0.25">
      <c r="B131" s="2"/>
      <c r="C131" s="2"/>
      <c r="D131" s="2"/>
      <c r="E131" s="3"/>
      <c r="F131" s="3"/>
      <c r="G131" s="3"/>
      <c r="H131" s="3"/>
      <c r="I131" s="3"/>
      <c r="J131" s="3"/>
      <c r="K131" s="3"/>
      <c r="L131" s="2"/>
    </row>
    <row r="132" spans="1:12" s="1" customFormat="1" ht="9.75" customHeight="1" x14ac:dyDescent="0.25">
      <c r="B132" s="2"/>
      <c r="C132" s="2"/>
      <c r="D132" s="2"/>
      <c r="E132" s="3"/>
      <c r="F132" s="3"/>
      <c r="G132" s="3"/>
      <c r="H132" s="3"/>
      <c r="I132" s="3"/>
      <c r="J132" s="3"/>
      <c r="K132" s="3"/>
      <c r="L132" s="2"/>
    </row>
    <row r="133" spans="1:12" s="1" customFormat="1" ht="9.75" customHeight="1" x14ac:dyDescent="0.25">
      <c r="B133" s="2"/>
      <c r="C133" s="2"/>
      <c r="D133" s="2"/>
      <c r="E133" s="3"/>
      <c r="F133" s="3"/>
      <c r="G133" s="3"/>
      <c r="H133" s="3"/>
      <c r="I133" s="3"/>
      <c r="J133" s="3"/>
      <c r="K133" s="3"/>
      <c r="L133" s="2"/>
    </row>
    <row r="134" spans="1:12" s="1" customFormat="1" ht="9.75" customHeight="1" x14ac:dyDescent="0.25">
      <c r="B134" s="2"/>
      <c r="C134" s="2"/>
      <c r="D134" s="2"/>
      <c r="E134" s="3"/>
      <c r="F134" s="3"/>
      <c r="G134" s="3"/>
      <c r="H134" s="3"/>
      <c r="I134" s="3"/>
      <c r="J134" s="3"/>
      <c r="K134" s="3"/>
      <c r="L134" s="2"/>
    </row>
    <row r="135" spans="1:12" s="1" customFormat="1" ht="9.75" customHeight="1" x14ac:dyDescent="0.25">
      <c r="B135" s="2"/>
      <c r="C135" s="2"/>
      <c r="D135" s="2"/>
      <c r="E135" s="3"/>
      <c r="F135" s="3"/>
      <c r="G135" s="3"/>
      <c r="H135" s="3"/>
      <c r="I135" s="3"/>
      <c r="J135" s="3"/>
      <c r="K135" s="3"/>
      <c r="L135" s="2"/>
    </row>
    <row r="136" spans="1:12" s="1" customFormat="1" ht="9.75" customHeight="1" x14ac:dyDescent="0.25">
      <c r="B136" s="2"/>
      <c r="C136" s="2"/>
      <c r="D136" s="2"/>
      <c r="E136" s="3"/>
      <c r="F136" s="3"/>
      <c r="G136" s="3"/>
      <c r="H136" s="3"/>
      <c r="I136" s="3"/>
      <c r="J136" s="3"/>
      <c r="K136" s="3"/>
      <c r="L136" s="2"/>
    </row>
    <row r="137" spans="1:12" s="1" customFormat="1" ht="9.75" customHeight="1" x14ac:dyDescent="0.25">
      <c r="B137" s="2"/>
      <c r="C137" s="2"/>
      <c r="D137" s="2"/>
      <c r="E137" s="3"/>
      <c r="F137" s="3"/>
      <c r="G137" s="3"/>
      <c r="H137" s="3"/>
      <c r="I137" s="3"/>
      <c r="J137" s="3"/>
      <c r="K137" s="3"/>
      <c r="L137" s="2"/>
    </row>
    <row r="142" spans="1:12" s="76" customFormat="1" ht="9.75" customHeight="1" x14ac:dyDescent="0.25">
      <c r="A142" s="1"/>
      <c r="B142" s="2"/>
      <c r="C142" s="2"/>
      <c r="D142" s="2"/>
      <c r="E142" s="3"/>
      <c r="F142" s="3"/>
      <c r="G142" s="3"/>
      <c r="H142" s="3"/>
      <c r="I142" s="3"/>
      <c r="J142" s="3"/>
      <c r="K142" s="3"/>
      <c r="L142" s="2"/>
    </row>
  </sheetData>
  <mergeCells count="18">
    <mergeCell ref="K1:L1"/>
    <mergeCell ref="A2:L2"/>
    <mergeCell ref="A3:B3"/>
    <mergeCell ref="H3:K3"/>
    <mergeCell ref="A4:A5"/>
    <mergeCell ref="B4:B5"/>
    <mergeCell ref="C4:C5"/>
    <mergeCell ref="D4:D5"/>
    <mergeCell ref="E4:E5"/>
    <mergeCell ref="F4:G4"/>
    <mergeCell ref="A67:A71"/>
    <mergeCell ref="A75:A85"/>
    <mergeCell ref="H4:I4"/>
    <mergeCell ref="J4:K4"/>
    <mergeCell ref="L4:L5"/>
    <mergeCell ref="A17:A19"/>
    <mergeCell ref="A63:A66"/>
    <mergeCell ref="A58:A6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126E1-D370-4A54-9100-DDDF7A8A0F86}">
  <dimension ref="A1:L30"/>
  <sheetViews>
    <sheetView workbookViewId="0">
      <selection activeCell="I31" sqref="I31"/>
    </sheetView>
  </sheetViews>
  <sheetFormatPr defaultRowHeight="14.5" x14ac:dyDescent="0.35"/>
  <cols>
    <col min="1" max="1" width="5.1796875" customWidth="1"/>
    <col min="2" max="2" width="49.08984375" customWidth="1"/>
    <col min="3" max="3" width="8.90625" style="112"/>
    <col min="4" max="4" width="12.54296875" style="112" customWidth="1"/>
    <col min="5" max="5" width="8.36328125" customWidth="1"/>
    <col min="6" max="6" width="7.08984375" customWidth="1"/>
    <col min="7" max="7" width="8.6328125" style="115" customWidth="1"/>
    <col min="8" max="8" width="9.90625" customWidth="1"/>
    <col min="9" max="9" width="10" style="115" customWidth="1"/>
    <col min="12" max="12" width="25.08984375" bestFit="1" customWidth="1"/>
  </cols>
  <sheetData>
    <row r="1" spans="1:12" ht="27" customHeight="1" x14ac:dyDescent="0.35">
      <c r="A1" s="109" t="s">
        <v>104</v>
      </c>
      <c r="B1" s="110" t="s">
        <v>100</v>
      </c>
      <c r="C1" s="134" t="s">
        <v>101</v>
      </c>
      <c r="D1" s="134" t="s">
        <v>5</v>
      </c>
      <c r="E1" s="135" t="s">
        <v>7</v>
      </c>
      <c r="F1" s="135"/>
      <c r="G1" s="135" t="s">
        <v>102</v>
      </c>
      <c r="H1" s="135"/>
      <c r="I1" s="136" t="s">
        <v>103</v>
      </c>
    </row>
    <row r="2" spans="1:12" ht="27.65" customHeight="1" x14ac:dyDescent="0.35">
      <c r="A2" s="108"/>
      <c r="B2" s="108"/>
      <c r="C2" s="134"/>
      <c r="D2" s="134"/>
      <c r="E2" s="110" t="s">
        <v>123</v>
      </c>
      <c r="F2" s="110" t="s">
        <v>103</v>
      </c>
      <c r="G2" s="116" t="s">
        <v>123</v>
      </c>
      <c r="H2" s="110" t="s">
        <v>103</v>
      </c>
      <c r="I2" s="136"/>
    </row>
    <row r="3" spans="1:12" x14ac:dyDescent="0.35">
      <c r="A3" s="108">
        <v>1</v>
      </c>
      <c r="B3" s="108" t="s">
        <v>105</v>
      </c>
      <c r="C3" s="111" t="s">
        <v>121</v>
      </c>
      <c r="D3" s="111">
        <v>1</v>
      </c>
      <c r="E3" s="108"/>
      <c r="F3" s="108">
        <f>E3*D3</f>
        <v>0</v>
      </c>
      <c r="G3" s="114"/>
      <c r="H3" s="108">
        <f>G3*D3</f>
        <v>0</v>
      </c>
      <c r="I3" s="114">
        <f>H3+F3</f>
        <v>0</v>
      </c>
    </row>
    <row r="4" spans="1:12" x14ac:dyDescent="0.35">
      <c r="A4" s="108">
        <v>2</v>
      </c>
      <c r="B4" s="108" t="s">
        <v>106</v>
      </c>
      <c r="C4" s="111" t="s">
        <v>13</v>
      </c>
      <c r="D4" s="111">
        <v>3</v>
      </c>
      <c r="E4" s="108"/>
      <c r="F4" s="108">
        <f t="shared" ref="F4:F18" si="0">E4*D4</f>
        <v>0</v>
      </c>
      <c r="G4" s="114"/>
      <c r="H4" s="108">
        <f t="shared" ref="H4:H18" si="1">G4*D4</f>
        <v>0</v>
      </c>
      <c r="I4" s="114">
        <f t="shared" ref="I4:I18" si="2">H4+F4</f>
        <v>0</v>
      </c>
    </row>
    <row r="5" spans="1:12" x14ac:dyDescent="0.35">
      <c r="A5" s="108">
        <v>3</v>
      </c>
      <c r="B5" s="108" t="s">
        <v>107</v>
      </c>
      <c r="C5" s="111" t="s">
        <v>13</v>
      </c>
      <c r="D5" s="111">
        <v>3</v>
      </c>
      <c r="E5" s="108"/>
      <c r="F5" s="108">
        <f t="shared" si="0"/>
        <v>0</v>
      </c>
      <c r="H5" s="108">
        <f t="shared" si="1"/>
        <v>0</v>
      </c>
      <c r="I5" s="114">
        <f t="shared" si="2"/>
        <v>0</v>
      </c>
    </row>
    <row r="6" spans="1:12" x14ac:dyDescent="0.35">
      <c r="A6" s="108">
        <v>4</v>
      </c>
      <c r="B6" s="108" t="s">
        <v>108</v>
      </c>
      <c r="C6" s="111" t="s">
        <v>122</v>
      </c>
      <c r="D6" s="111">
        <v>60</v>
      </c>
      <c r="E6" s="108"/>
      <c r="F6" s="108">
        <f t="shared" si="0"/>
        <v>0</v>
      </c>
      <c r="G6" s="114"/>
      <c r="H6" s="108">
        <f t="shared" si="1"/>
        <v>0</v>
      </c>
      <c r="I6" s="114">
        <f t="shared" si="2"/>
        <v>0</v>
      </c>
    </row>
    <row r="7" spans="1:12" x14ac:dyDescent="0.35">
      <c r="A7" s="108">
        <v>5</v>
      </c>
      <c r="B7" s="108" t="s">
        <v>109</v>
      </c>
      <c r="C7" s="111" t="s">
        <v>13</v>
      </c>
      <c r="D7" s="111">
        <v>3</v>
      </c>
      <c r="E7" s="108"/>
      <c r="F7" s="108">
        <f t="shared" si="0"/>
        <v>0</v>
      </c>
      <c r="G7" s="114"/>
      <c r="H7" s="108">
        <f t="shared" si="1"/>
        <v>0</v>
      </c>
      <c r="I7" s="114">
        <f t="shared" si="2"/>
        <v>0</v>
      </c>
    </row>
    <row r="8" spans="1:12" x14ac:dyDescent="0.35">
      <c r="A8" s="108">
        <v>6</v>
      </c>
      <c r="B8" s="108" t="s">
        <v>110</v>
      </c>
      <c r="C8" s="111" t="s">
        <v>13</v>
      </c>
      <c r="D8" s="111">
        <v>2</v>
      </c>
      <c r="E8" s="108"/>
      <c r="F8" s="108">
        <f t="shared" si="0"/>
        <v>0</v>
      </c>
      <c r="G8" s="114"/>
      <c r="H8" s="108">
        <f t="shared" si="1"/>
        <v>0</v>
      </c>
      <c r="I8" s="114">
        <f t="shared" si="2"/>
        <v>0</v>
      </c>
    </row>
    <row r="9" spans="1:12" x14ac:dyDescent="0.35">
      <c r="A9" s="108">
        <v>7</v>
      </c>
      <c r="B9" s="108" t="s">
        <v>111</v>
      </c>
      <c r="C9" s="111" t="s">
        <v>34</v>
      </c>
      <c r="D9" s="111">
        <v>80</v>
      </c>
      <c r="E9" s="108"/>
      <c r="F9" s="108">
        <f t="shared" si="0"/>
        <v>0</v>
      </c>
      <c r="G9" s="114"/>
      <c r="H9" s="108">
        <f t="shared" si="1"/>
        <v>0</v>
      </c>
      <c r="I9" s="114">
        <f t="shared" si="2"/>
        <v>0</v>
      </c>
      <c r="L9" s="117"/>
    </row>
    <row r="10" spans="1:12" x14ac:dyDescent="0.35">
      <c r="A10" s="108">
        <v>8</v>
      </c>
      <c r="B10" s="108" t="s">
        <v>112</v>
      </c>
      <c r="C10" s="111" t="s">
        <v>34</v>
      </c>
      <c r="D10" s="111">
        <v>50</v>
      </c>
      <c r="E10" s="108"/>
      <c r="F10" s="108">
        <f t="shared" si="0"/>
        <v>0</v>
      </c>
      <c r="G10" s="114"/>
      <c r="H10" s="108">
        <f t="shared" si="1"/>
        <v>0</v>
      </c>
      <c r="I10" s="114">
        <f t="shared" si="2"/>
        <v>0</v>
      </c>
    </row>
    <row r="11" spans="1:12" x14ac:dyDescent="0.35">
      <c r="A11" s="108">
        <v>9</v>
      </c>
      <c r="B11" s="108" t="s">
        <v>113</v>
      </c>
      <c r="C11" s="111" t="s">
        <v>13</v>
      </c>
      <c r="D11" s="111">
        <v>3</v>
      </c>
      <c r="E11" s="108"/>
      <c r="F11" s="108">
        <f t="shared" si="0"/>
        <v>0</v>
      </c>
      <c r="G11" s="114"/>
      <c r="H11" s="108">
        <f t="shared" si="1"/>
        <v>0</v>
      </c>
      <c r="I11" s="114">
        <f t="shared" si="2"/>
        <v>0</v>
      </c>
    </row>
    <row r="12" spans="1:12" x14ac:dyDescent="0.35">
      <c r="A12" s="108">
        <v>10</v>
      </c>
      <c r="B12" s="108" t="s">
        <v>114</v>
      </c>
      <c r="C12" s="111" t="s">
        <v>13</v>
      </c>
      <c r="D12" s="111">
        <v>20</v>
      </c>
      <c r="E12" s="108"/>
      <c r="F12" s="108">
        <f t="shared" si="0"/>
        <v>0</v>
      </c>
      <c r="G12" s="114"/>
      <c r="H12" s="108">
        <f t="shared" si="1"/>
        <v>0</v>
      </c>
      <c r="I12" s="114">
        <f t="shared" si="2"/>
        <v>0</v>
      </c>
    </row>
    <row r="13" spans="1:12" x14ac:dyDescent="0.35">
      <c r="A13" s="108">
        <v>11</v>
      </c>
      <c r="B13" s="108" t="s">
        <v>115</v>
      </c>
      <c r="C13" s="111" t="s">
        <v>122</v>
      </c>
      <c r="D13" s="111">
        <v>20</v>
      </c>
      <c r="E13" s="108"/>
      <c r="F13" s="108">
        <f t="shared" si="0"/>
        <v>0</v>
      </c>
      <c r="G13" s="114"/>
      <c r="H13" s="108">
        <f t="shared" si="1"/>
        <v>0</v>
      </c>
      <c r="I13" s="114">
        <f t="shared" si="2"/>
        <v>0</v>
      </c>
    </row>
    <row r="14" spans="1:12" x14ac:dyDescent="0.35">
      <c r="A14" s="108">
        <v>12</v>
      </c>
      <c r="B14" s="108" t="s">
        <v>116</v>
      </c>
      <c r="C14" s="111" t="s">
        <v>122</v>
      </c>
      <c r="D14" s="111">
        <v>20</v>
      </c>
      <c r="E14" s="108"/>
      <c r="F14" s="108">
        <f t="shared" si="0"/>
        <v>0</v>
      </c>
      <c r="G14" s="114"/>
      <c r="H14" s="108">
        <f t="shared" si="1"/>
        <v>0</v>
      </c>
      <c r="I14" s="114">
        <f t="shared" si="2"/>
        <v>0</v>
      </c>
    </row>
    <row r="15" spans="1:12" x14ac:dyDescent="0.35">
      <c r="A15" s="108">
        <v>13</v>
      </c>
      <c r="B15" s="108" t="s">
        <v>117</v>
      </c>
      <c r="C15" s="111" t="s">
        <v>13</v>
      </c>
      <c r="D15" s="111">
        <v>3</v>
      </c>
      <c r="E15" s="108"/>
      <c r="F15" s="108">
        <f t="shared" si="0"/>
        <v>0</v>
      </c>
      <c r="G15" s="114"/>
      <c r="H15" s="108">
        <f t="shared" si="1"/>
        <v>0</v>
      </c>
      <c r="I15" s="114">
        <f t="shared" si="2"/>
        <v>0</v>
      </c>
    </row>
    <row r="16" spans="1:12" x14ac:dyDescent="0.35">
      <c r="A16" s="108">
        <v>14</v>
      </c>
      <c r="B16" s="108" t="s">
        <v>118</v>
      </c>
      <c r="C16" s="111" t="s">
        <v>121</v>
      </c>
      <c r="D16" s="111">
        <v>50</v>
      </c>
      <c r="E16" s="108"/>
      <c r="F16" s="108">
        <f t="shared" si="0"/>
        <v>0</v>
      </c>
      <c r="G16" s="114"/>
      <c r="H16" s="108">
        <f t="shared" si="1"/>
        <v>0</v>
      </c>
      <c r="I16" s="114">
        <f t="shared" si="2"/>
        <v>0</v>
      </c>
    </row>
    <row r="17" spans="1:9" x14ac:dyDescent="0.35">
      <c r="A17" s="108">
        <v>15</v>
      </c>
      <c r="B17" s="108" t="s">
        <v>119</v>
      </c>
      <c r="C17" s="111" t="s">
        <v>122</v>
      </c>
      <c r="D17" s="111">
        <v>100</v>
      </c>
      <c r="E17" s="108"/>
      <c r="F17" s="108">
        <f t="shared" si="0"/>
        <v>0</v>
      </c>
      <c r="G17" s="114"/>
      <c r="H17" s="108">
        <f t="shared" si="1"/>
        <v>0</v>
      </c>
      <c r="I17" s="114">
        <f t="shared" si="2"/>
        <v>0</v>
      </c>
    </row>
    <row r="18" spans="1:9" x14ac:dyDescent="0.35">
      <c r="A18" s="108">
        <v>16</v>
      </c>
      <c r="B18" s="108" t="s">
        <v>120</v>
      </c>
      <c r="C18" s="111" t="s">
        <v>13</v>
      </c>
      <c r="D18" s="111">
        <v>50</v>
      </c>
      <c r="E18" s="108"/>
      <c r="F18" s="108">
        <f t="shared" si="0"/>
        <v>0</v>
      </c>
      <c r="G18" s="114"/>
      <c r="H18" s="108">
        <f t="shared" si="1"/>
        <v>0</v>
      </c>
      <c r="I18" s="114">
        <f t="shared" si="2"/>
        <v>0</v>
      </c>
    </row>
    <row r="19" spans="1:9" x14ac:dyDescent="0.35">
      <c r="A19" s="108"/>
      <c r="B19" s="108"/>
      <c r="C19" s="111"/>
      <c r="D19" s="111"/>
      <c r="E19" s="108"/>
      <c r="F19" s="108"/>
      <c r="G19" s="114"/>
      <c r="H19" s="108"/>
      <c r="I19" s="114"/>
    </row>
    <row r="20" spans="1:9" x14ac:dyDescent="0.35">
      <c r="A20" s="108"/>
      <c r="B20" s="108" t="s">
        <v>124</v>
      </c>
      <c r="C20" s="111"/>
      <c r="D20" s="111"/>
      <c r="E20" s="108"/>
      <c r="F20" s="108">
        <f>SUM(F3:F18)</f>
        <v>0</v>
      </c>
      <c r="G20" s="114"/>
      <c r="H20" s="108">
        <f>SUM(H3:H18)</f>
        <v>0</v>
      </c>
      <c r="I20" s="114">
        <f>SUM(F20,H20)</f>
        <v>0</v>
      </c>
    </row>
    <row r="21" spans="1:9" x14ac:dyDescent="0.35">
      <c r="A21" s="108"/>
      <c r="B21" s="108" t="s">
        <v>125</v>
      </c>
      <c r="C21" s="113">
        <v>0</v>
      </c>
      <c r="D21" s="111"/>
      <c r="E21" s="108"/>
      <c r="F21" s="108"/>
      <c r="G21" s="114"/>
      <c r="H21" s="108"/>
      <c r="I21" s="114">
        <f>I20*C21</f>
        <v>0</v>
      </c>
    </row>
    <row r="22" spans="1:9" x14ac:dyDescent="0.35">
      <c r="A22" s="108"/>
      <c r="B22" s="108" t="s">
        <v>11</v>
      </c>
      <c r="C22" s="111"/>
      <c r="D22" s="111"/>
      <c r="E22" s="108"/>
      <c r="F22" s="108"/>
      <c r="G22" s="114"/>
      <c r="H22" s="108"/>
      <c r="I22" s="114">
        <f>SUM(I20:I21)</f>
        <v>0</v>
      </c>
    </row>
    <row r="23" spans="1:9" x14ac:dyDescent="0.35">
      <c r="A23" s="108"/>
      <c r="B23" s="108" t="s">
        <v>126</v>
      </c>
      <c r="C23" s="113">
        <v>0</v>
      </c>
      <c r="D23" s="111"/>
      <c r="E23" s="108"/>
      <c r="F23" s="108"/>
      <c r="G23" s="114"/>
      <c r="H23" s="108"/>
      <c r="I23" s="114">
        <f>I22*C23</f>
        <v>0</v>
      </c>
    </row>
    <row r="24" spans="1:9" x14ac:dyDescent="0.35">
      <c r="A24" s="108"/>
      <c r="B24" s="108" t="s">
        <v>11</v>
      </c>
      <c r="C24" s="111"/>
      <c r="D24" s="111"/>
      <c r="E24" s="108"/>
      <c r="F24" s="108"/>
      <c r="G24" s="114"/>
      <c r="H24" s="108"/>
      <c r="I24" s="114">
        <f>SUM(I22:I23)</f>
        <v>0</v>
      </c>
    </row>
    <row r="25" spans="1:9" x14ac:dyDescent="0.35">
      <c r="A25" s="108"/>
      <c r="B25" s="108" t="s">
        <v>127</v>
      </c>
      <c r="C25" s="113">
        <v>0</v>
      </c>
      <c r="D25" s="111"/>
      <c r="E25" s="108"/>
      <c r="F25" s="108"/>
      <c r="G25" s="114"/>
      <c r="H25" s="108"/>
      <c r="I25" s="114">
        <f>I24*C25</f>
        <v>0</v>
      </c>
    </row>
    <row r="26" spans="1:9" x14ac:dyDescent="0.35">
      <c r="A26" s="108"/>
      <c r="B26" s="108" t="s">
        <v>11</v>
      </c>
      <c r="C26" s="113"/>
      <c r="D26" s="111"/>
      <c r="E26" s="108"/>
      <c r="F26" s="108"/>
      <c r="G26" s="114"/>
      <c r="H26" s="108"/>
      <c r="I26" s="114">
        <f>SUM(I24:I25)</f>
        <v>0</v>
      </c>
    </row>
    <row r="27" spans="1:9" x14ac:dyDescent="0.35">
      <c r="A27" s="108"/>
      <c r="B27" s="108" t="s">
        <v>128</v>
      </c>
      <c r="C27" s="113">
        <v>0.03</v>
      </c>
      <c r="D27" s="111"/>
      <c r="E27" s="108"/>
      <c r="F27" s="108"/>
      <c r="G27" s="114"/>
      <c r="H27" s="108"/>
      <c r="I27" s="114">
        <f>I26*C27</f>
        <v>0</v>
      </c>
    </row>
    <row r="28" spans="1:9" x14ac:dyDescent="0.35">
      <c r="A28" s="108"/>
      <c r="B28" s="108" t="s">
        <v>11</v>
      </c>
      <c r="C28" s="111"/>
      <c r="D28" s="111"/>
      <c r="E28" s="108"/>
      <c r="F28" s="108"/>
      <c r="G28" s="114"/>
      <c r="H28" s="108"/>
      <c r="I28" s="114">
        <f>SUM(I26:I27)</f>
        <v>0</v>
      </c>
    </row>
    <row r="29" spans="1:9" x14ac:dyDescent="0.35">
      <c r="A29" s="108"/>
      <c r="B29" s="108" t="s">
        <v>30</v>
      </c>
      <c r="C29" s="113">
        <v>0.18</v>
      </c>
      <c r="D29" s="111"/>
      <c r="E29" s="108"/>
      <c r="F29" s="108"/>
      <c r="G29" s="114"/>
      <c r="H29" s="108"/>
      <c r="I29" s="114">
        <f>I28*C29</f>
        <v>0</v>
      </c>
    </row>
    <row r="30" spans="1:9" x14ac:dyDescent="0.35">
      <c r="A30" s="108"/>
      <c r="B30" s="108" t="s">
        <v>11</v>
      </c>
      <c r="C30" s="111"/>
      <c r="D30" s="111"/>
      <c r="E30" s="108"/>
      <c r="F30" s="108"/>
      <c r="G30" s="114"/>
      <c r="H30" s="108"/>
      <c r="I30" s="114">
        <f>SUM(I28:I29)</f>
        <v>0</v>
      </c>
    </row>
  </sheetData>
  <mergeCells count="5">
    <mergeCell ref="E1:F1"/>
    <mergeCell ref="G1:H1"/>
    <mergeCell ref="I1:I2"/>
    <mergeCell ref="C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სარემონტო სამუშაოები</vt:lpstr>
      <vt:lpstr>ვენტილაცია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2025-03-28T13:35:37Z</dcterms:modified>
</cp:coreProperties>
</file>