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ტენდერი\"/>
    </mc:Choice>
  </mc:AlternateContent>
  <bookViews>
    <workbookView xWindow="0" yWindow="0" windowWidth="19200" windowHeight="8130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'1-1'!$A$9:$M$47</definedName>
    <definedName name="_xlnm.Print_Area" localSheetId="0">'1-1'!$A$1:$M$59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104" l="1"/>
  <c r="M44" i="104" s="1"/>
  <c r="H42" i="104"/>
  <c r="M42" i="104" s="1"/>
  <c r="H36" i="104"/>
  <c r="M36" i="104" s="1"/>
  <c r="H35" i="104"/>
  <c r="M35" i="104" s="1"/>
  <c r="H37" i="104"/>
  <c r="M37" i="104" s="1"/>
  <c r="H38" i="104"/>
  <c r="M38" i="104" s="1"/>
  <c r="H39" i="104"/>
  <c r="M39" i="104"/>
  <c r="H40" i="104"/>
  <c r="M40" i="104" s="1"/>
  <c r="H41" i="104"/>
  <c r="M41" i="104" s="1"/>
  <c r="H31" i="104"/>
  <c r="M31" i="104" s="1"/>
  <c r="H26" i="104" l="1"/>
  <c r="M26" i="104" s="1"/>
  <c r="M25" i="104"/>
  <c r="J24" i="104"/>
  <c r="M24" i="104" s="1"/>
  <c r="H23" i="104"/>
  <c r="M23" i="104" s="1"/>
  <c r="H22" i="104"/>
  <c r="M22" i="104" s="1"/>
  <c r="H21" i="104"/>
  <c r="M21" i="104" s="1"/>
  <c r="H29" i="104" l="1"/>
  <c r="M29" i="104" s="1"/>
  <c r="H28" i="104"/>
  <c r="M28" i="104" s="1"/>
  <c r="H32" i="104"/>
  <c r="M32" i="104" s="1"/>
  <c r="H30" i="104"/>
  <c r="M30" i="104" s="1"/>
  <c r="H16" i="104"/>
  <c r="M16" i="104" s="1"/>
  <c r="H19" i="104" l="1"/>
  <c r="M19" i="104" s="1"/>
  <c r="L18" i="104"/>
  <c r="M18" i="104" s="1"/>
  <c r="L17" i="104"/>
  <c r="J17" i="104"/>
  <c r="H47" i="104"/>
  <c r="M47" i="104" s="1"/>
  <c r="M46" i="104"/>
  <c r="J45" i="104"/>
  <c r="M45" i="104" s="1"/>
  <c r="H34" i="104"/>
  <c r="M34" i="104" s="1"/>
  <c r="H33" i="104"/>
  <c r="M33" i="104" s="1"/>
  <c r="M17" i="104" l="1"/>
  <c r="L12" i="104" l="1"/>
  <c r="J12" i="104"/>
  <c r="M12" i="104" l="1"/>
  <c r="L13" i="104"/>
  <c r="M13" i="104" s="1"/>
  <c r="H14" i="104"/>
  <c r="M14" i="104" s="1"/>
  <c r="L48" i="104" l="1"/>
  <c r="J48" i="104" l="1"/>
  <c r="M48" i="104" l="1"/>
  <c r="H48" i="104"/>
  <c r="M49" i="104" s="1"/>
  <c r="M50" i="104" l="1"/>
  <c r="M51" i="104" s="1"/>
  <c r="M52" i="104" s="1"/>
  <c r="M53" i="104" l="1"/>
  <c r="M54" i="104" l="1"/>
  <c r="M55" i="104" l="1"/>
  <c r="M56" i="104" s="1"/>
</calcChain>
</file>

<file path=xl/sharedStrings.xml><?xml version="1.0" encoding="utf-8"?>
<sst xmlns="http://schemas.openxmlformats.org/spreadsheetml/2006/main" count="164" uniqueCount="83">
  <si>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</si>
  <si>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</si>
  <si>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</si>
  <si>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</si>
  <si>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</si>
  <si>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</si>
  <si>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</si>
  <si>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</si>
  <si>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</si>
  <si>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</si>
  <si>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</si>
  <si>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</si>
  <si>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</si>
  <si>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</si>
  <si>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</si>
  <si>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</si>
  <si>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</si>
  <si>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</si>
  <si>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</si>
  <si>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</si>
  <si>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</si>
  <si>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</si>
  <si>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</si>
  <si>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</si>
  <si>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</si>
  <si>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</si>
  <si>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</si>
  <si>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</si>
  <si>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</si>
  <si>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</si>
  <si>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</si>
  <si>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</si>
  <si>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</si>
  <si>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</si>
  <si>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</si>
  <si>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</si>
  <si>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</si>
  <si>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</si>
  <si>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</si>
  <si>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</si>
  <si>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</si>
  <si>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</si>
  <si>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</si>
  <si>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</si>
  <si>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</si>
  <si>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</si>
  <si>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</si>
  <si>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</si>
  <si>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</si>
  <si>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</si>
  <si>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</si>
  <si>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</si>
  <si>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</si>
  <si>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</si>
  <si>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მ3</t>
  </si>
  <si>
    <t>მ2</t>
  </si>
  <si>
    <t>მ</t>
  </si>
  <si>
    <t>ც</t>
  </si>
  <si>
    <t>ინერტული მასალა</t>
  </si>
  <si>
    <t>ერთეული ბრუსის შეცვლა</t>
  </si>
  <si>
    <t>ძელი 3 მეტრიანი</t>
  </si>
  <si>
    <t>ძელი 3.25 მეტრიანი</t>
  </si>
  <si>
    <t>ძელი 3.5 მეტრიანი</t>
  </si>
  <si>
    <t>ძელი 4.25 მეტრიანი</t>
  </si>
  <si>
    <t>ძელი 4.75 მეტრიანი</t>
  </si>
  <si>
    <t>ინერტული მასალით დროებითი საავტომობილო გადასასვლელების მოწყობა</t>
  </si>
  <si>
    <t xml:space="preserve"> საავტომობილო გადასასვლელების სადემონტაჟო სამუშაოები </t>
  </si>
  <si>
    <t>საავტომობილო გადასასვლელების მოწყობა</t>
  </si>
  <si>
    <t>12 მმ არმატურა</t>
  </si>
  <si>
    <t>კგ</t>
  </si>
  <si>
    <t>B 25 ბეტონი</t>
  </si>
  <si>
    <t>საყალიბე მასალა</t>
  </si>
  <si>
    <t>ძელი 3.9 მეტრიანი</t>
  </si>
  <si>
    <t>ძელი 4.1 მეტრიანი</t>
  </si>
  <si>
    <t>ძელი 4.40 მეტრიანი</t>
  </si>
  <si>
    <t>ძელი 4.80 მეტრიანი</t>
  </si>
  <si>
    <t>ძელი 2.75 მეტრიანი</t>
  </si>
  <si>
    <t>ძელი 4.0 მეტრიანი</t>
  </si>
  <si>
    <t>ძელი 4.50 მეტრიანი</t>
  </si>
  <si>
    <t>ძელი 5.0 მეტრიანი</t>
  </si>
  <si>
    <t>შპალი</t>
  </si>
  <si>
    <t>ერთეული შპალის შეცვლა</t>
  </si>
  <si>
    <t>ქიზიყის q. aleqseevka. samtredia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</si>
</sst>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101" fillId="28" borderId="23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48"/>
  <sheetViews>
    <sheetView tabSelected="1" view="pageBreakPreview" zoomScale="80" zoomScaleNormal="80" zoomScaleSheetLayoutView="80" workbookViewId="0">
      <selection activeCell="L39" sqref="L39"/>
    </sheetView>
  </sheetViews>
  <sheetFormatPr defaultColWidth="9.08984375" defaultRowHeight="16"/>
  <cols>
    <col min="1" max="1" width="5.6328125" style="24" customWidth="1"/>
    <col min="2" max="2" width="10.90625" style="111" hidden="1" customWidth="1"/>
    <col min="3" max="3" width="67.36328125" style="16" customWidth="1"/>
    <col min="4" max="4" width="8.6328125" style="22" customWidth="1"/>
    <col min="5" max="5" width="8.6328125" style="23" customWidth="1"/>
    <col min="6" max="6" width="9.54296875" style="18" bestFit="1" customWidth="1"/>
    <col min="7" max="7" width="12.6328125" style="18" customWidth="1"/>
    <col min="8" max="8" width="15" style="18" bestFit="1" customWidth="1"/>
    <col min="9" max="9" width="12.6328125" style="25" customWidth="1"/>
    <col min="10" max="10" width="13.453125" style="18" bestFit="1" customWidth="1"/>
    <col min="11" max="11" width="12.6328125" style="25" customWidth="1"/>
    <col min="12" max="12" width="12.6328125" style="18" customWidth="1"/>
    <col min="13" max="13" width="14.6328125" style="23" customWidth="1"/>
    <col min="14" max="14" width="9.36328125" style="62" customWidth="1"/>
    <col min="15" max="15" width="12.90625" style="18" hidden="1" customWidth="1"/>
    <col min="16" max="16" width="12.54296875" style="18" hidden="1" customWidth="1"/>
    <col min="17" max="17" width="11" style="18" hidden="1" customWidth="1"/>
    <col min="18" max="18" width="11.90625" style="18" bestFit="1" customWidth="1"/>
    <col min="19" max="19" width="13.54296875" style="18" bestFit="1" customWidth="1"/>
    <col min="20" max="16384" width="9.08984375" style="18"/>
  </cols>
  <sheetData>
    <row r="1" spans="1:16" s="58" customFormat="1" ht="48" customHeight="1">
      <c r="A1" s="174" t="s">
        <v>82</v>
      </c>
      <c r="B1" s="174"/>
      <c r="C1" s="174"/>
      <c r="E1" s="175"/>
      <c r="F1" s="175"/>
      <c r="G1" s="175"/>
      <c r="H1" s="175"/>
      <c r="I1" s="175"/>
      <c r="J1" s="175"/>
      <c r="K1" s="175"/>
      <c r="L1" s="175"/>
      <c r="M1" s="52"/>
    </row>
    <row r="2" spans="1:16" s="53" customFormat="1" ht="5" customHeight="1">
      <c r="A2" s="56"/>
      <c r="B2" s="104"/>
      <c r="E2" s="5"/>
      <c r="F2" s="5"/>
    </row>
    <row r="3" spans="1:16" s="59" customFormat="1" ht="18" customHeight="1">
      <c r="A3" s="176"/>
      <c r="B3" s="176"/>
      <c r="C3" s="176"/>
      <c r="D3" s="118"/>
      <c r="E3" s="177"/>
      <c r="F3" s="177"/>
      <c r="G3" s="177"/>
      <c r="H3" s="177"/>
      <c r="I3" s="177"/>
      <c r="J3" s="177"/>
      <c r="K3" s="177"/>
      <c r="L3" s="177"/>
      <c r="M3" s="54"/>
      <c r="N3" s="53"/>
      <c r="O3" s="54"/>
      <c r="P3" s="54"/>
    </row>
    <row r="4" spans="1:16" s="53" customFormat="1" ht="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76"/>
      <c r="B5" s="176"/>
      <c r="C5" s="176"/>
      <c r="D5" s="122"/>
      <c r="E5" s="177"/>
      <c r="F5" s="177"/>
      <c r="G5" s="177"/>
      <c r="H5" s="177"/>
      <c r="I5" s="177"/>
      <c r="J5" s="177"/>
      <c r="K5" s="177"/>
      <c r="L5" s="17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8" t="s">
        <v>1</v>
      </c>
      <c r="B7" s="170" t="s">
        <v>43</v>
      </c>
      <c r="C7" s="172" t="s">
        <v>45</v>
      </c>
      <c r="D7" s="166" t="s">
        <v>0</v>
      </c>
      <c r="E7" s="162" t="s">
        <v>35</v>
      </c>
      <c r="F7" s="166" t="s">
        <v>36</v>
      </c>
      <c r="G7" s="166" t="s">
        <v>37</v>
      </c>
      <c r="H7" s="166"/>
      <c r="I7" s="166" t="s">
        <v>38</v>
      </c>
      <c r="J7" s="166"/>
      <c r="K7" s="166" t="s">
        <v>39</v>
      </c>
      <c r="L7" s="166"/>
      <c r="M7" s="164" t="s">
        <v>40</v>
      </c>
    </row>
    <row r="8" spans="1:16" s="19" customFormat="1" ht="30" customHeight="1">
      <c r="A8" s="169"/>
      <c r="B8" s="171"/>
      <c r="C8" s="173"/>
      <c r="D8" s="167"/>
      <c r="E8" s="163"/>
      <c r="F8" s="16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5" customHeight="1">
      <c r="A10" s="80"/>
      <c r="B10" s="106"/>
      <c r="C10" s="137" t="s">
        <v>82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5" customHeight="1">
      <c r="A11" s="31">
        <v>1</v>
      </c>
      <c r="B11" s="88" t="s">
        <v>51</v>
      </c>
      <c r="C11" s="128" t="s">
        <v>66</v>
      </c>
      <c r="D11" s="26" t="s">
        <v>55</v>
      </c>
      <c r="E11" s="98"/>
      <c r="F11" s="130">
        <v>30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55</v>
      </c>
      <c r="E12" s="126"/>
      <c r="F12" s="126">
        <v>30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4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s="148" customFormat="1" ht="54.65" customHeight="1">
      <c r="A15" s="138">
        <v>2</v>
      </c>
      <c r="B15" s="139" t="s">
        <v>51</v>
      </c>
      <c r="C15" s="140" t="s">
        <v>65</v>
      </c>
      <c r="D15" s="141" t="s">
        <v>54</v>
      </c>
      <c r="E15" s="142"/>
      <c r="F15" s="143">
        <v>30</v>
      </c>
      <c r="G15" s="144"/>
      <c r="H15" s="144"/>
      <c r="I15" s="144"/>
      <c r="J15" s="144"/>
      <c r="K15" s="144"/>
      <c r="L15" s="144"/>
      <c r="M15" s="145"/>
      <c r="N15" s="146"/>
      <c r="O15" s="147"/>
    </row>
    <row r="16" spans="1:16" ht="18" customHeight="1">
      <c r="A16" s="31"/>
      <c r="B16" s="125"/>
      <c r="C16" s="133" t="s">
        <v>58</v>
      </c>
      <c r="D16" s="7" t="s">
        <v>54</v>
      </c>
      <c r="E16" s="126"/>
      <c r="F16" s="126">
        <v>30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s="148" customFormat="1" ht="18" customHeight="1">
      <c r="A17" s="138"/>
      <c r="B17" s="149"/>
      <c r="C17" s="150" t="s">
        <v>53</v>
      </c>
      <c r="D17" s="151" t="s">
        <v>57</v>
      </c>
      <c r="E17" s="144"/>
      <c r="F17" s="144">
        <v>30</v>
      </c>
      <c r="G17" s="144"/>
      <c r="H17" s="144"/>
      <c r="I17" s="144">
        <v>0</v>
      </c>
      <c r="J17" s="144">
        <f t="shared" ref="J17" si="6">I17*F17</f>
        <v>0</v>
      </c>
      <c r="K17" s="144"/>
      <c r="L17" s="144">
        <f t="shared" ref="L17:L18" si="7">K17*F17</f>
        <v>0</v>
      </c>
      <c r="M17" s="145">
        <f t="shared" ref="M17:M19" si="8">L17+J17+H17</f>
        <v>0</v>
      </c>
      <c r="N17" s="146"/>
      <c r="O17" s="152">
        <v>6</v>
      </c>
    </row>
    <row r="18" spans="1:15" s="159" customFormat="1" ht="18" customHeight="1">
      <c r="A18" s="138"/>
      <c r="B18" s="153"/>
      <c r="C18" s="150" t="s">
        <v>52</v>
      </c>
      <c r="D18" s="154" t="s">
        <v>2</v>
      </c>
      <c r="E18" s="155"/>
      <c r="F18" s="156">
        <v>1</v>
      </c>
      <c r="G18" s="144"/>
      <c r="H18" s="144"/>
      <c r="I18" s="144"/>
      <c r="J18" s="144"/>
      <c r="K18" s="144">
        <v>0</v>
      </c>
      <c r="L18" s="144">
        <f t="shared" si="7"/>
        <v>0</v>
      </c>
      <c r="M18" s="145">
        <f t="shared" si="8"/>
        <v>0</v>
      </c>
      <c r="N18" s="157"/>
      <c r="O18" s="158"/>
    </row>
    <row r="19" spans="1:15" s="159" customFormat="1" ht="18" customHeight="1">
      <c r="A19" s="160"/>
      <c r="B19" s="161"/>
      <c r="C19" s="150" t="s">
        <v>44</v>
      </c>
      <c r="D19" s="154" t="s">
        <v>2</v>
      </c>
      <c r="E19" s="155"/>
      <c r="F19" s="156">
        <v>1</v>
      </c>
      <c r="G19" s="144">
        <v>0</v>
      </c>
      <c r="H19" s="144">
        <f t="shared" ref="H19" si="9">G19*F19</f>
        <v>0</v>
      </c>
      <c r="I19" s="144"/>
      <c r="J19" s="144"/>
      <c r="K19" s="144"/>
      <c r="L19" s="144"/>
      <c r="M19" s="145">
        <f t="shared" si="8"/>
        <v>0</v>
      </c>
      <c r="N19" s="157"/>
      <c r="O19" s="158"/>
    </row>
    <row r="20" spans="1:15" ht="35" customHeight="1">
      <c r="A20" s="31">
        <v>5</v>
      </c>
      <c r="B20" s="88" t="s">
        <v>51</v>
      </c>
      <c r="C20" s="128" t="s">
        <v>67</v>
      </c>
      <c r="D20" s="26" t="s">
        <v>55</v>
      </c>
      <c r="E20" s="98"/>
      <c r="F20" s="130">
        <v>30</v>
      </c>
      <c r="G20" s="126"/>
      <c r="H20" s="126"/>
      <c r="I20" s="126"/>
      <c r="J20" s="126"/>
      <c r="K20" s="126"/>
      <c r="L20" s="126"/>
      <c r="M20" s="127"/>
      <c r="N20" s="84"/>
      <c r="O20" s="113"/>
    </row>
    <row r="21" spans="1:15" ht="18" customHeight="1">
      <c r="A21" s="31"/>
      <c r="B21" s="125"/>
      <c r="C21" s="133" t="s">
        <v>68</v>
      </c>
      <c r="D21" s="26" t="s">
        <v>69</v>
      </c>
      <c r="E21" s="126"/>
      <c r="F21" s="126">
        <v>0</v>
      </c>
      <c r="G21" s="126">
        <v>0</v>
      </c>
      <c r="H21" s="126">
        <f>G21*F21</f>
        <v>0</v>
      </c>
      <c r="I21" s="126"/>
      <c r="J21" s="126"/>
      <c r="K21" s="126"/>
      <c r="L21" s="126"/>
      <c r="M21" s="127">
        <f t="shared" ref="M21" si="10">L21+J21+H21</f>
        <v>0</v>
      </c>
      <c r="N21" s="84"/>
      <c r="O21" s="114">
        <v>6</v>
      </c>
    </row>
    <row r="22" spans="1:15" ht="18" customHeight="1">
      <c r="A22" s="31"/>
      <c r="B22" s="125"/>
      <c r="C22" s="133" t="s">
        <v>70</v>
      </c>
      <c r="D22" s="7" t="s">
        <v>54</v>
      </c>
      <c r="E22" s="126"/>
      <c r="F22" s="126">
        <v>0</v>
      </c>
      <c r="G22" s="126">
        <v>0</v>
      </c>
      <c r="H22" s="126">
        <f>G22*F22</f>
        <v>0</v>
      </c>
      <c r="I22" s="126"/>
      <c r="J22" s="126"/>
      <c r="K22" s="126"/>
      <c r="L22" s="126"/>
      <c r="M22" s="127">
        <f>H22</f>
        <v>0</v>
      </c>
      <c r="N22" s="84"/>
      <c r="O22" s="114">
        <v>6</v>
      </c>
    </row>
    <row r="23" spans="1:15" ht="18" customHeight="1">
      <c r="A23" s="31"/>
      <c r="B23" s="125"/>
      <c r="C23" s="150" t="s">
        <v>71</v>
      </c>
      <c r="D23" s="26" t="s">
        <v>54</v>
      </c>
      <c r="E23" s="126"/>
      <c r="F23" s="126">
        <v>0</v>
      </c>
      <c r="G23" s="126">
        <v>0</v>
      </c>
      <c r="H23" s="126">
        <f>G23*F23</f>
        <v>0</v>
      </c>
      <c r="I23" s="126"/>
      <c r="J23" s="126"/>
      <c r="K23" s="126"/>
      <c r="L23" s="126"/>
      <c r="M23" s="127">
        <f t="shared" ref="M23" si="11">L23+J23+H23</f>
        <v>0</v>
      </c>
      <c r="N23" s="84"/>
      <c r="O23" s="114">
        <v>6</v>
      </c>
    </row>
    <row r="24" spans="1:15" ht="18" customHeight="1">
      <c r="A24" s="31"/>
      <c r="B24" s="125"/>
      <c r="C24" s="133" t="s">
        <v>53</v>
      </c>
      <c r="D24" s="7" t="s">
        <v>56</v>
      </c>
      <c r="E24" s="126"/>
      <c r="F24" s="126">
        <v>0</v>
      </c>
      <c r="G24" s="126"/>
      <c r="H24" s="126"/>
      <c r="I24" s="126">
        <v>0</v>
      </c>
      <c r="J24" s="126">
        <f t="shared" ref="J24" si="12">I24*F24</f>
        <v>0</v>
      </c>
      <c r="K24" s="126"/>
      <c r="L24" s="126"/>
      <c r="M24" s="127">
        <f t="shared" ref="M24:M26" si="13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13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4">G26*F26</f>
        <v>0</v>
      </c>
      <c r="I26" s="126"/>
      <c r="J26" s="126"/>
      <c r="K26" s="126"/>
      <c r="L26" s="126"/>
      <c r="M26" s="127">
        <f t="shared" si="13"/>
        <v>0</v>
      </c>
      <c r="N26" s="51"/>
      <c r="O26" s="116"/>
    </row>
    <row r="27" spans="1:15" ht="35" customHeight="1">
      <c r="A27" s="31">
        <v>6</v>
      </c>
      <c r="B27" s="88" t="s">
        <v>51</v>
      </c>
      <c r="C27" s="128" t="s">
        <v>59</v>
      </c>
      <c r="D27" s="26" t="s">
        <v>57</v>
      </c>
      <c r="E27" s="98"/>
      <c r="F27" s="130">
        <v>63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60</v>
      </c>
      <c r="D28" s="7" t="s">
        <v>57</v>
      </c>
      <c r="E28" s="126"/>
      <c r="F28" s="126">
        <v>5</v>
      </c>
      <c r="G28" s="126">
        <v>0</v>
      </c>
      <c r="H28" s="126">
        <f t="shared" ref="H28:H34" si="15"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62</v>
      </c>
      <c r="D29" s="7" t="s">
        <v>57</v>
      </c>
      <c r="E29" s="126"/>
      <c r="F29" s="126">
        <v>5</v>
      </c>
      <c r="G29" s="126">
        <v>0</v>
      </c>
      <c r="H29" s="126">
        <f t="shared" si="15"/>
        <v>0</v>
      </c>
      <c r="I29" s="126"/>
      <c r="J29" s="126"/>
      <c r="K29" s="126"/>
      <c r="L29" s="126"/>
      <c r="M29" s="127">
        <f>H29</f>
        <v>0</v>
      </c>
      <c r="N29" s="84"/>
      <c r="O29" s="114">
        <v>6</v>
      </c>
    </row>
    <row r="30" spans="1:15" ht="18" customHeight="1">
      <c r="A30" s="31"/>
      <c r="B30" s="125"/>
      <c r="C30" s="133" t="s">
        <v>72</v>
      </c>
      <c r="D30" s="26" t="s">
        <v>57</v>
      </c>
      <c r="E30" s="126"/>
      <c r="F30" s="126">
        <v>5</v>
      </c>
      <c r="G30" s="126">
        <v>0</v>
      </c>
      <c r="H30" s="126">
        <f t="shared" si="15"/>
        <v>0</v>
      </c>
      <c r="I30" s="126"/>
      <c r="J30" s="126"/>
      <c r="K30" s="126"/>
      <c r="L30" s="126"/>
      <c r="M30" s="127">
        <f>H30</f>
        <v>0</v>
      </c>
      <c r="N30" s="84"/>
      <c r="O30" s="114">
        <v>6</v>
      </c>
    </row>
    <row r="31" spans="1:15" ht="18" customHeight="1">
      <c r="A31" s="31"/>
      <c r="B31" s="125"/>
      <c r="C31" s="133" t="s">
        <v>73</v>
      </c>
      <c r="D31" s="26" t="s">
        <v>57</v>
      </c>
      <c r="E31" s="126"/>
      <c r="F31" s="126">
        <v>2</v>
      </c>
      <c r="G31" s="126">
        <v>0</v>
      </c>
      <c r="H31" s="126">
        <f t="shared" ref="H31" si="16">G31*F31</f>
        <v>0</v>
      </c>
      <c r="I31" s="126"/>
      <c r="J31" s="126"/>
      <c r="K31" s="126"/>
      <c r="L31" s="126"/>
      <c r="M31" s="127">
        <f>H31</f>
        <v>0</v>
      </c>
      <c r="N31" s="84"/>
      <c r="O31" s="114">
        <v>6</v>
      </c>
    </row>
    <row r="32" spans="1:15" ht="18" customHeight="1">
      <c r="A32" s="31"/>
      <c r="B32" s="125"/>
      <c r="C32" s="133" t="s">
        <v>74</v>
      </c>
      <c r="D32" s="7" t="s">
        <v>57</v>
      </c>
      <c r="E32" s="126"/>
      <c r="F32" s="126">
        <v>3</v>
      </c>
      <c r="G32" s="126">
        <v>0</v>
      </c>
      <c r="H32" s="126">
        <f t="shared" si="15"/>
        <v>0</v>
      </c>
      <c r="I32" s="126"/>
      <c r="J32" s="126"/>
      <c r="K32" s="126"/>
      <c r="L32" s="126"/>
      <c r="M32" s="127">
        <f t="shared" ref="M32" si="17">L32+J32+H32</f>
        <v>0</v>
      </c>
      <c r="N32" s="84"/>
      <c r="O32" s="114">
        <v>6</v>
      </c>
    </row>
    <row r="33" spans="1:16" ht="18" customHeight="1">
      <c r="A33" s="31"/>
      <c r="B33" s="125"/>
      <c r="C33" s="133" t="s">
        <v>75</v>
      </c>
      <c r="D33" s="26" t="s">
        <v>57</v>
      </c>
      <c r="E33" s="126"/>
      <c r="F33" s="126">
        <v>3</v>
      </c>
      <c r="G33" s="126">
        <v>0</v>
      </c>
      <c r="H33" s="126">
        <f t="shared" si="15"/>
        <v>0</v>
      </c>
      <c r="I33" s="126"/>
      <c r="J33" s="126"/>
      <c r="K33" s="126"/>
      <c r="L33" s="126"/>
      <c r="M33" s="127">
        <f>H33</f>
        <v>0</v>
      </c>
      <c r="N33" s="84"/>
      <c r="O33" s="114">
        <v>6</v>
      </c>
    </row>
    <row r="34" spans="1:16" ht="18" customHeight="1">
      <c r="A34" s="31"/>
      <c r="B34" s="125"/>
      <c r="C34" s="133" t="s">
        <v>76</v>
      </c>
      <c r="D34" s="7" t="s">
        <v>57</v>
      </c>
      <c r="E34" s="126"/>
      <c r="F34" s="126">
        <v>10</v>
      </c>
      <c r="G34" s="126">
        <v>0</v>
      </c>
      <c r="H34" s="126">
        <f t="shared" si="15"/>
        <v>0</v>
      </c>
      <c r="I34" s="126"/>
      <c r="J34" s="126"/>
      <c r="K34" s="126"/>
      <c r="L34" s="126"/>
      <c r="M34" s="127">
        <f t="shared" ref="M34:M47" si="18">L34+J34+H34</f>
        <v>0</v>
      </c>
      <c r="N34" s="84"/>
      <c r="O34" s="114">
        <v>6</v>
      </c>
    </row>
    <row r="35" spans="1:16" ht="18" customHeight="1">
      <c r="A35" s="31"/>
      <c r="B35" s="125"/>
      <c r="C35" s="133" t="s">
        <v>60</v>
      </c>
      <c r="D35" s="7" t="s">
        <v>57</v>
      </c>
      <c r="E35" s="126"/>
      <c r="F35" s="126">
        <v>3</v>
      </c>
      <c r="G35" s="126">
        <v>0</v>
      </c>
      <c r="H35" s="126">
        <f t="shared" ref="H35:H41" si="19">G35*F35</f>
        <v>0</v>
      </c>
      <c r="I35" s="126"/>
      <c r="J35" s="126"/>
      <c r="K35" s="126"/>
      <c r="L35" s="126"/>
      <c r="M35" s="127">
        <f>H35</f>
        <v>0</v>
      </c>
      <c r="N35" s="84"/>
      <c r="O35" s="114">
        <v>6</v>
      </c>
    </row>
    <row r="36" spans="1:16" ht="18" customHeight="1">
      <c r="A36" s="31"/>
      <c r="B36" s="125"/>
      <c r="C36" s="133" t="s">
        <v>61</v>
      </c>
      <c r="D36" s="7" t="s">
        <v>57</v>
      </c>
      <c r="E36" s="126"/>
      <c r="F36" s="126">
        <v>4</v>
      </c>
      <c r="G36" s="126">
        <v>0</v>
      </c>
      <c r="H36" s="126">
        <f t="shared" ref="H36" si="20">G36*F36</f>
        <v>0</v>
      </c>
      <c r="I36" s="126"/>
      <c r="J36" s="126"/>
      <c r="K36" s="126"/>
      <c r="L36" s="126"/>
      <c r="M36" s="127">
        <f>H36</f>
        <v>0</v>
      </c>
      <c r="N36" s="84"/>
      <c r="O36" s="114">
        <v>6</v>
      </c>
    </row>
    <row r="37" spans="1:16" ht="18" customHeight="1">
      <c r="A37" s="31"/>
      <c r="B37" s="125"/>
      <c r="C37" s="133" t="s">
        <v>62</v>
      </c>
      <c r="D37" s="7" t="s">
        <v>57</v>
      </c>
      <c r="E37" s="126"/>
      <c r="F37" s="126">
        <v>4</v>
      </c>
      <c r="G37" s="126">
        <v>0</v>
      </c>
      <c r="H37" s="126">
        <f t="shared" si="19"/>
        <v>0</v>
      </c>
      <c r="I37" s="126"/>
      <c r="J37" s="126"/>
      <c r="K37" s="126"/>
      <c r="L37" s="126"/>
      <c r="M37" s="127">
        <f>H37</f>
        <v>0</v>
      </c>
      <c r="N37" s="84"/>
      <c r="O37" s="114">
        <v>6</v>
      </c>
    </row>
    <row r="38" spans="1:16" ht="18" customHeight="1">
      <c r="A38" s="31"/>
      <c r="B38" s="125"/>
      <c r="C38" s="133" t="s">
        <v>77</v>
      </c>
      <c r="D38" s="26" t="s">
        <v>57</v>
      </c>
      <c r="E38" s="126"/>
      <c r="F38" s="126">
        <v>4</v>
      </c>
      <c r="G38" s="126">
        <v>0</v>
      </c>
      <c r="H38" s="126">
        <f t="shared" si="19"/>
        <v>0</v>
      </c>
      <c r="I38" s="126"/>
      <c r="J38" s="126"/>
      <c r="K38" s="126"/>
      <c r="L38" s="126"/>
      <c r="M38" s="127">
        <f>H38</f>
        <v>0</v>
      </c>
      <c r="N38" s="84"/>
      <c r="O38" s="114">
        <v>6</v>
      </c>
    </row>
    <row r="39" spans="1:16" ht="18" customHeight="1">
      <c r="A39" s="31"/>
      <c r="B39" s="125"/>
      <c r="C39" s="133" t="s">
        <v>63</v>
      </c>
      <c r="D39" s="7" t="s">
        <v>57</v>
      </c>
      <c r="E39" s="126"/>
      <c r="F39" s="126">
        <v>3</v>
      </c>
      <c r="G39" s="126">
        <v>0</v>
      </c>
      <c r="H39" s="126">
        <f t="shared" si="19"/>
        <v>0</v>
      </c>
      <c r="I39" s="126"/>
      <c r="J39" s="126"/>
      <c r="K39" s="126"/>
      <c r="L39" s="126"/>
      <c r="M39" s="127">
        <f t="shared" ref="M39" si="21">L39+J39+H39</f>
        <v>0</v>
      </c>
      <c r="N39" s="84"/>
      <c r="O39" s="114">
        <v>6</v>
      </c>
    </row>
    <row r="40" spans="1:16" ht="18" customHeight="1">
      <c r="A40" s="31"/>
      <c r="B40" s="125"/>
      <c r="C40" s="133" t="s">
        <v>78</v>
      </c>
      <c r="D40" s="26" t="s">
        <v>57</v>
      </c>
      <c r="E40" s="126"/>
      <c r="F40" s="126">
        <v>7</v>
      </c>
      <c r="G40" s="126">
        <v>0</v>
      </c>
      <c r="H40" s="126">
        <f t="shared" si="19"/>
        <v>0</v>
      </c>
      <c r="I40" s="126"/>
      <c r="J40" s="126"/>
      <c r="K40" s="126"/>
      <c r="L40" s="126"/>
      <c r="M40" s="127">
        <f>H40</f>
        <v>0</v>
      </c>
      <c r="N40" s="84"/>
      <c r="O40" s="114">
        <v>6</v>
      </c>
    </row>
    <row r="41" spans="1:16" ht="18" customHeight="1">
      <c r="A41" s="31"/>
      <c r="B41" s="125"/>
      <c r="C41" s="133" t="s">
        <v>64</v>
      </c>
      <c r="D41" s="7" t="s">
        <v>57</v>
      </c>
      <c r="E41" s="126"/>
      <c r="F41" s="126">
        <v>1</v>
      </c>
      <c r="G41" s="126">
        <v>0</v>
      </c>
      <c r="H41" s="126">
        <f t="shared" si="19"/>
        <v>0</v>
      </c>
      <c r="I41" s="126"/>
      <c r="J41" s="126"/>
      <c r="K41" s="126"/>
      <c r="L41" s="126"/>
      <c r="M41" s="127">
        <f t="shared" ref="M41" si="22">L41+J41+H41</f>
        <v>0</v>
      </c>
      <c r="N41" s="84"/>
      <c r="O41" s="114">
        <v>6</v>
      </c>
    </row>
    <row r="42" spans="1:16" ht="18" customHeight="1">
      <c r="A42" s="31"/>
      <c r="B42" s="125"/>
      <c r="C42" s="133" t="s">
        <v>79</v>
      </c>
      <c r="D42" s="26" t="s">
        <v>57</v>
      </c>
      <c r="E42" s="126"/>
      <c r="F42" s="126">
        <v>4</v>
      </c>
      <c r="G42" s="126">
        <v>0</v>
      </c>
      <c r="H42" s="126">
        <f t="shared" ref="H42" si="23">G42*F42</f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6" ht="35" customHeight="1">
      <c r="A43" s="31">
        <v>6</v>
      </c>
      <c r="B43" s="88" t="s">
        <v>51</v>
      </c>
      <c r="C43" s="128" t="s">
        <v>81</v>
      </c>
      <c r="D43" s="26" t="s">
        <v>57</v>
      </c>
      <c r="E43" s="98"/>
      <c r="F43" s="130">
        <v>200</v>
      </c>
      <c r="G43" s="126"/>
      <c r="H43" s="126"/>
      <c r="I43" s="126"/>
      <c r="J43" s="126"/>
      <c r="K43" s="126"/>
      <c r="L43" s="126"/>
      <c r="M43" s="127"/>
      <c r="N43" s="84"/>
      <c r="O43" s="113"/>
    </row>
    <row r="44" spans="1:16" ht="18" customHeight="1">
      <c r="A44" s="31"/>
      <c r="B44" s="125"/>
      <c r="C44" s="133" t="s">
        <v>80</v>
      </c>
      <c r="D44" s="7" t="s">
        <v>57</v>
      </c>
      <c r="E44" s="126"/>
      <c r="F44" s="126">
        <v>200</v>
      </c>
      <c r="G44" s="126">
        <v>0</v>
      </c>
      <c r="H44" s="126">
        <f t="shared" ref="H44" si="24">G44*F44</f>
        <v>0</v>
      </c>
      <c r="I44" s="126"/>
      <c r="J44" s="126"/>
      <c r="K44" s="126"/>
      <c r="L44" s="126"/>
      <c r="M44" s="127">
        <f>H44</f>
        <v>0</v>
      </c>
      <c r="N44" s="84"/>
      <c r="O44" s="114">
        <v>6</v>
      </c>
    </row>
    <row r="45" spans="1:16" ht="18" customHeight="1">
      <c r="A45" s="31"/>
      <c r="B45" s="125"/>
      <c r="C45" s="133" t="s">
        <v>53</v>
      </c>
      <c r="D45" s="7" t="s">
        <v>55</v>
      </c>
      <c r="E45" s="126"/>
      <c r="F45" s="126">
        <v>0</v>
      </c>
      <c r="G45" s="126"/>
      <c r="H45" s="126"/>
      <c r="I45" s="126">
        <v>0</v>
      </c>
      <c r="J45" s="126">
        <f t="shared" ref="J45" si="25">I45*F45</f>
        <v>0</v>
      </c>
      <c r="K45" s="126"/>
      <c r="L45" s="126"/>
      <c r="M45" s="127">
        <f t="shared" si="18"/>
        <v>0</v>
      </c>
      <c r="N45" s="84"/>
      <c r="O45" s="114">
        <v>6</v>
      </c>
    </row>
    <row r="46" spans="1:16" s="13" customFormat="1" ht="18" customHeight="1">
      <c r="A46" s="31"/>
      <c r="B46" s="89"/>
      <c r="C46" s="133" t="s">
        <v>52</v>
      </c>
      <c r="D46" s="115" t="s">
        <v>2</v>
      </c>
      <c r="E46" s="131"/>
      <c r="F46" s="132">
        <v>1</v>
      </c>
      <c r="G46" s="126"/>
      <c r="H46" s="126"/>
      <c r="I46" s="126"/>
      <c r="J46" s="126"/>
      <c r="K46" s="126"/>
      <c r="L46" s="126">
        <v>0</v>
      </c>
      <c r="M46" s="127">
        <f t="shared" si="18"/>
        <v>0</v>
      </c>
      <c r="N46" s="51"/>
      <c r="O46" s="116"/>
    </row>
    <row r="47" spans="1:16" s="13" customFormat="1" ht="18" customHeight="1">
      <c r="A47" s="117"/>
      <c r="B47" s="107"/>
      <c r="C47" s="133" t="s">
        <v>44</v>
      </c>
      <c r="D47" s="115" t="s">
        <v>2</v>
      </c>
      <c r="E47" s="131"/>
      <c r="F47" s="132">
        <v>1</v>
      </c>
      <c r="G47" s="126">
        <v>0</v>
      </c>
      <c r="H47" s="126">
        <f t="shared" ref="H47" si="26">G47*F47</f>
        <v>0</v>
      </c>
      <c r="I47" s="126"/>
      <c r="J47" s="126"/>
      <c r="K47" s="126"/>
      <c r="L47" s="126"/>
      <c r="M47" s="127">
        <f t="shared" si="18"/>
        <v>0</v>
      </c>
      <c r="N47" s="51"/>
      <c r="O47" s="116"/>
    </row>
    <row r="48" spans="1:16" s="2" customFormat="1" ht="18" customHeight="1">
      <c r="A48" s="99"/>
      <c r="B48" s="108"/>
      <c r="C48" s="135" t="s">
        <v>46</v>
      </c>
      <c r="D48" s="100"/>
      <c r="E48" s="101"/>
      <c r="F48" s="101"/>
      <c r="G48" s="101"/>
      <c r="H48" s="102">
        <f>SUM(H11:H47)</f>
        <v>0</v>
      </c>
      <c r="I48" s="102"/>
      <c r="J48" s="102">
        <f>SUM(J11:J47)</f>
        <v>0</v>
      </c>
      <c r="K48" s="102"/>
      <c r="L48" s="102">
        <f>SUM(L11:L47)</f>
        <v>0</v>
      </c>
      <c r="M48" s="102">
        <f>SUM(M11:M47)</f>
        <v>0</v>
      </c>
      <c r="N48" s="48"/>
      <c r="O48" s="3"/>
      <c r="P48" s="1"/>
    </row>
    <row r="49" spans="1:14" s="10" customFormat="1" ht="36" customHeight="1">
      <c r="A49" s="31"/>
      <c r="B49" s="89"/>
      <c r="C49" s="133" t="s">
        <v>47</v>
      </c>
      <c r="D49" s="14">
        <v>0</v>
      </c>
      <c r="E49" s="40"/>
      <c r="F49" s="76"/>
      <c r="G49" s="40"/>
      <c r="H49" s="77"/>
      <c r="I49" s="77"/>
      <c r="J49" s="77"/>
      <c r="K49" s="77"/>
      <c r="L49" s="77"/>
      <c r="M49" s="78">
        <f>H48*D49</f>
        <v>0</v>
      </c>
      <c r="N49" s="49"/>
    </row>
    <row r="50" spans="1:14" s="11" customFormat="1" ht="18" customHeight="1">
      <c r="A50" s="31"/>
      <c r="B50" s="89"/>
      <c r="C50" s="128" t="s">
        <v>46</v>
      </c>
      <c r="D50" s="26"/>
      <c r="E50" s="40"/>
      <c r="F50" s="38"/>
      <c r="G50" s="38"/>
      <c r="H50" s="83"/>
      <c r="I50" s="83"/>
      <c r="J50" s="83"/>
      <c r="K50" s="83"/>
      <c r="L50" s="83"/>
      <c r="M50" s="78">
        <f>SUM(M48:M49)</f>
        <v>0</v>
      </c>
      <c r="N50" s="47"/>
    </row>
    <row r="51" spans="1:14" s="10" customFormat="1" ht="36" customHeight="1">
      <c r="A51" s="31"/>
      <c r="B51" s="89"/>
      <c r="C51" s="133" t="s">
        <v>48</v>
      </c>
      <c r="D51" s="14">
        <v>0</v>
      </c>
      <c r="E51" s="40"/>
      <c r="F51" s="76"/>
      <c r="G51" s="40"/>
      <c r="H51" s="77"/>
      <c r="I51" s="77"/>
      <c r="J51" s="77"/>
      <c r="K51" s="77"/>
      <c r="L51" s="77"/>
      <c r="M51" s="78">
        <f>M50*D51</f>
        <v>0</v>
      </c>
      <c r="N51" s="49"/>
    </row>
    <row r="52" spans="1:14" s="11" customFormat="1" ht="18" customHeight="1">
      <c r="A52" s="31"/>
      <c r="B52" s="89"/>
      <c r="C52" s="128" t="s">
        <v>46</v>
      </c>
      <c r="D52" s="26"/>
      <c r="E52" s="40"/>
      <c r="F52" s="38"/>
      <c r="G52" s="38"/>
      <c r="H52" s="83"/>
      <c r="I52" s="83"/>
      <c r="J52" s="83"/>
      <c r="K52" s="83"/>
      <c r="L52" s="83"/>
      <c r="M52" s="78">
        <f>SUM(M50:M51)</f>
        <v>0</v>
      </c>
      <c r="N52" s="47"/>
    </row>
    <row r="53" spans="1:14" s="10" customFormat="1" ht="18" customHeight="1">
      <c r="A53" s="31"/>
      <c r="B53" s="89"/>
      <c r="C53" s="133" t="s">
        <v>49</v>
      </c>
      <c r="D53" s="14">
        <v>0</v>
      </c>
      <c r="E53" s="40"/>
      <c r="F53" s="76"/>
      <c r="G53" s="40"/>
      <c r="H53" s="77"/>
      <c r="I53" s="77"/>
      <c r="J53" s="77"/>
      <c r="K53" s="77"/>
      <c r="L53" s="77"/>
      <c r="M53" s="78">
        <f>M52*D53</f>
        <v>0</v>
      </c>
      <c r="N53" s="47"/>
    </row>
    <row r="54" spans="1:14" s="29" customFormat="1" ht="21" customHeight="1" thickBot="1">
      <c r="A54" s="103"/>
      <c r="B54" s="109"/>
      <c r="C54" s="136" t="s">
        <v>50</v>
      </c>
      <c r="D54" s="93"/>
      <c r="E54" s="95"/>
      <c r="F54" s="95"/>
      <c r="G54" s="94"/>
      <c r="H54" s="96"/>
      <c r="I54" s="96"/>
      <c r="J54" s="96"/>
      <c r="K54" s="96"/>
      <c r="L54" s="96"/>
      <c r="M54" s="97">
        <f>SUM(M52:M53)</f>
        <v>0</v>
      </c>
      <c r="N54" s="50"/>
    </row>
    <row r="55" spans="1:14" s="10" customFormat="1" ht="18" customHeight="1">
      <c r="A55" s="31"/>
      <c r="B55" s="89"/>
      <c r="C55" s="133" t="s">
        <v>34</v>
      </c>
      <c r="D55" s="14">
        <v>0.18</v>
      </c>
      <c r="E55" s="40"/>
      <c r="F55" s="76"/>
      <c r="G55" s="40"/>
      <c r="H55" s="77"/>
      <c r="I55" s="77"/>
      <c r="J55" s="77"/>
      <c r="K55" s="77"/>
      <c r="L55" s="77"/>
      <c r="M55" s="78">
        <f>M54*D55</f>
        <v>0</v>
      </c>
      <c r="N55" s="47"/>
    </row>
    <row r="56" spans="1:14" s="29" customFormat="1" ht="21" customHeight="1" thickBot="1">
      <c r="A56" s="103"/>
      <c r="B56" s="109"/>
      <c r="C56" s="136" t="s">
        <v>50</v>
      </c>
      <c r="D56" s="93"/>
      <c r="E56" s="95"/>
      <c r="F56" s="95"/>
      <c r="G56" s="94"/>
      <c r="H56" s="96"/>
      <c r="I56" s="96"/>
      <c r="J56" s="96"/>
      <c r="K56" s="96"/>
      <c r="L56" s="96"/>
      <c r="M56" s="97">
        <f>M55+M54</f>
        <v>0</v>
      </c>
      <c r="N56" s="50"/>
    </row>
    <row r="57" spans="1:14">
      <c r="A57" s="23"/>
      <c r="B57" s="110"/>
      <c r="D57" s="18"/>
      <c r="E57" s="9"/>
      <c r="F57" s="8"/>
      <c r="G57" s="8"/>
      <c r="H57" s="8"/>
      <c r="I57" s="82"/>
      <c r="J57" s="8"/>
      <c r="K57" s="82"/>
      <c r="L57" s="8"/>
      <c r="M57" s="9"/>
      <c r="N57" s="84"/>
    </row>
    <row r="58" spans="1:14">
      <c r="A58" s="23"/>
      <c r="B58" s="110"/>
      <c r="D58" s="18"/>
      <c r="E58" s="9"/>
      <c r="F58" s="8"/>
      <c r="G58" s="8"/>
      <c r="H58" s="8"/>
      <c r="I58" s="82"/>
      <c r="J58" s="85"/>
      <c r="K58" s="82"/>
      <c r="L58" s="8"/>
      <c r="M58" s="34"/>
      <c r="N58" s="84"/>
    </row>
    <row r="59" spans="1:14" s="6" customFormat="1" ht="18" customHeight="1">
      <c r="A59" s="4"/>
      <c r="B59" s="91"/>
      <c r="C59" s="15"/>
      <c r="E59" s="74"/>
      <c r="F59" s="74"/>
      <c r="G59" s="57"/>
      <c r="H59" s="57"/>
      <c r="I59" s="57"/>
      <c r="J59" s="74"/>
      <c r="K59" s="74"/>
      <c r="L59" s="74"/>
      <c r="M59" s="75"/>
    </row>
    <row r="60" spans="1:14">
      <c r="A60" s="23"/>
      <c r="B60" s="110"/>
      <c r="D60" s="18"/>
      <c r="E60" s="9"/>
      <c r="F60" s="8"/>
      <c r="G60" s="8"/>
      <c r="H60" s="8"/>
      <c r="I60" s="82"/>
      <c r="J60" s="8"/>
      <c r="K60" s="82"/>
      <c r="L60" s="8"/>
      <c r="M60" s="87"/>
      <c r="N60" s="84"/>
    </row>
    <row r="61" spans="1:14">
      <c r="A61" s="23"/>
      <c r="B61" s="110"/>
      <c r="D61" s="18"/>
      <c r="E61" s="9"/>
      <c r="F61" s="8"/>
      <c r="G61" s="8"/>
      <c r="H61" s="8"/>
      <c r="I61" s="82"/>
      <c r="J61" s="8"/>
      <c r="K61" s="82"/>
      <c r="L61" s="8"/>
      <c r="M61" s="87"/>
      <c r="N61" s="84"/>
    </row>
    <row r="62" spans="1:14">
      <c r="E62" s="9"/>
      <c r="F62" s="8"/>
      <c r="G62" s="8"/>
      <c r="H62" s="8"/>
      <c r="I62" s="82"/>
      <c r="J62" s="86"/>
      <c r="K62" s="82"/>
      <c r="L62" s="8"/>
      <c r="M62" s="79"/>
    </row>
    <row r="63" spans="1:14">
      <c r="E63" s="9"/>
      <c r="F63" s="8"/>
      <c r="G63" s="8"/>
      <c r="H63" s="8"/>
      <c r="I63" s="82"/>
      <c r="J63" s="8"/>
      <c r="K63" s="82"/>
      <c r="L63" s="8"/>
      <c r="M63" s="9"/>
    </row>
    <row r="64" spans="1:14">
      <c r="E64" s="9"/>
      <c r="F64" s="8"/>
      <c r="G64" s="8"/>
      <c r="H64" s="8"/>
      <c r="I64" s="82"/>
      <c r="J64" s="8"/>
      <c r="K64" s="82"/>
      <c r="L64" s="8"/>
      <c r="M64" s="79"/>
    </row>
    <row r="65" spans="1:14">
      <c r="E65" s="9"/>
      <c r="F65" s="8"/>
      <c r="G65" s="8"/>
      <c r="H65" s="8"/>
      <c r="I65" s="82"/>
      <c r="J65" s="8"/>
      <c r="K65" s="82"/>
      <c r="L65" s="8"/>
    </row>
    <row r="66" spans="1:14">
      <c r="E66" s="9"/>
      <c r="F66" s="8"/>
      <c r="G66" s="8"/>
      <c r="H66" s="8"/>
      <c r="I66" s="82"/>
      <c r="J66" s="8"/>
      <c r="K66" s="82"/>
      <c r="L66" s="8"/>
      <c r="M66" s="68"/>
    </row>
    <row r="67" spans="1:14">
      <c r="E67" s="9"/>
      <c r="F67" s="8"/>
      <c r="G67" s="8"/>
      <c r="H67" s="8"/>
      <c r="I67" s="82"/>
      <c r="J67" s="8"/>
      <c r="K67" s="82"/>
      <c r="L67" s="8"/>
    </row>
    <row r="68" spans="1:14">
      <c r="E68" s="9"/>
      <c r="F68" s="8"/>
      <c r="G68" s="8"/>
      <c r="H68" s="8"/>
      <c r="I68" s="82"/>
      <c r="J68" s="8"/>
      <c r="K68" s="82"/>
      <c r="L68" s="8"/>
    </row>
    <row r="69" spans="1:14">
      <c r="E69" s="9"/>
      <c r="F69" s="8"/>
      <c r="G69" s="8"/>
      <c r="H69" s="8"/>
      <c r="I69" s="82"/>
      <c r="J69" s="8"/>
      <c r="K69" s="82"/>
      <c r="L69" s="8"/>
    </row>
    <row r="70" spans="1:14">
      <c r="E70" s="9"/>
      <c r="F70" s="8"/>
      <c r="G70" s="8"/>
      <c r="H70" s="8"/>
      <c r="I70" s="82"/>
      <c r="J70" s="8"/>
      <c r="K70" s="82"/>
      <c r="L70" s="8"/>
      <c r="N70" s="18"/>
    </row>
    <row r="71" spans="1:14">
      <c r="E71" s="9"/>
      <c r="F71" s="8"/>
      <c r="G71" s="8"/>
      <c r="H71" s="8"/>
      <c r="I71" s="82"/>
      <c r="J71" s="8"/>
      <c r="K71" s="82"/>
      <c r="L71" s="8"/>
      <c r="N71" s="18"/>
    </row>
    <row r="72" spans="1:14">
      <c r="E72" s="9"/>
      <c r="F72" s="8"/>
      <c r="G72" s="8"/>
      <c r="H72" s="8"/>
      <c r="I72" s="82"/>
      <c r="J72" s="8"/>
      <c r="K72" s="82"/>
      <c r="L72" s="8"/>
      <c r="N72" s="18"/>
    </row>
    <row r="73" spans="1:14">
      <c r="E73" s="9"/>
      <c r="F73" s="8"/>
      <c r="G73" s="8"/>
      <c r="H73" s="8"/>
      <c r="I73" s="82"/>
      <c r="J73" s="8"/>
      <c r="K73" s="82"/>
      <c r="L73" s="8"/>
      <c r="N73" s="18"/>
    </row>
    <row r="74" spans="1:14">
      <c r="E74" s="9"/>
      <c r="F74" s="8"/>
      <c r="G74" s="8"/>
      <c r="H74" s="8"/>
      <c r="I74" s="82"/>
      <c r="J74" s="8"/>
      <c r="K74" s="82"/>
      <c r="L74" s="8"/>
      <c r="N74" s="18"/>
    </row>
    <row r="75" spans="1:14" ht="14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N75" s="18"/>
    </row>
    <row r="76" spans="1:14" ht="14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N76" s="18"/>
    </row>
    <row r="77" spans="1:14" ht="14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N77" s="18"/>
    </row>
    <row r="78" spans="1:14" ht="14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N78" s="18"/>
    </row>
    <row r="79" spans="1:14" ht="14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4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4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4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4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4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4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4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4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4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4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4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4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4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4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4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4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4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4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4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4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4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4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4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4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4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4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4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4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4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4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4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4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4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4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4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4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4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4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4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4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4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4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4">
      <c r="A122" s="18"/>
      <c r="B122" s="90"/>
      <c r="C122" s="18"/>
      <c r="D122" s="18"/>
      <c r="M122" s="18"/>
      <c r="N122" s="18"/>
    </row>
    <row r="123" spans="1:14" ht="14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4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4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4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4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4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4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4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4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4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4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4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4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4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4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4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4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4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4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4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4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4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4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4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4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4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4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4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4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4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4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4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4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4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4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4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4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4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4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4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4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4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4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4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4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4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4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4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>
      <c r="M171" s="18"/>
      <c r="N171" s="18"/>
    </row>
    <row r="172" spans="1:14">
      <c r="M172" s="18"/>
      <c r="N172" s="18"/>
    </row>
    <row r="173" spans="1:14">
      <c r="M173" s="18"/>
      <c r="N173" s="18"/>
    </row>
    <row r="174" spans="1:14"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197" spans="1:14">
      <c r="A197" s="22"/>
      <c r="E197" s="18"/>
      <c r="I197" s="18"/>
      <c r="K197" s="18"/>
      <c r="M197" s="18"/>
      <c r="N197" s="18"/>
    </row>
    <row r="201" spans="1:14">
      <c r="A201" s="22"/>
      <c r="E201" s="18"/>
      <c r="I201" s="18"/>
      <c r="K201" s="18"/>
      <c r="M201" s="18"/>
      <c r="N201" s="18"/>
    </row>
    <row r="202" spans="1:14">
      <c r="A202" s="22"/>
      <c r="E202" s="18"/>
      <c r="I202" s="18"/>
      <c r="K202" s="18"/>
      <c r="M202" s="18"/>
      <c r="N202" s="18"/>
    </row>
    <row r="203" spans="1:14">
      <c r="A203" s="22"/>
      <c r="E203" s="18"/>
      <c r="I203" s="18"/>
      <c r="K203" s="18"/>
      <c r="M203" s="18"/>
      <c r="N203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06" spans="1:14">
      <c r="A206" s="22"/>
      <c r="E206" s="18"/>
      <c r="I206" s="18"/>
      <c r="K206" s="18"/>
      <c r="M206" s="18"/>
      <c r="N206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</sheetData>
  <autoFilter ref="A9:M47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1:M103 E60:L60 E57:L57 F58:L58 B58 I48 E51:L52 D48:G48 D50:M50 B48:B54 D52 B60:D103 B57:D57 E49:L49 E53:M54 D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08984375" defaultRowHeight="12.5"/>
  <cols>
    <col min="1" max="2" width="9.08984375" style="72"/>
    <col min="3" max="3" width="4.36328125" style="72" customWidth="1"/>
    <col min="4" max="7" width="9.08984375" style="72" hidden="1" customWidth="1"/>
    <col min="8" max="8" width="46.453125" style="72" customWidth="1"/>
    <col min="9" max="10" width="9.08984375" style="72"/>
    <col min="11" max="11" width="53.6328125" style="72" customWidth="1"/>
    <col min="12" max="16384" width="9.08984375" style="72"/>
  </cols>
  <sheetData>
    <row r="5" spans="8:11" ht="14.5">
      <c r="H5" s="32" t="s">
        <v>28</v>
      </c>
      <c r="K5" s="69"/>
    </row>
    <row r="6" spans="8:11" ht="14.5">
      <c r="H6" s="38" t="s">
        <v>25</v>
      </c>
      <c r="K6" s="69"/>
    </row>
    <row r="7" spans="8:11" ht="14.5">
      <c r="H7" s="40" t="s">
        <v>26</v>
      </c>
      <c r="K7" s="43"/>
    </row>
    <row r="8" spans="8:11" ht="14.5">
      <c r="H8" s="36" t="s">
        <v>29</v>
      </c>
      <c r="K8" s="70" t="s">
        <v>32</v>
      </c>
    </row>
    <row r="9" spans="8:11" ht="14.5">
      <c r="H9" s="39" t="s">
        <v>3</v>
      </c>
      <c r="K9" s="42" t="s">
        <v>33</v>
      </c>
    </row>
    <row r="10" spans="8:11" ht="14">
      <c r="H10" s="40" t="s">
        <v>4</v>
      </c>
      <c r="K10" s="40" t="s">
        <v>3</v>
      </c>
    </row>
    <row r="11" spans="8:11" ht="14">
      <c r="H11" s="63" t="s">
        <v>5</v>
      </c>
      <c r="K11" s="40" t="s">
        <v>4</v>
      </c>
    </row>
    <row r="12" spans="8:11" ht="14">
      <c r="H12" s="40" t="s">
        <v>6</v>
      </c>
      <c r="K12" s="39" t="s">
        <v>12</v>
      </c>
    </row>
    <row r="13" spans="8:11" ht="14">
      <c r="H13" s="37" t="s">
        <v>8</v>
      </c>
      <c r="K13" s="39" t="s">
        <v>13</v>
      </c>
    </row>
    <row r="14" spans="8:11" ht="14">
      <c r="H14" s="39" t="s">
        <v>3</v>
      </c>
      <c r="K14" s="39" t="s">
        <v>10</v>
      </c>
    </row>
    <row r="15" spans="8:11" ht="14">
      <c r="H15" s="40" t="s">
        <v>7</v>
      </c>
      <c r="K15" s="39" t="s">
        <v>14</v>
      </c>
    </row>
    <row r="16" spans="8:11" ht="28">
      <c r="H16" s="38" t="s">
        <v>9</v>
      </c>
      <c r="K16" s="39" t="s">
        <v>15</v>
      </c>
    </row>
    <row r="17" spans="8:11" ht="14">
      <c r="H17" s="39" t="s">
        <v>3</v>
      </c>
      <c r="K17" s="40" t="s">
        <v>6</v>
      </c>
    </row>
    <row r="18" spans="8:11" ht="14">
      <c r="H18" s="40" t="s">
        <v>4</v>
      </c>
      <c r="K18" s="38" t="s">
        <v>23</v>
      </c>
    </row>
    <row r="19" spans="8:11" ht="14">
      <c r="H19" s="39" t="s">
        <v>10</v>
      </c>
      <c r="K19" s="39" t="s">
        <v>3</v>
      </c>
    </row>
    <row r="20" spans="8:11" ht="14">
      <c r="H20" s="40" t="s">
        <v>6</v>
      </c>
      <c r="K20" s="40" t="s">
        <v>4</v>
      </c>
    </row>
    <row r="21" spans="8:11" ht="28">
      <c r="H21" s="38" t="s">
        <v>11</v>
      </c>
      <c r="K21" s="39" t="s">
        <v>24</v>
      </c>
    </row>
    <row r="22" spans="8:11" ht="14">
      <c r="H22" s="39" t="s">
        <v>3</v>
      </c>
      <c r="K22" s="39" t="s">
        <v>20</v>
      </c>
    </row>
    <row r="23" spans="8:11" ht="14">
      <c r="H23" s="40" t="s">
        <v>4</v>
      </c>
      <c r="K23" s="39" t="s">
        <v>21</v>
      </c>
    </row>
    <row r="24" spans="8:11" ht="14">
      <c r="H24" s="39" t="s">
        <v>12</v>
      </c>
      <c r="K24" s="40" t="s">
        <v>6</v>
      </c>
    </row>
    <row r="25" spans="8:11" ht="14.5">
      <c r="H25" s="39" t="s">
        <v>13</v>
      </c>
      <c r="K25" s="70"/>
    </row>
    <row r="26" spans="8:11" ht="14">
      <c r="H26" s="39" t="s">
        <v>10</v>
      </c>
      <c r="K26" s="39"/>
    </row>
    <row r="27" spans="8:11" ht="14">
      <c r="H27" s="39" t="s">
        <v>14</v>
      </c>
      <c r="K27" s="39"/>
    </row>
    <row r="28" spans="8:11" ht="14">
      <c r="H28" s="39" t="s">
        <v>15</v>
      </c>
      <c r="K28" s="39"/>
    </row>
    <row r="29" spans="8:11" ht="14">
      <c r="H29" s="40" t="s">
        <v>6</v>
      </c>
      <c r="K29" s="39"/>
    </row>
    <row r="30" spans="8:11" ht="14">
      <c r="H30" s="38" t="s">
        <v>30</v>
      </c>
      <c r="K30" s="39"/>
    </row>
    <row r="31" spans="8:11" ht="14">
      <c r="H31" s="45" t="s">
        <v>3</v>
      </c>
      <c r="K31" s="39"/>
    </row>
    <row r="32" spans="8:11" ht="14">
      <c r="H32" s="39" t="s">
        <v>4</v>
      </c>
    </row>
    <row r="33" spans="8:11" ht="14.5">
      <c r="H33" s="39" t="s">
        <v>19</v>
      </c>
      <c r="K33" s="73"/>
    </row>
    <row r="34" spans="8:11" ht="14">
      <c r="H34" s="39" t="s">
        <v>17</v>
      </c>
      <c r="K34" s="39"/>
    </row>
    <row r="35" spans="8:11" ht="14">
      <c r="H35" s="39" t="s">
        <v>18</v>
      </c>
      <c r="K35" s="39"/>
    </row>
    <row r="36" spans="8:11" ht="14">
      <c r="H36" s="64" t="s">
        <v>27</v>
      </c>
      <c r="K36" s="66"/>
    </row>
    <row r="37" spans="8:11" ht="14">
      <c r="H37" s="39" t="s">
        <v>16</v>
      </c>
      <c r="K37" s="66"/>
    </row>
    <row r="38" spans="8:11" ht="14">
      <c r="H38" s="39" t="s">
        <v>6</v>
      </c>
      <c r="K38" s="66"/>
    </row>
    <row r="39" spans="8:11" ht="14">
      <c r="H39" s="41" t="s">
        <v>31</v>
      </c>
      <c r="K39" s="66"/>
    </row>
    <row r="40" spans="8:11" ht="14">
      <c r="H40" s="40" t="s">
        <v>3</v>
      </c>
      <c r="K40" s="66"/>
    </row>
    <row r="41" spans="8:11" ht="14.5">
      <c r="H41" s="40" t="s">
        <v>22</v>
      </c>
      <c r="K41" s="69"/>
    </row>
    <row r="42" spans="8:11" ht="14">
      <c r="H42" s="40" t="s">
        <v>4</v>
      </c>
      <c r="K42" s="38"/>
    </row>
    <row r="43" spans="8:11" ht="14">
      <c r="H43" s="40" t="s">
        <v>19</v>
      </c>
      <c r="K43" s="39"/>
    </row>
    <row r="44" spans="8:11" ht="14">
      <c r="H44" s="39" t="s">
        <v>17</v>
      </c>
      <c r="K44" s="40"/>
    </row>
    <row r="45" spans="8:11" ht="14">
      <c r="H45" s="39" t="s">
        <v>18</v>
      </c>
      <c r="K45" s="45"/>
    </row>
    <row r="46" spans="8:11" ht="14">
      <c r="K46" s="45"/>
    </row>
    <row r="47" spans="8:11" ht="14">
      <c r="K47" s="40"/>
    </row>
    <row r="48" spans="8:11" ht="14.5">
      <c r="K48" s="70"/>
    </row>
    <row r="49" spans="11:11" ht="14.5">
      <c r="K49" s="42"/>
    </row>
    <row r="50" spans="11:11" ht="14.5">
      <c r="K50" s="43"/>
    </row>
    <row r="51" spans="11:11" ht="14.5">
      <c r="K51" s="43"/>
    </row>
    <row r="52" spans="11:11" ht="14">
      <c r="K52" s="39"/>
    </row>
    <row r="53" spans="11:11" ht="14">
      <c r="K53" s="39"/>
    </row>
    <row r="54" spans="11:11" ht="14">
      <c r="K54" s="39"/>
    </row>
    <row r="55" spans="11:11" ht="14">
      <c r="K55" s="39"/>
    </row>
    <row r="56" spans="11:11" ht="14">
      <c r="K56" s="39"/>
    </row>
    <row r="57" spans="11:11" ht="14">
      <c r="K57" s="40"/>
    </row>
    <row r="58" spans="11:11" ht="14.5">
      <c r="K58" s="42"/>
    </row>
    <row r="59" spans="11:11" ht="14.5">
      <c r="K59" s="43"/>
    </row>
    <row r="60" spans="11:11" ht="14.5">
      <c r="K60" s="43"/>
    </row>
    <row r="61" spans="11:11" ht="14">
      <c r="K61" s="65"/>
    </row>
    <row r="62" spans="11:11" ht="14">
      <c r="K62" s="65"/>
    </row>
    <row r="63" spans="11:11" ht="14">
      <c r="K63" s="65"/>
    </row>
    <row r="64" spans="11:11" ht="14.5">
      <c r="K64" s="71"/>
    </row>
    <row r="65" spans="11:11" ht="14.5">
      <c r="K65" s="71"/>
    </row>
    <row r="87" spans="11:11" ht="14">
      <c r="K87" s="38"/>
    </row>
    <row r="88" spans="11:11" ht="14">
      <c r="K88" s="40"/>
    </row>
    <row r="89" spans="11:11" ht="14">
      <c r="K89" s="36"/>
    </row>
    <row r="90" spans="11:11" ht="14">
      <c r="K90" s="40"/>
    </row>
    <row r="91" spans="11:11" ht="14">
      <c r="K91" s="40"/>
    </row>
    <row r="92" spans="11:11" ht="14">
      <c r="K92" s="63"/>
    </row>
    <row r="93" spans="11:11" ht="14">
      <c r="K93" s="40"/>
    </row>
    <row r="94" spans="11:11" ht="14">
      <c r="K94" s="38"/>
    </row>
    <row r="95" spans="11:11" ht="14">
      <c r="K95" s="40"/>
    </row>
    <row r="96" spans="11:11" ht="14">
      <c r="K96" s="40"/>
    </row>
    <row r="97" spans="11:11" ht="14">
      <c r="K97" s="39"/>
    </row>
    <row r="98" spans="11:11" ht="14">
      <c r="K98" s="39"/>
    </row>
    <row r="99" spans="11:11" ht="14">
      <c r="K99" s="39"/>
    </row>
    <row r="100" spans="11:11" ht="14">
      <c r="K100" s="39"/>
    </row>
    <row r="101" spans="11:11" ht="14">
      <c r="K101" s="40"/>
    </row>
    <row r="102" spans="11:11" ht="14">
      <c r="K102" s="33"/>
    </row>
    <row r="103" spans="11:11" ht="14.5" thickBot="1">
      <c r="K103" s="34"/>
    </row>
    <row r="104" spans="11:11" ht="14">
      <c r="K104" s="67"/>
    </row>
    <row r="105" spans="11:11" ht="14">
      <c r="K105" s="40"/>
    </row>
    <row r="106" spans="11:11" ht="14">
      <c r="K106" s="38"/>
    </row>
    <row r="107" spans="11:11" ht="14">
      <c r="K107" s="40"/>
    </row>
    <row r="108" spans="11:11" ht="14.5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VVDU5HPDTQC2-89-232071</_dlc_DocId>
    <_dlc_DocIdUrl xmlns="a5444ea2-90b0-4ece-a612-f39e0dd9a22f">
      <Url>https://docflow.socar.ge/dms/requests/_layouts/15/DocIdRedir.aspx?ID=VVDU5HPDTQC2-89-232071</Url>
      <Description>VVDU5HPDTQC2-89-232071</Description>
    </_dlc_DocIdUrl>
  </documentManagement>
</p:properties>
</file>

<file path=customXml/itemProps1.xml><?xml version="1.0" encoding="utf-8"?>
<ds:datastoreItem xmlns:ds="http://schemas.openxmlformats.org/officeDocument/2006/customXml" ds:itemID="{1B51282D-7E14-4013-AA9F-F796871DF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a5444ea2-90b0-4ece-a612-f39e0dd9a22f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2025-04-01T08:56:13Z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ce19656d-df2a-43ce-ad8b-897a0dde28b1</vt:lpwstr>
  </property>
</Properties>
</file>