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gizonline-my.sharepoint.com/personal/tamar_khurtsilava_giz_de/Documents/Dokumente/Tender/2025/83486332-Hakathon/"/>
    </mc:Choice>
  </mc:AlternateContent>
  <xr:revisionPtr revIDLastSave="12" documentId="8_{483128DA-2432-4135-8D4A-EA2165F11CD2}" xr6:coauthVersionLast="47" xr6:coauthVersionMax="47" xr10:uidLastSave="{147B71ED-D750-461F-8939-1B3C09CF3791}"/>
  <bookViews>
    <workbookView xWindow="-120" yWindow="-120" windowWidth="29040" windowHeight="15840" xr2:uid="{00000000-000D-0000-FFFF-FFFF00000000}"/>
  </bookViews>
  <sheets>
    <sheet name="Company-Service Contract" sheetId="2"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29" i="2"/>
  <c r="F28" i="2"/>
  <c r="F12" i="2"/>
  <c r="F13" i="2"/>
  <c r="C6" i="2" l="1"/>
  <c r="C7" i="2"/>
  <c r="C5" i="2"/>
  <c r="C4" i="2"/>
  <c r="D39" i="2" l="1"/>
  <c r="F26" i="2" l="1"/>
  <c r="F27" i="2"/>
  <c r="F19" i="2"/>
  <c r="F20" i="2"/>
  <c r="C12" i="2"/>
  <c r="C13" i="2"/>
  <c r="F21" i="2" l="1"/>
  <c r="F31" i="2"/>
  <c r="F14" i="2"/>
  <c r="F34" i="2" l="1"/>
  <c r="F35" i="2"/>
  <c r="F3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D11" authorId="0" shapeId="0" xr:uid="{00000000-0006-0000-0000-000001000000}">
      <text>
        <r>
          <rPr>
            <b/>
            <sz val="9"/>
            <color indexed="81"/>
            <rFont val="Segoe UI"/>
            <family val="2"/>
          </rPr>
          <t>of expert-days</t>
        </r>
      </text>
    </comment>
    <comment ref="E11" authorId="0" shapeId="0" xr:uid="{00000000-0006-0000-0000-000002000000}">
      <text>
        <r>
          <rPr>
            <b/>
            <sz val="9"/>
            <color indexed="81"/>
            <rFont val="Segoe UI"/>
            <family val="2"/>
          </rPr>
          <t>Fee rate per expert-day</t>
        </r>
      </text>
    </comment>
  </commentList>
</comments>
</file>

<file path=xl/sharedStrings.xml><?xml version="1.0" encoding="utf-8"?>
<sst xmlns="http://schemas.openxmlformats.org/spreadsheetml/2006/main" count="66" uniqueCount="47">
  <si>
    <t>CONFIDENTIAL</t>
  </si>
  <si>
    <t>Tender number:</t>
  </si>
  <si>
    <t>Assignment:</t>
  </si>
  <si>
    <t>HACKATHON IMPLEMENTATION IN TBILISI</t>
  </si>
  <si>
    <t>Project number (PN):</t>
  </si>
  <si>
    <t xml:space="preserve">21.2235.6-004.00 </t>
  </si>
  <si>
    <t>Date:</t>
  </si>
  <si>
    <t>1. Fees</t>
  </si>
  <si>
    <t>Fee  ̶  daily rate Item</t>
  </si>
  <si>
    <t>Name</t>
  </si>
  <si>
    <t>Type of reimbursement</t>
  </si>
  <si>
    <t>Number</t>
  </si>
  <si>
    <t>Remuneration
GEL</t>
  </si>
  <si>
    <t>Total</t>
  </si>
  <si>
    <t>Explanations</t>
  </si>
  <si>
    <t>Team Leader</t>
  </si>
  <si>
    <t>Team leader and experts for management: cost includes the team leader &amp; minimum 3 experts.</t>
  </si>
  <si>
    <t>Expert</t>
  </si>
  <si>
    <t>Experts for workshops and mentorship: cost includes the expenses for the mentors involved in the 2-day hackathon as well as the follow-up mentoring process of the winning teams.</t>
  </si>
  <si>
    <t>Subtotal</t>
  </si>
  <si>
    <t>2. Travel expenses</t>
  </si>
  <si>
    <t>Item</t>
  </si>
  <si>
    <t>Subitem</t>
  </si>
  <si>
    <t>Budget/ Price
GEL</t>
  </si>
  <si>
    <t>Total 
GEL</t>
  </si>
  <si>
    <t>Transportation</t>
  </si>
  <si>
    <t>For the participants of the hackathon that will travel from regions to Tbilisi</t>
  </si>
  <si>
    <t>lump sum / amount</t>
  </si>
  <si>
    <t xml:space="preserve">Roundtrip public transportation cost reimbursement for the hackathon participants traveling from any region in Georgia to Tbilisi and back. </t>
  </si>
  <si>
    <t>Overnight accommodation  allowance</t>
  </si>
  <si>
    <t xml:space="preserve">2 nights accomodation for the hackathon participants traveling from any region in Georgia to Tbilisi and back. Overnight accomodation cost shouldn't exceed 200 GEL per night. </t>
  </si>
  <si>
    <t>3. Other costs</t>
  </si>
  <si>
    <t xml:space="preserve"> </t>
  </si>
  <si>
    <t>Venue hire</t>
  </si>
  <si>
    <t>Costs associated with the venue for the 2-day hackathon event. This must include a large hall for the launch and award ceremony, additional rooms for workshops, consultations and networking. It should also have the necessary attributes such as projector, microphones, etc. The number of guests is estimated to be 110.  </t>
  </si>
  <si>
    <t>Catering</t>
  </si>
  <si>
    <t>2 Coffee break and lunch costs throughout the 2-day hackathon event for 110 guests per day. </t>
  </si>
  <si>
    <t>Communication &amp; visibility</t>
  </si>
  <si>
    <t xml:space="preserve">Costs associated with: 
- Designing a communication and visibility strategy.  
- Designing all relevant marketing/visibility materials throughout the project and creating the hackathon event design &amp; branding.
- Provision of trophies for winning teams and certificates for the participants. 
- Produce a 1-minute video about the hackathon (with English subtitles).
- Creating and publishing minimum 15 social media posts including: announcement of call for online applications, hackathon launch, coverage of hackathon days, hackathon award ceremony, stories about hackathon winners, publishing 1-minute video about the hackathon. 
- Hackathon coverage across 2 TV channels, 4 online media outlets, minimum 1 online or print English-language newspaper. 
- Professional photography support throughout the 2-day hackathon event. </t>
  </si>
  <si>
    <t>Funds for hackathon winners</t>
  </si>
  <si>
    <t xml:space="preserve">Funds for the teams with the best project ideas (as selected by the jury). A total of 20,000 GEL tshould be distributed among the 3 winning teams, including all the taxes envisaged by the legislation of Georgia.
</t>
  </si>
  <si>
    <t>Other Expenses</t>
  </si>
  <si>
    <t>Any other costs (not covered above) necessary for contract implementation such as equipment (if not provided by the venue) &amp; lightning hire for events; stationary, etc.</t>
  </si>
  <si>
    <t>4. Total costs</t>
  </si>
  <si>
    <t>Total in GEL</t>
  </si>
  <si>
    <t>VAT</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</si>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</sst>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9"/>
      <color indexed="81"/>
      <name val="Segoe UI"/>
      <family val="2"/>
    </font>
    <font>
      <b/>
      <sz val="14"/>
      <color theme="1"/>
      <name val="Calibri"/>
      <family val="2"/>
      <scheme val="minor"/>
    </font>
    <font>
      <sz val="8"/>
      <name val="Calibri"/>
      <family val="2"/>
      <scheme val="minor"/>
    </font>
    <font>
      <i/>
      <sz val="8"/>
      <color theme="1"/>
      <name val="Arial"/>
      <family val="2"/>
    </font>
    <font>
      <b/>
      <sz val="10"/>
      <color theme="1"/>
      <name val="Arial"/>
      <family val="2"/>
    </font>
    <font>
      <b/>
      <sz val="9"/>
      <color theme="1" tint="4.9989318521683403E-2"/>
      <name val="Arial"/>
      <family val="2"/>
    </font>
    <font>
      <b/>
      <u/>
      <sz val="12"/>
      <color rgb="FF000000"/>
      <name val="Calibri"/>
      <family val="2"/>
      <scheme val="minor"/>
    </font>
    <font>
      <sz val="9"/>
      <color theme="1"/>
      <name val="Arial"/>
    </font>
    <font>
      <sz val="9"/>
      <color rgb="FF000000"/>
      <name val="Arial"/>
      <charset val="1"/>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9">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indexed="64"/>
      </left>
      <right style="hair">
        <color indexed="64"/>
      </right>
      <top style="hair">
        <color indexed="64"/>
      </top>
      <bottom/>
      <diagonal/>
    </border>
    <border>
      <left/>
      <right/>
      <top/>
      <bottom style="hair">
        <color indexed="64"/>
      </bottom>
      <diagonal/>
    </border>
    <border>
      <left/>
      <right/>
      <top style="hair">
        <color indexed="64"/>
      </top>
      <bottom style="hair">
        <color indexed="64"/>
      </bottom>
      <diagonal/>
    </border>
    <border>
      <left style="hair">
        <color theme="1"/>
      </left>
      <right style="medium">
        <color theme="0"/>
      </right>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style="hair">
        <color indexed="64"/>
      </right>
      <top/>
      <bottom style="medium">
        <color theme="0"/>
      </bottom>
      <diagonal/>
    </border>
    <border>
      <left style="hair">
        <color indexed="64"/>
      </left>
      <right style="hair">
        <color indexed="64"/>
      </right>
      <top style="medium">
        <color theme="0"/>
      </top>
      <bottom style="hair">
        <color indexed="64"/>
      </bottom>
      <diagonal/>
    </border>
    <border>
      <left/>
      <right/>
      <top style="medium">
        <color theme="0"/>
      </top>
      <bottom style="hair">
        <color indexed="64"/>
      </bottom>
      <diagonal/>
    </border>
    <border>
      <left/>
      <right style="hair">
        <color indexed="64"/>
      </right>
      <top style="medium">
        <color theme="0"/>
      </top>
      <bottom style="hair">
        <color indexed="64"/>
      </bottom>
      <diagonal/>
    </border>
    <border>
      <left style="hair">
        <color theme="0"/>
      </left>
      <right style="hair">
        <color theme="0"/>
      </right>
      <top/>
      <bottom style="medium">
        <color theme="0"/>
      </bottom>
      <diagonal/>
    </border>
    <border>
      <left/>
      <right style="dotted">
        <color indexed="64"/>
      </right>
      <top/>
      <bottom style="double">
        <color indexed="64"/>
      </bottom>
      <diagonal/>
    </border>
    <border>
      <left/>
      <right style="hair">
        <color indexed="64"/>
      </right>
      <top/>
      <bottom style="medium">
        <color theme="0"/>
      </bottom>
      <diagonal/>
    </border>
  </borders>
  <cellStyleXfs count="8">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4" fontId="8" fillId="0" borderId="4" applyFont="0" applyFill="0" applyAlignment="0" applyProtection="0"/>
    <xf numFmtId="0" fontId="9" fillId="0" borderId="6" applyNumberFormat="0" applyFill="0" applyAlignment="0" applyProtection="0"/>
    <xf numFmtId="0" fontId="8" fillId="0" borderId="4" applyNumberFormat="0">
      <alignment vertical="center" wrapText="1"/>
    </xf>
  </cellStyleXfs>
  <cellXfs count="73">
    <xf numFmtId="0" fontId="0" fillId="0" borderId="0" xfId="0"/>
    <xf numFmtId="0" fontId="3" fillId="0" borderId="0" xfId="0" applyFont="1"/>
    <xf numFmtId="0" fontId="3" fillId="4" borderId="0" xfId="0" applyFont="1" applyFill="1"/>
    <xf numFmtId="0" fontId="3" fillId="0" borderId="17" xfId="0" applyFont="1" applyBorder="1"/>
    <xf numFmtId="0" fontId="3" fillId="0" borderId="18" xfId="0" applyFont="1" applyBorder="1"/>
    <xf numFmtId="0" fontId="6" fillId="0" borderId="0" xfId="1" applyFont="1" applyFill="1" applyBorder="1" applyAlignment="1">
      <alignment vertical="center"/>
    </xf>
    <xf numFmtId="9" fontId="3" fillId="0" borderId="18" xfId="0" applyNumberFormat="1" applyFont="1" applyBorder="1" applyAlignment="1">
      <alignment horizontal="center"/>
    </xf>
    <xf numFmtId="0" fontId="2" fillId="0" borderId="18" xfId="0" applyFont="1" applyBorder="1"/>
    <xf numFmtId="49" fontId="5" fillId="5" borderId="3" xfId="2" applyFont="1" applyFill="1" applyBorder="1">
      <alignment vertical="center" wrapText="1"/>
      <protection locked="0"/>
    </xf>
    <xf numFmtId="0" fontId="3" fillId="5" borderId="19"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center" vertical="center"/>
      <protection locked="0"/>
    </xf>
    <xf numFmtId="0" fontId="3" fillId="5" borderId="16"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wrapText="1"/>
      <protection locked="0"/>
    </xf>
    <xf numFmtId="0" fontId="3" fillId="5" borderId="23" xfId="0" applyFont="1" applyFill="1" applyBorder="1" applyAlignment="1" applyProtection="1">
      <alignment horizontal="center" vertical="center" wrapText="1"/>
      <protection locked="0"/>
    </xf>
    <xf numFmtId="0" fontId="3" fillId="5" borderId="25"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left"/>
      <protection locked="0"/>
    </xf>
    <xf numFmtId="0" fontId="8" fillId="4" borderId="0" xfId="0" applyFont="1" applyFill="1"/>
    <xf numFmtId="0" fontId="2" fillId="5" borderId="26" xfId="0" applyFont="1" applyFill="1" applyBorder="1" applyAlignment="1" applyProtection="1">
      <alignment horizontal="left"/>
      <protection locked="0"/>
    </xf>
    <xf numFmtId="0" fontId="9" fillId="0" borderId="0" xfId="0" applyFont="1" applyAlignment="1">
      <alignment horizontal="left" vertical="center"/>
    </xf>
    <xf numFmtId="0" fontId="14" fillId="0" borderId="0" xfId="0" applyFont="1"/>
    <xf numFmtId="0" fontId="13" fillId="0" borderId="0" xfId="0" applyFont="1"/>
    <xf numFmtId="0" fontId="2" fillId="0" borderId="7" xfId="0" applyFont="1" applyBorder="1"/>
    <xf numFmtId="0" fontId="2" fillId="0" borderId="27" xfId="0" applyFont="1" applyBorder="1" applyAlignment="1">
      <alignment horizontal="center" vertical="center"/>
    </xf>
    <xf numFmtId="0" fontId="2" fillId="0" borderId="27" xfId="0"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2" fillId="0" borderId="18" xfId="0" applyFont="1" applyBorder="1" applyAlignment="1">
      <alignment horizontal="center"/>
    </xf>
    <xf numFmtId="0" fontId="15" fillId="6" borderId="20" xfId="0" applyFont="1" applyFill="1" applyBorder="1" applyAlignment="1">
      <alignment horizontal="left" vertical="top" wrapText="1"/>
    </xf>
    <xf numFmtId="0" fontId="15" fillId="6" borderId="20" xfId="0" applyFont="1" applyFill="1" applyBorder="1" applyAlignment="1">
      <alignment horizontal="left" vertical="top"/>
    </xf>
    <xf numFmtId="0" fontId="15" fillId="6" borderId="21" xfId="0" applyFont="1" applyFill="1" applyBorder="1" applyAlignment="1">
      <alignment horizontal="left" vertical="top" wrapText="1"/>
    </xf>
    <xf numFmtId="0" fontId="15" fillId="6" borderId="21" xfId="0" applyFont="1" applyFill="1" applyBorder="1" applyAlignment="1">
      <alignment horizontal="left" vertical="top"/>
    </xf>
    <xf numFmtId="0" fontId="15" fillId="6" borderId="13" xfId="0" applyFont="1" applyFill="1" applyBorder="1" applyAlignment="1">
      <alignment horizontal="left" vertical="top"/>
    </xf>
    <xf numFmtId="0" fontId="15" fillId="6" borderId="22" xfId="0" applyFont="1" applyFill="1" applyBorder="1" applyAlignment="1">
      <alignment horizontal="left" vertical="top" wrapText="1"/>
    </xf>
    <xf numFmtId="0" fontId="15" fillId="6" borderId="13" xfId="0" applyFont="1" applyFill="1" applyBorder="1" applyAlignment="1">
      <alignment horizontal="left" vertical="top" wrapText="1"/>
    </xf>
    <xf numFmtId="0" fontId="3" fillId="0" borderId="13" xfId="0" applyFont="1" applyBorder="1"/>
    <xf numFmtId="0" fontId="3" fillId="0" borderId="28" xfId="0" applyFont="1" applyBorder="1"/>
    <xf numFmtId="0" fontId="6" fillId="0" borderId="13" xfId="1" applyFont="1" applyFill="1" applyBorder="1" applyAlignment="1">
      <alignment vertical="center"/>
    </xf>
    <xf numFmtId="0" fontId="16" fillId="0" borderId="0" xfId="0" applyFont="1"/>
    <xf numFmtId="0" fontId="3" fillId="5" borderId="9" xfId="0" applyFont="1" applyFill="1" applyBorder="1" applyAlignment="1" applyProtection="1">
      <alignment vertical="center" wrapText="1"/>
      <protection locked="0"/>
    </xf>
    <xf numFmtId="0" fontId="3" fillId="5" borderId="4" xfId="0" applyFont="1" applyFill="1" applyBorder="1" applyAlignment="1" applyProtection="1">
      <alignment vertical="center" wrapText="1"/>
      <protection locked="0"/>
    </xf>
    <xf numFmtId="0" fontId="3" fillId="5" borderId="4" xfId="0" applyFont="1" applyFill="1" applyBorder="1" applyAlignment="1" applyProtection="1">
      <alignment horizontal="left" vertical="center" wrapText="1"/>
      <protection locked="0"/>
    </xf>
    <xf numFmtId="0" fontId="3" fillId="5" borderId="4" xfId="0" applyFont="1" applyFill="1" applyBorder="1" applyAlignment="1" applyProtection="1">
      <alignment vertical="center"/>
      <protection locked="0"/>
    </xf>
    <xf numFmtId="0" fontId="3" fillId="5" borderId="25" xfId="0" applyFont="1" applyFill="1" applyBorder="1" applyAlignment="1" applyProtection="1">
      <alignment vertical="center" wrapText="1"/>
      <protection locked="0"/>
    </xf>
    <xf numFmtId="0" fontId="3" fillId="5" borderId="24" xfId="0" applyFont="1" applyFill="1" applyBorder="1" applyAlignment="1" applyProtection="1">
      <alignment vertical="center" wrapText="1"/>
      <protection locked="0"/>
    </xf>
    <xf numFmtId="0" fontId="3" fillId="5" borderId="8" xfId="0" applyFont="1" applyFill="1" applyBorder="1" applyAlignment="1" applyProtection="1">
      <alignment vertical="center" wrapText="1"/>
      <protection locked="0"/>
    </xf>
    <xf numFmtId="0" fontId="17" fillId="5" borderId="8" xfId="0" applyFont="1" applyFill="1" applyBorder="1" applyAlignment="1" applyProtection="1">
      <alignment vertical="center" wrapText="1"/>
      <protection locked="0"/>
    </xf>
    <xf numFmtId="0" fontId="17" fillId="5" borderId="9" xfId="0" applyFont="1" applyFill="1" applyBorder="1" applyAlignment="1" applyProtection="1">
      <alignment vertical="center" wrapText="1"/>
      <protection locked="0"/>
    </xf>
    <xf numFmtId="0" fontId="17" fillId="5" borderId="5" xfId="0" applyFont="1" applyFill="1" applyBorder="1" applyAlignment="1" applyProtection="1">
      <alignment vertical="center" wrapText="1"/>
      <protection locked="0"/>
    </xf>
    <xf numFmtId="0" fontId="17" fillId="5" borderId="4" xfId="0" applyFont="1" applyFill="1" applyBorder="1" applyAlignment="1" applyProtection="1">
      <alignment horizontal="center" vertical="center" wrapText="1"/>
      <protection locked="0"/>
    </xf>
    <xf numFmtId="0" fontId="3" fillId="5" borderId="25" xfId="0" applyFont="1" applyFill="1" applyBorder="1" applyAlignment="1">
      <alignment horizontal="center" vertical="center"/>
    </xf>
    <xf numFmtId="0" fontId="17" fillId="5" borderId="4" xfId="0" applyFont="1" applyFill="1" applyBorder="1" applyAlignment="1">
      <alignment horizontal="center" vertical="center"/>
    </xf>
    <xf numFmtId="0" fontId="3" fillId="5" borderId="9" xfId="0" applyFont="1" applyFill="1" applyBorder="1" applyAlignment="1" applyProtection="1">
      <alignment horizontal="left" vertical="top" wrapText="1"/>
      <protection locked="0"/>
    </xf>
    <xf numFmtId="0" fontId="3" fillId="5" borderId="4"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0" xfId="0" applyFont="1" applyFill="1" applyAlignment="1" applyProtection="1">
      <alignment horizontal="left" vertical="top" wrapText="1"/>
      <protection locked="0"/>
    </xf>
    <xf numFmtId="0" fontId="3" fillId="5" borderId="10" xfId="0" applyFont="1" applyFill="1" applyBorder="1" applyAlignment="1" applyProtection="1">
      <alignment horizontal="left" vertical="top" wrapText="1"/>
      <protection locked="0"/>
    </xf>
    <xf numFmtId="0" fontId="18" fillId="5" borderId="0" xfId="0" applyFont="1" applyFill="1" applyAlignment="1">
      <alignment vertical="top" wrapText="1"/>
    </xf>
    <xf numFmtId="0" fontId="3" fillId="5" borderId="10" xfId="7" applyFont="1" applyFill="1" applyBorder="1">
      <alignment vertical="center" wrapText="1"/>
    </xf>
    <xf numFmtId="0" fontId="17" fillId="5" borderId="4" xfId="0" applyFont="1" applyFill="1" applyBorder="1" applyAlignment="1">
      <alignment horizontal="center" vertical="center" wrapText="1"/>
    </xf>
    <xf numFmtId="0" fontId="17" fillId="5" borderId="9" xfId="0" applyFont="1" applyFill="1" applyBorder="1" applyAlignment="1" applyProtection="1">
      <alignment horizontal="left" vertical="top" wrapText="1"/>
      <protection locked="0"/>
    </xf>
    <xf numFmtId="14" fontId="3" fillId="5" borderId="12" xfId="0" applyNumberFormat="1" applyFont="1" applyFill="1" applyBorder="1" applyAlignment="1" applyProtection="1">
      <alignment horizontal="left"/>
      <protection locked="0"/>
    </xf>
    <xf numFmtId="0" fontId="14" fillId="5" borderId="6" xfId="0" applyFont="1" applyFill="1" applyBorder="1"/>
    <xf numFmtId="0" fontId="13" fillId="0" borderId="0" xfId="0" applyFont="1" applyAlignment="1">
      <alignment vertical="top" wrapText="1"/>
    </xf>
    <xf numFmtId="0" fontId="11" fillId="0" borderId="0" xfId="0" applyFont="1" applyAlignment="1">
      <alignment horizontal="left" vertical="center" wrapText="1"/>
    </xf>
    <xf numFmtId="0" fontId="6" fillId="2" borderId="13" xfId="1" applyFont="1" applyFill="1" applyBorder="1" applyAlignment="1">
      <alignment vertical="center"/>
    </xf>
    <xf numFmtId="0" fontId="2" fillId="0" borderId="7" xfId="0" applyFont="1" applyBorder="1" applyAlignment="1">
      <alignment horizontal="left"/>
    </xf>
    <xf numFmtId="0" fontId="6" fillId="2" borderId="0" xfId="1" applyFont="1" applyFill="1" applyBorder="1" applyAlignment="1">
      <alignment vertical="center"/>
    </xf>
    <xf numFmtId="0" fontId="5" fillId="5" borderId="13" xfId="0" applyFont="1" applyFill="1" applyBorder="1" applyAlignment="1" applyProtection="1">
      <alignment horizontal="left" wrapText="1"/>
      <protection locked="0"/>
    </xf>
    <xf numFmtId="0" fontId="7" fillId="5" borderId="14" xfId="0" applyFont="1" applyFill="1" applyBorder="1" applyAlignment="1" applyProtection="1">
      <alignment horizontal="left" wrapText="1"/>
      <protection locked="0"/>
    </xf>
    <xf numFmtId="0" fontId="3" fillId="0" borderId="17" xfId="0" applyFont="1" applyBorder="1"/>
  </cellXfs>
  <cellStyles count="8">
    <cellStyle name="Beschriftung" xfId="7" xr:uid="{00000000-0005-0000-0000-000000000000}"/>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35">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theme="7" tint="0.79998168889431442"/>
        </patternFill>
      </fil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top" textRotation="0" wrapText="1" indent="0" justifyLastLine="0" shrinkToFit="0" readingOrder="0"/>
      <border diagonalUp="0" diagonalDown="0">
        <left/>
        <right style="hair">
          <color indexed="64"/>
        </right>
        <top/>
        <bottom style="hair">
          <color indexed="64"/>
        </bottom>
      </border>
      <protection locked="0" hidden="0"/>
    </dxf>
    <dxf>
      <font>
        <b val="0"/>
        <i val="0"/>
        <strike val="0"/>
        <condense val="0"/>
        <extend val="0"/>
        <outline val="0"/>
        <shadow val="0"/>
        <u val="none"/>
        <vertAlign val="baseline"/>
        <sz val="9"/>
        <color theme="1"/>
        <name val="Arial"/>
        <scheme val="none"/>
      </font>
      <numFmt numFmtId="0" formatCode="Genera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alignment vertical="center" textRotation="0" indent="0" justifyLastLine="0" shrinkToFit="0" readingOrder="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hair">
          <color indexed="64"/>
        </right>
        <top style="hair">
          <color indexed="64"/>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hair">
          <color indexed="64"/>
        </left>
        <right/>
        <top style="hair">
          <color indexed="64"/>
        </top>
        <bottom style="hair">
          <color indexed="64"/>
        </bottom>
      </border>
      <protection locked="0" hidden="0"/>
    </dxf>
    <dxf>
      <border outline="0">
        <bottom style="double">
          <color indexed="64"/>
        </bottom>
      </border>
    </dxf>
    <dxf>
      <alignment vertical="center" textRotation="0" indent="0" justifyLastLine="0" shrinkToFit="0" readingOrder="0"/>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dxf>
    <dxf>
      <alignment horizontal="left" vertical="top" textRotation="0" wrapText="1" indent="0" justifyLastLine="0" shrinkToFit="0" readingOrder="0"/>
    </dxf>
    <dxf>
      <numFmt numFmtId="0" formatCode="General"/>
      <fill>
        <patternFill patternType="solid">
          <fgColor indexed="64"/>
          <bgColor theme="7" tint="0.79998168889431442"/>
        </patternFill>
      </fill>
      <alignment vertical="center" textRotation="0" indent="0" justifyLastLine="0" shrinkToFit="0" readingOrder="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hair">
          <color indexed="64"/>
        </left>
        <right style="hair">
          <color indexed="64"/>
        </right>
        <top/>
        <bottom style="double">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hair">
          <color indexed="64"/>
        </left>
        <right style="hair">
          <color indexed="64"/>
        </right>
        <top/>
        <bottom style="double">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vertical="center" textRotation="0"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alignment vertical="center" textRotation="0" indent="0" justifyLastLine="0" shrinkToFit="0" readingOrder="0"/>
      <border outline="0">
        <left style="hair">
          <color indexed="64"/>
        </left>
      </border>
    </dxf>
    <dxf>
      <alignment horizontal="general" vertical="center" textRotation="0" wrapText="1" indent="0" justifyLastLine="0" shrinkToFit="0" readingOrder="0"/>
    </dxf>
    <dxf>
      <border outline="0">
        <bottom style="double">
          <color indexed="64"/>
        </bottom>
      </border>
    </dxf>
    <dxf>
      <alignment vertical="center" textRotation="0" indent="0" justifyLastLine="0" shrinkToFit="0" readingOrder="0"/>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top" textRotation="0" wrapText="1" indent="0" justifyLastLine="0" shrinkToFit="0" readingOrder="0"/>
      <border diagonalUp="0" diagonalDown="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vertical="center" textRotation="0" indent="0" justifyLastLine="0" shrinkToFit="0" readingOrder="0"/>
      <border diagonalUp="0" diagonalDown="0">
        <left/>
        <right style="hair">
          <color indexed="64"/>
        </right>
        <top/>
        <bottom style="hair">
          <color indexed="64"/>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theme="7" tint="0.79998168889431442"/>
        </patternFill>
      </fill>
      <alignment vertical="center" textRotation="0" indent="0" justifyLastLine="0" shrinkToFit="0" readingOrder="0"/>
      <border diagonalUp="0" diagonalDown="0" outline="0">
        <left style="hair">
          <color theme="1"/>
        </left>
        <right style="hair">
          <color theme="1"/>
        </right>
        <top/>
        <bottom style="hair">
          <color theme="1"/>
        </bottom>
      </border>
    </dxf>
    <dxf>
      <border outline="0">
        <top style="medium">
          <color theme="0"/>
        </top>
        <bottom style="double">
          <color indexed="64"/>
        </bottom>
      </border>
    </dxf>
    <dxf>
      <alignment vertical="center" textRotation="0" indent="0" justifyLastLine="0" shrinkToFit="0" readingOrder="0"/>
    </dxf>
    <dxf>
      <border outline="0">
        <bottom style="medium">
          <color theme="0"/>
        </bottom>
      </border>
    </dxf>
    <dxf>
      <font>
        <strike val="0"/>
        <outline val="0"/>
        <shadow val="0"/>
        <u val="none"/>
        <vertAlign val="baseline"/>
        <sz val="9"/>
        <color theme="1" tint="4.9989318521683403E-2"/>
        <name val="Arial"/>
        <scheme val="none"/>
      </font>
      <alignment horizontal="left" vertical="top" textRotation="0" indent="0" justifyLastLine="0" shrinkToFit="0" readingOrder="0"/>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638176</xdr:colOff>
      <xdr:row>0</xdr:row>
      <xdr:rowOff>76200</xdr:rowOff>
    </xdr:from>
    <xdr:to>
      <xdr:col>6</xdr:col>
      <xdr:colOff>1638301</xdr:colOff>
      <xdr:row>1</xdr:row>
      <xdr:rowOff>626605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gizonline.sharepoint.com/sites/EU4ITDGeorgia/Freigegebene%20Dokumente/General/02%20projects/01%20municipalities/project%20generation/Cultural%20Landscapes%20and%20Urban%20History%20of%20Georgia/120423%20Files/42-10-kostenschaetzung-us-kv-en%20(5)1?ABBDDFBB" TargetMode="External"/><Relationship Id="rId1" Type="http://schemas.openxmlformats.org/officeDocument/2006/relationships/externalLinkPath" Target="file:///\\ABBDDFBB\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1:G13" totalsRowShown="0" headerRowDxfId="34" dataDxfId="32" headerRowBorderDxfId="33" tableBorderDxfId="31">
  <autoFilter ref="A11:G13"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Fee  ̶  daily rate Item" dataDxfId="30" dataCellStyle="Eingabe Tabelle"/>
    <tableColumn id="2" xr3:uid="{00000000-0010-0000-0000-000002000000}" name="Name" dataDxfId="29" dataCellStyle="Beschriftung"/>
    <tableColumn id="3" xr3:uid="{00000000-0010-0000-0000-000003000000}" name="Type of reimbursement" dataDxfId="28" dataCellStyle="Beschriftung">
      <calculatedColumnFormula>"Lump sum /per day"</calculatedColumnFormula>
    </tableColumn>
    <tableColumn id="4" xr3:uid="{00000000-0010-0000-0000-000004000000}" name="Number" dataDxfId="27"/>
    <tableColumn id="5" xr3:uid="{00000000-0010-0000-0000-000005000000}" name="Remuneration_x000a_GEL" dataDxfId="26"/>
    <tableColumn id="6" xr3:uid="{00000000-0010-0000-0000-000006000000}" name="Total" dataDxfId="25">
      <calculatedColumnFormula>D12*E12</calculatedColumnFormula>
    </tableColumn>
    <tableColumn id="7" xr3:uid="{00000000-0010-0000-0000-000007000000}" name="Explanations" dataDxfId="24"/>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8:G20" totalsRowShown="0" headerRowDxfId="23" dataDxfId="21" headerRowBorderDxfId="22" tableBorderDxfId="20">
  <autoFilter ref="A18:G20" xr:uid="{00000000-0009-0000-0100-000003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100-000001000000}" name="Item" dataDxfId="19"/>
    <tableColumn id="2" xr3:uid="{00000000-0010-0000-0100-000002000000}" name="Subitem" dataDxfId="18"/>
    <tableColumn id="3" xr3:uid="{00000000-0010-0000-0100-000003000000}" name="Type of reimbursement" dataDxfId="17"/>
    <tableColumn id="4" xr3:uid="{00000000-0010-0000-0100-000004000000}" name="Number" dataDxfId="16"/>
    <tableColumn id="5" xr3:uid="{00000000-0010-0000-0100-000005000000}" name="Budget/ Price_x000a_GEL" dataDxfId="15"/>
    <tableColumn id="6" xr3:uid="{00000000-0010-0000-0100-000006000000}" name="Total _x000a_GEL" dataDxfId="14">
      <calculatedColumnFormula>D19*E19</calculatedColumnFormula>
    </tableColumn>
    <tableColumn id="7" xr3:uid="{00000000-0010-0000-0100-000007000000}" name="Explanations" dataDxfId="13"/>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25:G30" totalsRowShown="0" headerRowDxfId="12" dataDxfId="10" headerRowBorderDxfId="11" tableBorderDxfId="9">
  <autoFilter ref="A25:G30" xr:uid="{00000000-0009-0000-0100-000005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Item" dataDxfId="8"/>
    <tableColumn id="2" xr3:uid="{00000000-0010-0000-0200-000002000000}" name=" " dataDxfId="7"/>
    <tableColumn id="3" xr3:uid="{00000000-0010-0000-0200-000003000000}" name="Type of reimbursement" dataDxfId="6"/>
    <tableColumn id="4" xr3:uid="{00000000-0010-0000-0200-000004000000}" name="Number" dataDxfId="5"/>
    <tableColumn id="5" xr3:uid="{00000000-0010-0000-0200-000005000000}" name="Budget/ Price_x000a_GEL" dataDxfId="4"/>
    <tableColumn id="6" xr3:uid="{00000000-0010-0000-0200-000006000000}" name="Total _x000a_GEL" dataDxfId="3">
      <calculatedColumnFormula>E26*D26</calculatedColumnFormula>
    </tableColumn>
    <tableColumn id="7" xr3:uid="{00000000-0010-0000-0200-000007000000}" name="Explanations" dataDxfId="2"/>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42"/>
  <sheetViews>
    <sheetView showGridLines="0" tabSelected="1" workbookViewId="0">
      <selection activeCell="M13" sqref="M13"/>
    </sheetView>
  </sheetViews>
  <sheetFormatPr defaultColWidth="9.140625" defaultRowHeight="15" x14ac:dyDescent="0.25"/>
  <cols>
    <col min="1" max="1" width="19.28515625" customWidth="1"/>
    <col min="2" max="2" width="18.28515625" customWidth="1"/>
    <col min="3" max="3" width="19.28515625" customWidth="1"/>
    <col min="4" max="4" width="8.42578125" customWidth="1"/>
    <col min="5" max="5" width="13.28515625" customWidth="1"/>
    <col min="6" max="6" width="10.140625" customWidth="1"/>
    <col min="7" max="7" width="65.140625" customWidth="1"/>
  </cols>
  <sheetData>
    <row r="1" spans="1:7" ht="15.75" x14ac:dyDescent="0.25">
      <c r="A1" s="40" t="s">
        <v>0</v>
      </c>
    </row>
    <row r="2" spans="1:7" ht="73.5" customHeight="1" x14ac:dyDescent="0.25">
      <c r="A2" s="66" t="s">
        <v>46</v>
      </c>
      <c r="B2" s="66"/>
      <c r="C2" s="66"/>
      <c r="D2" s="66"/>
      <c r="E2" s="66"/>
      <c r="F2" s="66"/>
      <c r="G2" s="21"/>
    </row>
    <row r="3" spans="1:7" ht="17.100000000000001" customHeight="1" x14ac:dyDescent="0.25">
      <c r="A3" s="1" t="s">
        <v>1</v>
      </c>
      <c r="B3" s="20">
        <v>83486332</v>
      </c>
      <c r="C3" s="1" t="s">
        <v>2</v>
      </c>
      <c r="D3" s="70" t="s">
        <v>3</v>
      </c>
      <c r="E3" s="70"/>
      <c r="F3" s="70"/>
      <c r="G3" s="70"/>
    </row>
    <row r="4" spans="1:7" ht="17.100000000000001" customHeight="1" x14ac:dyDescent="0.25">
      <c r="A4" s="1" t="s">
        <v>4</v>
      </c>
      <c r="B4" s="18" t="s">
        <v>5</v>
      </c>
      <c r="C4" s="1" t="str">
        <f>IF(A2="Price schedule","Contractor:","")</f>
        <v>Contractor:</v>
      </c>
      <c r="D4" s="71"/>
      <c r="E4" s="71"/>
      <c r="F4" s="71"/>
      <c r="G4" s="71"/>
    </row>
    <row r="5" spans="1:7" ht="17.100000000000001" customHeight="1" x14ac:dyDescent="0.25">
      <c r="A5" s="1" t="s">
        <v>6</v>
      </c>
      <c r="B5" s="63"/>
      <c r="C5" s="1" t="str">
        <f>IF(A2="Price Schedule","Tax ID","")</f>
        <v>Tax ID</v>
      </c>
      <c r="D5" s="70"/>
      <c r="E5" s="70"/>
      <c r="F5" s="70"/>
      <c r="G5" s="70"/>
    </row>
    <row r="6" spans="1:7" ht="14.25" customHeight="1" x14ac:dyDescent="0.25">
      <c r="A6" s="2"/>
      <c r="B6" s="2"/>
      <c r="C6" s="1" t="str">
        <f>IF(A2="Price schedule","Address:","")</f>
        <v>Address:</v>
      </c>
      <c r="D6" s="70"/>
      <c r="E6" s="70"/>
      <c r="F6" s="70"/>
      <c r="G6" s="70"/>
    </row>
    <row r="7" spans="1:7" ht="14.25" customHeight="1" thickBot="1" x14ac:dyDescent="0.3">
      <c r="A7" s="2"/>
      <c r="B7" s="2"/>
      <c r="C7" s="1" t="str">
        <f>IF(A2="Price schedule","Telephone/Email:","")</f>
        <v>Telephone/Email:</v>
      </c>
      <c r="D7" s="70"/>
      <c r="E7" s="70"/>
      <c r="F7" s="70"/>
      <c r="G7" s="70"/>
    </row>
    <row r="8" spans="1:7" x14ac:dyDescent="0.25">
      <c r="A8" s="2"/>
      <c r="B8" s="2"/>
      <c r="C8" s="2"/>
      <c r="D8" s="2"/>
      <c r="E8" s="2"/>
      <c r="F8" s="2"/>
      <c r="G8" s="2"/>
    </row>
    <row r="9" spans="1:7" ht="13.5" customHeight="1" thickBot="1" x14ac:dyDescent="0.3">
      <c r="A9" s="67" t="s">
        <v>7</v>
      </c>
      <c r="B9" s="67"/>
      <c r="C9" s="67"/>
      <c r="D9" s="67"/>
      <c r="E9" s="67"/>
      <c r="F9" s="67"/>
      <c r="G9" s="67"/>
    </row>
    <row r="10" spans="1:7" ht="9.75" customHeight="1" x14ac:dyDescent="0.25">
      <c r="A10" s="5"/>
      <c r="B10" s="5"/>
      <c r="C10" s="5"/>
      <c r="D10" s="5"/>
      <c r="E10" s="5"/>
      <c r="F10" s="5"/>
      <c r="G10" s="5"/>
    </row>
    <row r="11" spans="1:7" ht="24.75" thickBot="1" x14ac:dyDescent="0.3">
      <c r="A11" s="30" t="s">
        <v>8</v>
      </c>
      <c r="B11" s="31" t="s">
        <v>9</v>
      </c>
      <c r="C11" s="32" t="s">
        <v>10</v>
      </c>
      <c r="D11" s="32" t="s">
        <v>11</v>
      </c>
      <c r="E11" s="32" t="s">
        <v>12</v>
      </c>
      <c r="F11" s="33" t="s">
        <v>13</v>
      </c>
      <c r="G11" s="34" t="s">
        <v>14</v>
      </c>
    </row>
    <row r="12" spans="1:7" ht="24" x14ac:dyDescent="0.25">
      <c r="A12" s="8" t="s">
        <v>15</v>
      </c>
      <c r="B12" s="9"/>
      <c r="C12" s="60" t="str">
        <f>"Lump sum /per day"</f>
        <v>Lump sum /per day</v>
      </c>
      <c r="D12" s="11">
        <v>60</v>
      </c>
      <c r="E12" s="11"/>
      <c r="F12" s="56">
        <f>D12*E12</f>
        <v>0</v>
      </c>
      <c r="G12" s="58" t="s">
        <v>16</v>
      </c>
    </row>
    <row r="13" spans="1:7" ht="36" x14ac:dyDescent="0.25">
      <c r="A13" s="8" t="s">
        <v>17</v>
      </c>
      <c r="B13" s="10"/>
      <c r="C13" s="60" t="str">
        <f t="shared" ref="C13" si="0">"Lump sum /per day"</f>
        <v>Lump sum /per day</v>
      </c>
      <c r="D13" s="12">
        <v>30</v>
      </c>
      <c r="E13" s="12"/>
      <c r="F13" s="55">
        <f>D13*E13</f>
        <v>0</v>
      </c>
      <c r="G13" s="58" t="s">
        <v>18</v>
      </c>
    </row>
    <row r="14" spans="1:7" ht="15.75" thickBot="1" x14ac:dyDescent="0.3">
      <c r="A14" s="68" t="s">
        <v>19</v>
      </c>
      <c r="B14" s="68"/>
      <c r="C14" s="68"/>
      <c r="D14" s="68"/>
      <c r="E14" s="68"/>
      <c r="F14" s="25">
        <f>SUM(F12:F13)</f>
        <v>0</v>
      </c>
      <c r="G14" s="24"/>
    </row>
    <row r="15" spans="1:7" ht="15.75" thickTop="1" x14ac:dyDescent="0.25">
      <c r="A15" s="2"/>
      <c r="B15" s="2"/>
      <c r="C15" s="2"/>
      <c r="D15" s="2"/>
      <c r="E15" s="2"/>
      <c r="F15" s="2"/>
      <c r="G15" s="2"/>
    </row>
    <row r="16" spans="1:7" x14ac:dyDescent="0.25">
      <c r="A16" s="69" t="s">
        <v>20</v>
      </c>
      <c r="B16" s="69"/>
      <c r="C16" s="69"/>
      <c r="D16" s="69"/>
      <c r="E16" s="69"/>
      <c r="F16" s="69"/>
      <c r="G16" s="69"/>
    </row>
    <row r="17" spans="1:7" ht="10.5" customHeight="1" thickBot="1" x14ac:dyDescent="0.3">
      <c r="A17" s="37"/>
      <c r="B17" s="37"/>
      <c r="C17" s="37"/>
      <c r="D17" s="37"/>
      <c r="E17" s="37"/>
      <c r="F17" s="37"/>
      <c r="G17" s="38"/>
    </row>
    <row r="18" spans="1:7" ht="24.75" customHeight="1" thickBot="1" x14ac:dyDescent="0.3">
      <c r="A18" s="30" t="s">
        <v>21</v>
      </c>
      <c r="B18" s="32" t="s">
        <v>22</v>
      </c>
      <c r="C18" s="32" t="s">
        <v>10</v>
      </c>
      <c r="D18" s="32" t="s">
        <v>11</v>
      </c>
      <c r="E18" s="32" t="s">
        <v>23</v>
      </c>
      <c r="F18" s="32" t="s">
        <v>24</v>
      </c>
      <c r="G18" s="35" t="s">
        <v>14</v>
      </c>
    </row>
    <row r="19" spans="1:7" ht="54.75" customHeight="1" x14ac:dyDescent="0.25">
      <c r="A19" s="41" t="s">
        <v>25</v>
      </c>
      <c r="B19" s="43" t="s">
        <v>26</v>
      </c>
      <c r="C19" s="44" t="s">
        <v>27</v>
      </c>
      <c r="D19" s="10">
        <v>12</v>
      </c>
      <c r="E19" s="10"/>
      <c r="F19" s="55">
        <f t="shared" ref="F19:F20" si="1">D19*E19</f>
        <v>0</v>
      </c>
      <c r="G19" s="54" t="s">
        <v>28</v>
      </c>
    </row>
    <row r="20" spans="1:7" ht="58.5" customHeight="1" x14ac:dyDescent="0.25">
      <c r="A20" s="42" t="s">
        <v>29</v>
      </c>
      <c r="B20" s="43" t="s">
        <v>26</v>
      </c>
      <c r="C20" s="44" t="s">
        <v>27</v>
      </c>
      <c r="D20" s="13">
        <v>24</v>
      </c>
      <c r="E20" s="13"/>
      <c r="F20" s="55">
        <f t="shared" si="1"/>
        <v>0</v>
      </c>
      <c r="G20" s="54" t="s">
        <v>30</v>
      </c>
    </row>
    <row r="21" spans="1:7" ht="15.75" thickBot="1" x14ac:dyDescent="0.3">
      <c r="A21" s="68" t="s">
        <v>19</v>
      </c>
      <c r="B21" s="68"/>
      <c r="C21" s="68"/>
      <c r="D21" s="68"/>
      <c r="E21" s="68"/>
      <c r="F21" s="25">
        <f>SUM(F19:F20)</f>
        <v>0</v>
      </c>
      <c r="G21" s="24"/>
    </row>
    <row r="22" spans="1:7" ht="15.75" thickTop="1" x14ac:dyDescent="0.25">
      <c r="A22" s="2"/>
      <c r="B22" s="2"/>
      <c r="C22" s="2"/>
      <c r="D22" s="2"/>
      <c r="E22" s="2"/>
      <c r="F22" s="2"/>
      <c r="G22" s="2"/>
    </row>
    <row r="23" spans="1:7" x14ac:dyDescent="0.25">
      <c r="A23" s="69" t="s">
        <v>31</v>
      </c>
      <c r="B23" s="69"/>
      <c r="C23" s="69"/>
      <c r="D23" s="69"/>
      <c r="E23" s="69"/>
      <c r="F23" s="69"/>
      <c r="G23" s="69"/>
    </row>
    <row r="24" spans="1:7" ht="11.25" customHeight="1" thickBot="1" x14ac:dyDescent="0.3">
      <c r="A24" s="39"/>
      <c r="B24" s="39"/>
      <c r="C24" s="39"/>
      <c r="D24" s="39"/>
      <c r="E24" s="39"/>
      <c r="F24" s="39"/>
      <c r="G24" s="39"/>
    </row>
    <row r="25" spans="1:7" ht="26.25" customHeight="1" thickBot="1" x14ac:dyDescent="0.3">
      <c r="A25" s="36" t="s">
        <v>21</v>
      </c>
      <c r="B25" s="30" t="s">
        <v>32</v>
      </c>
      <c r="C25" s="30" t="s">
        <v>10</v>
      </c>
      <c r="D25" s="30" t="s">
        <v>11</v>
      </c>
      <c r="E25" s="30" t="s">
        <v>23</v>
      </c>
      <c r="F25" s="30" t="s">
        <v>24</v>
      </c>
      <c r="G25" s="30" t="s">
        <v>14</v>
      </c>
    </row>
    <row r="26" spans="1:7" ht="72.75" customHeight="1" x14ac:dyDescent="0.25">
      <c r="A26" s="46" t="s">
        <v>33</v>
      </c>
      <c r="B26" s="45"/>
      <c r="C26" s="42" t="s">
        <v>27</v>
      </c>
      <c r="D26" s="15">
        <v>2</v>
      </c>
      <c r="E26" s="14"/>
      <c r="F26" s="52">
        <f t="shared" ref="F26:F27" si="2">E26*D26</f>
        <v>0</v>
      </c>
      <c r="G26" s="57" t="s">
        <v>34</v>
      </c>
    </row>
    <row r="27" spans="1:7" ht="25.5" customHeight="1" x14ac:dyDescent="0.25">
      <c r="A27" s="47" t="s">
        <v>35</v>
      </c>
      <c r="B27" s="41"/>
      <c r="C27" s="42" t="s">
        <v>27</v>
      </c>
      <c r="D27" s="10">
        <v>2</v>
      </c>
      <c r="E27" s="16"/>
      <c r="F27" s="55">
        <f t="shared" si="2"/>
        <v>0</v>
      </c>
      <c r="G27" s="54" t="s">
        <v>36</v>
      </c>
    </row>
    <row r="28" spans="1:7" ht="237" customHeight="1" x14ac:dyDescent="0.25">
      <c r="A28" s="48" t="s">
        <v>37</v>
      </c>
      <c r="B28" s="49"/>
      <c r="C28" s="50" t="s">
        <v>27</v>
      </c>
      <c r="D28" s="51">
        <v>1</v>
      </c>
      <c r="E28" s="17"/>
      <c r="F28" s="61">
        <f>E28*D28</f>
        <v>0</v>
      </c>
      <c r="G28" s="62" t="s">
        <v>38</v>
      </c>
    </row>
    <row r="29" spans="1:7" ht="54.75" customHeight="1" x14ac:dyDescent="0.25">
      <c r="A29" s="47" t="s">
        <v>39</v>
      </c>
      <c r="B29" s="49"/>
      <c r="C29" s="50" t="s">
        <v>27</v>
      </c>
      <c r="D29" s="51">
        <v>1</v>
      </c>
      <c r="E29" s="17"/>
      <c r="F29" s="53">
        <f>E29*D29</f>
        <v>0</v>
      </c>
      <c r="G29" s="58" t="s">
        <v>40</v>
      </c>
    </row>
    <row r="30" spans="1:7" ht="57.75" customHeight="1" x14ac:dyDescent="0.25">
      <c r="A30" s="47" t="s">
        <v>41</v>
      </c>
      <c r="B30" s="49"/>
      <c r="C30" s="50" t="s">
        <v>27</v>
      </c>
      <c r="D30" s="51">
        <v>1</v>
      </c>
      <c r="E30" s="17"/>
      <c r="F30" s="53">
        <f>E30*D30</f>
        <v>0</v>
      </c>
      <c r="G30" s="59" t="s">
        <v>42</v>
      </c>
    </row>
    <row r="31" spans="1:7" x14ac:dyDescent="0.25">
      <c r="A31" s="68" t="s">
        <v>19</v>
      </c>
      <c r="B31" s="68"/>
      <c r="C31" s="68"/>
      <c r="D31" s="68"/>
      <c r="E31" s="68"/>
      <c r="F31" s="26">
        <f>SUM(F26:F30)</f>
        <v>0</v>
      </c>
      <c r="G31" s="24"/>
    </row>
    <row r="32" spans="1:7" x14ac:dyDescent="0.25">
      <c r="A32" s="19"/>
      <c r="B32" s="19"/>
      <c r="C32" s="19"/>
      <c r="D32" s="19"/>
      <c r="E32" s="19"/>
      <c r="F32" s="19"/>
      <c r="G32" s="19"/>
    </row>
    <row r="33" spans="1:7" x14ac:dyDescent="0.25">
      <c r="A33" s="69" t="s">
        <v>43</v>
      </c>
      <c r="B33" s="69"/>
      <c r="C33" s="69"/>
      <c r="D33" s="69"/>
      <c r="E33" s="69"/>
      <c r="F33" s="69"/>
      <c r="G33" s="69"/>
    </row>
    <row r="34" spans="1:7" x14ac:dyDescent="0.25">
      <c r="A34" s="72" t="s">
        <v>44</v>
      </c>
      <c r="B34" s="72"/>
      <c r="C34" s="72"/>
      <c r="D34" s="72"/>
      <c r="E34" s="72"/>
      <c r="F34" s="27">
        <f>F14+F21+F31</f>
        <v>0</v>
      </c>
      <c r="G34" s="3"/>
    </row>
    <row r="35" spans="1:7" x14ac:dyDescent="0.25">
      <c r="A35" s="4" t="s">
        <v>45</v>
      </c>
      <c r="B35" s="6">
        <v>0</v>
      </c>
      <c r="C35" s="4"/>
      <c r="D35" s="4"/>
      <c r="E35" s="4"/>
      <c r="F35" s="28">
        <f>F34*B35</f>
        <v>0</v>
      </c>
      <c r="G35" s="4"/>
    </row>
    <row r="36" spans="1:7" x14ac:dyDescent="0.25">
      <c r="A36" s="7" t="s">
        <v>44</v>
      </c>
      <c r="B36" s="4"/>
      <c r="C36" s="4"/>
      <c r="D36" s="4"/>
      <c r="E36" s="4"/>
      <c r="F36" s="29">
        <f>SUM(F34:F35)</f>
        <v>0</v>
      </c>
      <c r="G36" s="4"/>
    </row>
    <row r="38" spans="1:7" ht="30.75" customHeight="1" x14ac:dyDescent="0.25">
      <c r="A38" s="22"/>
      <c r="D38" s="64"/>
      <c r="E38" s="64"/>
      <c r="F38" s="64"/>
      <c r="G38" s="64"/>
    </row>
    <row r="39" spans="1:7" ht="25.5" customHeight="1" x14ac:dyDescent="0.25">
      <c r="D39" s="65" t="str">
        <f>IF(A2="Price schedule","Full first and last name of authorized person","Full first and last name, function, OU")</f>
        <v>Full first and last name of authorized person</v>
      </c>
      <c r="E39" s="65"/>
      <c r="F39" s="65"/>
      <c r="G39" s="65"/>
    </row>
    <row r="41" spans="1:7" x14ac:dyDescent="0.25">
      <c r="C41" s="22"/>
    </row>
    <row r="42" spans="1:7" ht="15.75" customHeight="1" x14ac:dyDescent="0.25">
      <c r="C42" s="23"/>
      <c r="D42" s="22"/>
    </row>
  </sheetData>
  <sheetProtection formatRows="0" insertRows="0" deleteRows="0"/>
  <mergeCells count="16">
    <mergeCell ref="D38:G38"/>
    <mergeCell ref="D39:G39"/>
    <mergeCell ref="A2:F2"/>
    <mergeCell ref="A9:G9"/>
    <mergeCell ref="A14:E14"/>
    <mergeCell ref="A16:G16"/>
    <mergeCell ref="A23:G23"/>
    <mergeCell ref="D6:G6"/>
    <mergeCell ref="D3:G3"/>
    <mergeCell ref="D4:G4"/>
    <mergeCell ref="D5:G5"/>
    <mergeCell ref="A21:E21"/>
    <mergeCell ref="A34:E34"/>
    <mergeCell ref="A31:E31"/>
    <mergeCell ref="A33:G33"/>
    <mergeCell ref="D7:G7"/>
  </mergeCells>
  <phoneticPr fontId="12" type="noConversion"/>
  <conditionalFormatting sqref="D38:G38">
    <cfRule type="expression" dxfId="1" priority="2">
      <formula>$A$2="Price schedule"</formula>
    </cfRule>
  </conditionalFormatting>
  <conditionalFormatting sqref="D38:G39">
    <cfRule type="expression" dxfId="0" priority="1">
      <formula>$A$2="Price schedule"</formula>
    </cfRule>
  </conditionalFormatting>
  <dataValidations count="5">
    <dataValidation type="list" allowBlank="1" showInputMessage="1" showErrorMessage="1" sqref="C19:C20 C26:C30" xr:uid="{00000000-0002-0000-0000-000000000000}">
      <formula1>"please choose, lump sum / amount, against evidence, not applicable"</formula1>
    </dataValidation>
    <dataValidation type="list" allowBlank="1" showInputMessage="1" showErrorMessage="1" sqref="A2" xr:uid="{00000000-0002-0000-0000-000001000000}">
      <formula1>"Price schedule, Estimation of the anticipated Contract Amount"</formula1>
    </dataValidation>
    <dataValidation type="custom" allowBlank="1" showInputMessage="1" showErrorMessage="1" sqref="C12:C13 F34:F36 F11:F14 F19:F21 F26:F31" xr:uid="{00000000-0002-0000-0000-000002000000}">
      <formula1>"'"</formula1>
    </dataValidation>
    <dataValidation type="list" allowBlank="1" showInputMessage="1" showErrorMessage="1" sqref="A12:A13" xr:uid="{00000000-0002-0000-0000-000003000000}">
      <formula1>"Team Leader, Expert"</formula1>
    </dataValidation>
    <dataValidation type="list" allowBlank="1" showInputMessage="1" showErrorMessage="1" sqref="A3" xr:uid="{B8139F17-894A-42CE-8444-8F2ED76FB3D2}">
      <formula1>"Tender number:, Contract number:"</formula1>
    </dataValidation>
  </dataValidations>
  <pageMargins left="0.7" right="0.7" top="0.75" bottom="0.75" header="0.3" footer="0.3"/>
  <pageSetup paperSize="9" orientation="landscape" r:id="rId1"/>
  <ignoredErrors>
    <ignoredError sqref="F11:F13 C12:C13 F19 F26:F27 F20" listDataValidation="1"/>
  </ignoredErrors>
  <drawing r:id="rId2"/>
  <legacyDrawing r:id="rId3"/>
  <tableParts count="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7f328e-1367-4e0e-a2ac-8d6cdb7cc53b" xsi:nil="true"/>
    <lcf76f155ced4ddcb4097134ff3c332f xmlns="06a28ef1-3a41-4382-aa1c-51f68d89dac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3D229369BAEF8469F2CAC3C97AA65EC" ma:contentTypeVersion="13" ma:contentTypeDescription="Ein neues Dokument erstellen." ma:contentTypeScope="" ma:versionID="f196830f3adef33235a99af91fb5e27a">
  <xsd:schema xmlns:xsd="http://www.w3.org/2001/XMLSchema" xmlns:xs="http://www.w3.org/2001/XMLSchema" xmlns:p="http://schemas.microsoft.com/office/2006/metadata/properties" xmlns:ns2="06a28ef1-3a41-4382-aa1c-51f68d89dacf" xmlns:ns3="807f328e-1367-4e0e-a2ac-8d6cdb7cc53b" targetNamespace="http://schemas.microsoft.com/office/2006/metadata/properties" ma:root="true" ma:fieldsID="69c0586e93508be246cd564c3e688979" ns2:_="" ns3:_="">
    <xsd:import namespace="06a28ef1-3a41-4382-aa1c-51f68d89dacf"/>
    <xsd:import namespace="807f328e-1367-4e0e-a2ac-8d6cdb7cc5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a28ef1-3a41-4382-aa1c-51f68d89d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7f328e-1367-4e0e-a2ac-8d6cdb7cc53b"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47502efd-e4c5-4b31-b8c7-00acd76664b0}" ma:internalName="TaxCatchAll" ma:showField="CatchAllData" ma:web="807f328e-1367-4e0e-a2ac-8d6cdb7cc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F00B44-8BC2-4115-BADC-13ABABD9FFE8}">
  <ds:schemaRefs>
    <ds:schemaRef ds:uri="http://schemas.microsoft.com/office/2006/metadata/properties"/>
    <ds:schemaRef ds:uri="http://schemas.microsoft.com/office/infopath/2007/PartnerControls"/>
    <ds:schemaRef ds:uri="807f328e-1367-4e0e-a2ac-8d6cdb7cc53b"/>
    <ds:schemaRef ds:uri="06a28ef1-3a41-4382-aa1c-51f68d89dacf"/>
  </ds:schemaRefs>
</ds:datastoreItem>
</file>

<file path=customXml/itemProps2.xml><?xml version="1.0" encoding="utf-8"?>
<ds:datastoreItem xmlns:ds="http://schemas.openxmlformats.org/officeDocument/2006/customXml" ds:itemID="{9E79FD9D-C7B8-4491-B2ED-9B1D7BFA5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a28ef1-3a41-4382-aa1c-51f68d89dacf"/>
    <ds:schemaRef ds:uri="807f328e-1367-4e0e-a2ac-8d6cdb7cc5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059294-57CA-4895-B74E-75214FA7BE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Company-Service Contract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Khurtsilava, Tamar GIZ GE</cp:lastModifiedBy>
  <cp:revision/>
  <dcterms:created xsi:type="dcterms:W3CDTF">2015-06-05T18:17:20Z</dcterms:created>
  <dcterms:modified xsi:type="dcterms:W3CDTF">2025-04-04T10:58:27Z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0x010100F3D229369BAEF8469F2CAC3C97AA65EC</vt:lpwstr>
  </property>
  <property fmtid="{D5CDD505-2E9C-101B-9397-08002B2CF9AE}" pid="3" name="_dlc_DocIdItemGuid">
    <vt:lpwstr>06665caa-535c-48f9-9fdc-792f47154c6e</vt:lpwstr>
  </property>
  <property fmtid="{D5CDD505-2E9C-101B-9397-08002B2CF9AE}" pid="4" name="RelatedOrganisations">
    <vt:lpwstr>1;#3800 - Südosteuropa, Südkaukasus|01aad4d3-6745-4043-8bd0-8159595db70d</vt:lpwstr>
  </property>
  <property fmtid="{D5CDD505-2E9C-101B-9397-08002B2CF9AE}" pid="5" name="RelatedRegions">
    <vt:lpwstr>13;#Georgien|fe97db39-f7b9-4278-8779-716c49b9df64;#30;#Aserbaidschan|a79bca7d-6c3d-4e57-8f6b-d07ba87d092c;#31;#Armenien|ca7d9e99-f6c5-4704-9961-e149146ee505</vt:lpwstr>
  </property>
  <property fmtid="{D5CDD505-2E9C-101B-9397-08002B2CF9AE}" pid="6" name="RelatedSectorNetworks">
    <vt:lpwstr>7;#SENECA SEDE - Sector Network Eastern Europe, Caucasus, Central Asia and Afghanistan / Sustainable Economic Development|78574cff-3c07-4544-a38b-ca11d99990da;#5;#SENECA Green - Sector Network Eastern Europe, Caucasus, Central Asia and Afghanistan / Energy, Climate, Biodiversity|6991b224-07f8-4deb-b631-df57fbf4ff84;#9;#SENECA.gov - Sector Network Eastern Europe, Caucasus, Central Asia and Afghanistan / Governance and Conflict|7a94e5ea-4896-458d-827d-ff15dc02d294</vt:lpwstr>
  </property>
  <property fmtid="{D5CDD505-2E9C-101B-9397-08002B2CF9AE}" pid="7" name="RelatedTopics">
    <vt:lpwstr>18;#Agenda 2030|f3951d75-9e71-4d55-b27d-9696a143b43c;#14;#Wald|ba12741e-4e1f-4e52-b6c1-9a98eec52c94;#16;#Öffentliche Finanzen|d311fdff-e03d-4f0d-a2a5-a2dfc412d1b8</vt:lpwstr>
  </property>
  <property fmtid="{D5CDD505-2E9C-101B-9397-08002B2CF9AE}" pid="8" name="RelatedAdditionalKeywords">
    <vt:lpwstr>27;#Georgia|4fac07b5-7789-486d-84ac-8ab2c975a9b0;#32;#GIZArmenia|66992600-e67f-4acc-a23b-e353a6839844;#33;#Georgien|883434d3-d002-48c4-ac2b-f9150d97b693</vt:lpwstr>
  </property>
  <property fmtid="{D5CDD505-2E9C-101B-9397-08002B2CF9AE}" pid="9" name="MediaServiceImageTags">
    <vt:lpwstr/>
  </property>
</Properties>
</file>