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6"/>
  <workbookPr/>
  <mc:AlternateContent xmlns:mc="http://schemas.openxmlformats.org/markup-compatibility/2006">
    <mc:Choice Requires="x15">
      <x15ac:absPath xmlns:x15ac="http://schemas.microsoft.com/office/spreadsheetml/2010/11/ac" url="C:\Users\n.tskimanauri\Desktop\საირმის კვების ტენდერი\სატენდერო დოკუმენტაცია\"/>
    </mc:Choice>
  </mc:AlternateContent>
  <xr:revisionPtr revIDLastSave="0" documentId="8_{6A4E12CE-BB68-4413-A10E-BA6FE69D499F}" xr6:coauthVersionLast="36" xr6:coauthVersionMax="36" xr10:uidLastSave="{00000000-0000-0000-0000-000000000000}"/>
  <bookViews>
    <workbookView xWindow="0" yWindow="0" windowWidth="23040" windowHeight="9444"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 i="1" l="1"/>
  <c r="F6" i="1"/>
  <c r="F7" i="1"/>
  <c r="F8" i="1"/>
  <c r="F9" i="1"/>
  <c r="F10" i="1"/>
  <c r="F5" i="1"/>
  <c r="D7" i="1" l="1"/>
</calcChain>
</file>

<file path=xl/sharedStrings.xml><?xml version="1.0" encoding="utf-8"?>
<sst xmlns="http://schemas.openxmlformats.org/spreadsheetml/2006/main" count="32" uniqueCount="28">
  <si>
    <t>N</t>
  </si>
  <si>
    <t>დასახელება</t>
  </si>
  <si>
    <t>საორიენტაციო რაოდენობა</t>
  </si>
  <si>
    <t>ერთეულის ფასი დღგ-ს ჩათვლით</t>
  </si>
  <si>
    <t>სულ ფასი დღგ-ს ჩათვლით</t>
  </si>
  <si>
    <t>სპეციფიკაცია</t>
  </si>
  <si>
    <t>საქონლის ხორცი რბილი</t>
  </si>
  <si>
    <t>საქონლის ხორცი ძვლიანი</t>
  </si>
  <si>
    <t>ღორის კისერი</t>
  </si>
  <si>
    <t>ქათმის ფილე</t>
  </si>
  <si>
    <t>კვერცხი სამზარეულოსთვის</t>
  </si>
  <si>
    <t xml:space="preserve">კვერცხი საცხობის </t>
  </si>
  <si>
    <t>კილოგრამი</t>
  </si>
  <si>
    <t>ცალი</t>
  </si>
  <si>
    <t>დანართი N1</t>
  </si>
  <si>
    <t>განზ. ერთ</t>
  </si>
  <si>
    <t xml:space="preserve">სულ ჯამი: </t>
  </si>
  <si>
    <t>შენიშვნა: ფასები მოცემული უნდა იყოს საქონლის საირმეში მიწოდებისათვის საჭირო ყველა ხარჯის და საქართველოს კანონმდებლობით გათვალისწინებული ყველა გადასახადის ჩათვლით</t>
  </si>
  <si>
    <t>მიწოდების ადგილი: ბაღდათი კურორტი საირმე</t>
  </si>
  <si>
    <t>ცხოველური წარმოშობის პროდუქტების შესყიდვის ელექტრონული ტენდერი</t>
  </si>
  <si>
    <t xml:space="preserve">ახალი, დარბილებული, გაცივებული (გაუყინავი), ხორცის ზედაპირი მშრალი, სისხლჩაქცევების გარეშე, ხორცის კონსისტენცია ელასტიური. სუნი სასიამოვნო დამახასიათებელი ახალი ხორცისთვის. ორგანოლეპტიკური მაჩვენებელი უნდა შეესაბამებოდეს საქართველოში მოქმედ კანონმდელობით დადგენილ მოთხოვნებს. მოწოდების დროს წარმოდგენილი უნდა იყოს ფორმა N2. საქონლის ტრანსპორტირებისას დაცული უნდა იყოს სანიტარული ნორმები და პირობები. ტრანსპორტირება უნდა განხორციელდეს  თვეში ერთხელ,  დაახლოებით 1000 კგ.   მოწოდების ადგილი საირმე. </t>
  </si>
  <si>
    <t xml:space="preserve">ახალი, გაცივებული (გაუყინავი).  ორგანოლეპტიკური მაჩვენებელი უნდა შეესაბამებოდეს საქართველოში მოქმედ კანონმდელობით დადგენილ მოთხოვნებს. საქონლის ტრანსპორტირებისას დაცული უნდა იყოს სანიტარული ნორმები და პირობები. მოწოდების დროს წარმოდგენილი უნდა იყოს ფორმა N2. ტრანსპორტირება უნდა განხორციელდეს  თვეში ერთხელ,  დაახლოებით 1200 კგ.   მოწოდების ადგილი საირმე. </t>
  </si>
  <si>
    <t xml:space="preserve">ფერმის კვერცხი, ახალი, გადამოწმებული უნდა იყოს სალმონელაზე. ტრანსპორტირება უნდა განხორციელდეს  თვეში 2-ჯერ, ერთჯერადად დაახლოებით 10,000 ცალი. მოწოდების ადგილი საირმე. </t>
  </si>
  <si>
    <t xml:space="preserve">ფერმის კვერცხი, ახალი, 0 კატეგორია, გადამოწმებული უნდა იყოს სალმონელაზე. ტრანსპორტირება უნდა განხორციელდეს  თვეში 2-ჯერ, დაახლოებით 10,000 ცალი.       მოწოდების ადგილი საირმე. </t>
  </si>
  <si>
    <t>ლოტი N1</t>
  </si>
  <si>
    <t>ლოტი N2</t>
  </si>
  <si>
    <t xml:space="preserve">გაყინული, "ჰალალი", არ უნდა ჰქონდეს დარღვეული ვაკუუმი. გადამოწმებული უნდა იყოს სალმონელაზე. ქართულ ენაზე ანოტაციით.  ტრანსპორტირება უნდა განხორციელდეს  თვეში ერთხელ,  დაახლოებით 500 კგ. მოწოდების ადგილი საირმე. </t>
  </si>
  <si>
    <t xml:space="preserve">გაყინული, არ უნდა ჰქონდეს დარღვეული ვაკუუმი.  ქართულ ენაზე ანოტაციით. ტრანსპორტირება უნდა განხორციელდეს  თვეში ერთხელ,  დაახლოებით 300 კგ. მოწოდების ადგილი საირმე.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</si>
</sst>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7" x14ac:knownFonts="1">
    <font>
      <sz val="11"/>
      <color theme="1"/>
      <name val="Calibri"/>
      <family val="2"/>
      <scheme val="minor"/>
    </font>
    <font>
      <sz val="11"/>
      <color theme="1"/>
      <name val="Calibri"/>
      <family val="2"/>
      <scheme val="minor"/>
    </font>
    <font>
      <sz val="16"/>
      <color theme="1"/>
      <name val="Sylfaen"/>
      <family val="1"/>
    </font>
    <font>
      <b/>
      <sz val="11"/>
      <color theme="1"/>
      <name val="Sylfaen"/>
      <family val="1"/>
    </font>
    <font>
      <sz val="11"/>
      <color theme="1"/>
      <name val="Sylfaen"/>
      <family val="1"/>
    </font>
    <font>
      <b/>
      <sz val="12"/>
      <name val="Sylfaen"/>
      <family val="1"/>
    </font>
    <font>
      <b/>
      <sz val="14"/>
      <color theme="1"/>
      <name val="Sylfae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43" fontId="1" fillId="0" borderId="0" applyFont="0" applyFill="0" applyBorder="0" applyAlignment="0" applyProtection="0"/>
  </cellStyleXfs>
  <cellXfs count="22">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3" fillId="0" borderId="1" xfId="0" applyFont="1" applyBorder="1" applyAlignment="1">
      <alignment horizontal="center" vertical="center" wrapText="1"/>
    </xf>
    <xf numFmtId="0" fontId="3" fillId="0" borderId="0" xfId="0" applyFont="1" applyAlignment="1">
      <alignment horizontal="center" wrapText="1"/>
    </xf>
    <xf numFmtId="0" fontId="4" fillId="0" borderId="1" xfId="0" applyFont="1" applyBorder="1" applyAlignment="1">
      <alignment horizontal="center" vertical="center" wrapText="1"/>
    </xf>
    <xf numFmtId="39" fontId="4" fillId="0" borderId="1" xfId="0" applyNumberFormat="1" applyFont="1" applyFill="1" applyBorder="1" applyAlignment="1">
      <alignment vertical="center" wrapText="1"/>
    </xf>
    <xf numFmtId="43" fontId="4" fillId="0" borderId="1" xfId="1" applyFont="1" applyFill="1" applyBorder="1" applyAlignment="1">
      <alignment vertical="center" wrapText="1"/>
    </xf>
    <xf numFmtId="0" fontId="4" fillId="0" borderId="1" xfId="0" applyFont="1" applyBorder="1" applyAlignment="1">
      <alignment horizontal="left" vertical="center" wrapText="1"/>
    </xf>
    <xf numFmtId="0" fontId="4" fillId="0" borderId="0" xfId="0" applyFont="1" applyAlignment="1">
      <alignment wrapText="1"/>
    </xf>
    <xf numFmtId="0" fontId="4" fillId="0" borderId="1" xfId="0" applyFont="1" applyBorder="1" applyAlignment="1">
      <alignment vertical="center" wrapText="1"/>
    </xf>
    <xf numFmtId="43" fontId="5" fillId="0" borderId="1" xfId="0" applyNumberFormat="1" applyFont="1" applyBorder="1" applyAlignment="1">
      <alignment wrapText="1"/>
    </xf>
    <xf numFmtId="0" fontId="4"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wrapText="1"/>
    </xf>
    <xf numFmtId="0" fontId="6" fillId="0" borderId="0" xfId="0" applyFont="1" applyAlignment="1">
      <alignment horizontal="right" vertical="center" wrapText="1"/>
    </xf>
    <xf numFmtId="0" fontId="5" fillId="0" borderId="1" xfId="0" applyFont="1" applyBorder="1" applyAlignment="1">
      <alignment horizontal="right" vertical="center" wrapText="1"/>
    </xf>
    <xf numFmtId="0" fontId="3" fillId="0" borderId="0" xfId="0" applyFont="1" applyAlignment="1">
      <alignment horizontal="left" vertical="center" wrapText="1"/>
    </xf>
    <xf numFmtId="0" fontId="6"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5"/>
  <sheetViews>
    <sheetView tabSelected="1" topLeftCell="A6" zoomScaleNormal="100" workbookViewId="0">
      <selection activeCell="G9" sqref="G9"/>
    </sheetView>
  </sheetViews>
  <sheetFormatPr defaultRowHeight="14.4" x14ac:dyDescent="0.3"/>
  <cols>
    <col min="1" max="1" width="8.44140625" style="13" customWidth="1"/>
    <col min="2" max="2" width="20.21875" style="14" customWidth="1"/>
    <col min="3" max="3" width="12" style="14" customWidth="1"/>
    <col min="4" max="4" width="16.6640625" style="9" customWidth="1"/>
    <col min="5" max="5" width="13.77734375" style="9" customWidth="1"/>
    <col min="6" max="6" width="12.44140625" style="9" customWidth="1"/>
    <col min="7" max="7" width="56.109375" style="12" customWidth="1"/>
    <col min="8" max="16384" width="8.88671875" style="9"/>
  </cols>
  <sheetData>
    <row r="2" spans="1:7" s="2" customFormat="1" ht="54" customHeight="1" x14ac:dyDescent="0.45">
      <c r="A2" s="1"/>
      <c r="B2" s="18" t="s">
        <v>19</v>
      </c>
      <c r="C2" s="18"/>
      <c r="D2" s="18"/>
      <c r="E2" s="18"/>
      <c r="F2" s="18"/>
      <c r="G2" s="15" t="s">
        <v>14</v>
      </c>
    </row>
    <row r="4" spans="1:7" s="4" customFormat="1" ht="74.400000000000006" customHeight="1" x14ac:dyDescent="0.3">
      <c r="A4" s="3" t="s">
        <v>0</v>
      </c>
      <c r="B4" s="3" t="s">
        <v>1</v>
      </c>
      <c r="C4" s="3" t="s">
        <v>15</v>
      </c>
      <c r="D4" s="3" t="s">
        <v>2</v>
      </c>
      <c r="E4" s="3" t="s">
        <v>3</v>
      </c>
      <c r="F4" s="3" t="s">
        <v>4</v>
      </c>
      <c r="G4" s="3" t="s">
        <v>5</v>
      </c>
    </row>
    <row r="5" spans="1:7" ht="176.4" customHeight="1" x14ac:dyDescent="0.3">
      <c r="A5" s="19" t="s">
        <v>24</v>
      </c>
      <c r="B5" s="5" t="s">
        <v>6</v>
      </c>
      <c r="C5" s="5" t="s">
        <v>12</v>
      </c>
      <c r="D5" s="6">
        <v>10000</v>
      </c>
      <c r="E5" s="7"/>
      <c r="F5" s="7">
        <f>E5*D5</f>
        <v>0</v>
      </c>
      <c r="G5" s="8" t="s">
        <v>20</v>
      </c>
    </row>
    <row r="6" spans="1:7" ht="115.2" x14ac:dyDescent="0.3">
      <c r="A6" s="20"/>
      <c r="B6" s="5" t="s">
        <v>7</v>
      </c>
      <c r="C6" s="5" t="s">
        <v>12</v>
      </c>
      <c r="D6" s="6">
        <v>10000</v>
      </c>
      <c r="E6" s="7"/>
      <c r="F6" s="7">
        <f t="shared" ref="F6:F10" si="0">E6*D6</f>
        <v>0</v>
      </c>
      <c r="G6" s="8" t="s">
        <v>21</v>
      </c>
    </row>
    <row r="7" spans="1:7" ht="67.2" customHeight="1" x14ac:dyDescent="0.3">
      <c r="A7" s="21"/>
      <c r="B7" s="5" t="s">
        <v>8</v>
      </c>
      <c r="C7" s="5" t="s">
        <v>12</v>
      </c>
      <c r="D7" s="6">
        <f>300*12</f>
        <v>3600</v>
      </c>
      <c r="E7" s="7"/>
      <c r="F7" s="7">
        <f t="shared" si="0"/>
        <v>0</v>
      </c>
      <c r="G7" s="8" t="s">
        <v>27</v>
      </c>
    </row>
    <row r="8" spans="1:7" ht="84" customHeight="1" x14ac:dyDescent="0.3">
      <c r="A8" s="19" t="s">
        <v>25</v>
      </c>
      <c r="B8" s="5" t="s">
        <v>9</v>
      </c>
      <c r="C8" s="5" t="s">
        <v>12</v>
      </c>
      <c r="D8" s="6">
        <v>12000</v>
      </c>
      <c r="E8" s="7"/>
      <c r="F8" s="7">
        <f t="shared" si="0"/>
        <v>0</v>
      </c>
      <c r="G8" s="8" t="s">
        <v>26</v>
      </c>
    </row>
    <row r="9" spans="1:7" ht="78" customHeight="1" x14ac:dyDescent="0.3">
      <c r="A9" s="20"/>
      <c r="B9" s="5" t="s">
        <v>10</v>
      </c>
      <c r="C9" s="5" t="s">
        <v>13</v>
      </c>
      <c r="D9" s="6">
        <v>240000</v>
      </c>
      <c r="E9" s="7"/>
      <c r="F9" s="7">
        <f t="shared" si="0"/>
        <v>0</v>
      </c>
      <c r="G9" s="10" t="s">
        <v>22</v>
      </c>
    </row>
    <row r="10" spans="1:7" ht="81" customHeight="1" x14ac:dyDescent="0.3">
      <c r="A10" s="21"/>
      <c r="B10" s="5" t="s">
        <v>11</v>
      </c>
      <c r="C10" s="5" t="s">
        <v>13</v>
      </c>
      <c r="D10" s="6">
        <v>240000</v>
      </c>
      <c r="E10" s="7"/>
      <c r="F10" s="7">
        <f t="shared" si="0"/>
        <v>0</v>
      </c>
      <c r="G10" s="10" t="s">
        <v>23</v>
      </c>
    </row>
    <row r="11" spans="1:7" ht="25.2" customHeight="1" x14ac:dyDescent="0.35">
      <c r="A11" s="16" t="s">
        <v>16</v>
      </c>
      <c r="B11" s="16"/>
      <c r="C11" s="16"/>
      <c r="D11" s="16"/>
      <c r="E11" s="16"/>
      <c r="F11" s="11">
        <f>SUM(F5:F10)</f>
        <v>0</v>
      </c>
    </row>
    <row r="14" spans="1:7" ht="40.200000000000003" customHeight="1" x14ac:dyDescent="0.3">
      <c r="B14" s="17" t="s">
        <v>17</v>
      </c>
      <c r="C14" s="17"/>
      <c r="D14" s="17"/>
      <c r="E14" s="17"/>
      <c r="F14" s="17"/>
      <c r="G14" s="17"/>
    </row>
    <row r="15" spans="1:7" x14ac:dyDescent="0.3">
      <c r="B15" s="17" t="s">
        <v>18</v>
      </c>
      <c r="C15" s="17"/>
      <c r="D15" s="17"/>
      <c r="E15" s="17"/>
      <c r="F15" s="17"/>
      <c r="G15" s="17"/>
    </row>
  </sheetData>
  <mergeCells count="6">
    <mergeCell ref="A11:E11"/>
    <mergeCell ref="B14:G14"/>
    <mergeCell ref="B15:G15"/>
    <mergeCell ref="B2:F2"/>
    <mergeCell ref="A5:A7"/>
    <mergeCell ref="A8:A10"/>
  </mergeCells>
  <pageMargins left="0.7" right="0.7" top="0.75" bottom="0.75" header="0.3" footer="0.3"/>
  <pageSetup paperSize="9" scale="88"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Nino Tskimanauri</dc:creator>
  <cp:lastModifiedBy>Nino Tskimanauri</cp:lastModifiedBy>
  <cp:lastPrinted>2025-04-07T12:01:12Z</cp:lastPrinted>
  <dcterms:created xsi:type="dcterms:W3CDTF">2015-06-05T18:17:20Z</dcterms:created>
  <dcterms:modified xsi:type="dcterms:W3CDTF">2025-04-07T12:10:56Z</dcterms:modified>
</cp:coreProperties>
</file>