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Procurement/2025/4. 83486343 ECO G tender Gu-Co/"/>
    </mc:Choice>
  </mc:AlternateContent>
  <xr:revisionPtr revIDLastSave="10" documentId="8_{AAACF30C-ADDF-4929-86FA-B3A337105102}" xr6:coauthVersionLast="47" xr6:coauthVersionMax="47" xr10:uidLastSave="{E71DD4B4-17A7-4E86-8374-1924A88F9A02}"/>
  <bookViews>
    <workbookView xWindow="-108" yWindow="-108" windowWidth="23256" windowHeight="1245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10" i="2"/>
  <c r="D32" i="2" l="1"/>
  <c r="C10" i="2" l="1"/>
  <c r="F23" i="2" l="1"/>
  <c r="F11" i="2" l="1"/>
  <c r="F26" i="2" s="1"/>
  <c r="F27" i="2" l="1"/>
  <c r="F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<sst xmlns="http://schemas.openxmlformats.org/spreadsheetml/2006/main" count="44" uniqueCount="33">
  <si>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</si>
  <si>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</si>
  <si>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</si>
  <si>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</si>
  <si>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</si>
  <si>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</si>
  <si>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</si>
  <si>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</si>
  <si>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</si>
  <si>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</si>
  <si>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</si>
  <si>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</si>
  <si>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</si>
  <si>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</si>
  <si>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</si>
  <si>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</si>
  <si>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</si>
  <si>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</si>
  <si>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</si>
  <si>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</si>
  <si>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</si>
  <si>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</si>
  <si>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</si>
  <si>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3. Other costs</t>
  </si>
  <si>
    <t xml:space="preserve"> </t>
  </si>
  <si>
    <t>Workshops</t>
  </si>
  <si>
    <t>4. Total costs</t>
  </si>
  <si>
    <t>Total in GEL</t>
  </si>
  <si>
    <t>against evidence</t>
  </si>
  <si>
    <t>20.2275.4-001.00/0204</t>
  </si>
  <si>
    <t>Analytical Report on Energy Efficient Public Procurement in Georgia</t>
  </si>
  <si>
    <t>10.03.2025</t>
  </si>
  <si>
    <t>Including income tax and pension / 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</si>
</sst>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5" applyNumberFormat="0" applyFill="0" applyAlignment="0" applyProtection="0"/>
    <xf numFmtId="0" fontId="8" fillId="0" borderId="4" applyNumberFormat="0">
      <alignment vertical="center" wrapText="1"/>
    </xf>
  </cellStyleXfs>
  <cellXfs count="61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14" xfId="0" applyFont="1" applyBorder="1"/>
    <xf numFmtId="0" fontId="3" fillId="0" borderId="15" xfId="0" applyFont="1" applyBorder="1"/>
    <xf numFmtId="0" fontId="3" fillId="0" borderId="8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15" xfId="0" applyNumberFormat="1" applyFont="1" applyBorder="1" applyAlignment="1">
      <alignment horizontal="center"/>
    </xf>
    <xf numFmtId="0" fontId="2" fillId="0" borderId="15" xfId="0" applyFont="1" applyBorder="1"/>
    <xf numFmtId="0" fontId="3" fillId="5" borderId="21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10" xfId="0" applyFont="1" applyFill="1" applyBorder="1" applyAlignment="1" applyProtection="1">
      <alignment horizontal="left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center" vertical="center"/>
    </xf>
    <xf numFmtId="0" fontId="2" fillId="5" borderId="13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2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2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2" xfId="0" applyFont="1" applyFill="1" applyBorder="1" applyAlignment="1" applyProtection="1">
      <alignment wrapText="1"/>
      <protection locked="0"/>
    </xf>
    <xf numFmtId="0" fontId="3" fillId="5" borderId="7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6" xfId="0" applyFont="1" applyBorder="1"/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5" fillId="6" borderId="1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1" xfId="0" applyFont="1" applyFill="1" applyBorder="1" applyAlignment="1">
      <alignment horizontal="left" vertical="top"/>
    </xf>
    <xf numFmtId="0" fontId="15" fillId="6" borderId="20" xfId="0" applyFont="1" applyFill="1" applyBorder="1" applyAlignment="1">
      <alignment horizontal="left" vertical="top" wrapText="1"/>
    </xf>
    <xf numFmtId="0" fontId="15" fillId="6" borderId="11" xfId="0" applyFont="1" applyFill="1" applyBorder="1" applyAlignment="1">
      <alignment horizontal="left" vertical="top" wrapText="1"/>
    </xf>
    <xf numFmtId="0" fontId="3" fillId="0" borderId="11" xfId="0" applyFont="1" applyBorder="1"/>
    <xf numFmtId="0" fontId="3" fillId="0" borderId="25" xfId="0" applyFont="1" applyBorder="1"/>
    <xf numFmtId="0" fontId="6" fillId="0" borderId="11" xfId="1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wrapText="1"/>
      <protection locked="0"/>
    </xf>
    <xf numFmtId="0" fontId="5" fillId="5" borderId="9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1" xfId="1" applyFont="1" applyFill="1" applyBorder="1" applyAlignment="1">
      <alignment vertical="center"/>
    </xf>
    <xf numFmtId="0" fontId="2" fillId="0" borderId="6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1" xfId="0" applyFont="1" applyFill="1" applyBorder="1" applyAlignment="1" applyProtection="1">
      <alignment horizontal="left" wrapText="1"/>
      <protection locked="0"/>
    </xf>
    <xf numFmtId="0" fontId="7" fillId="5" borderId="12" xfId="0" applyFont="1" applyFill="1" applyBorder="1" applyAlignment="1" applyProtection="1">
      <alignment horizontal="left" wrapText="1"/>
      <protection locked="0"/>
    </xf>
    <xf numFmtId="0" fontId="5" fillId="5" borderId="11" xfId="0" applyFont="1" applyFill="1" applyBorder="1" applyAlignment="1" applyProtection="1">
      <alignment horizontal="left" wrapText="1"/>
      <protection locked="0"/>
    </xf>
    <xf numFmtId="0" fontId="3" fillId="0" borderId="14" xfId="0" applyFont="1" applyBorder="1"/>
    <xf numFmtId="9" fontId="3" fillId="0" borderId="15" xfId="0" applyNumberFormat="1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hair">
          <color indexed="64"/>
        </right>
        <top/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0" totalsRowShown="0" headerRowDxfId="27" headerRowBorderDxfId="26" tableBorderDxfId="25">
  <autoFilter ref="A9:G10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5:G16" insertRow="1" totalsRowShown="0" headerRowDxfId="17" headerRowBorderDxfId="16" tableBorderDxfId="15">
  <autoFilter ref="A15:G1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/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21:G22" totalsRowShown="0" headerRowDxfId="10" headerRowBorderDxfId="9" tableBorderDxfId="8">
  <autoFilter ref="A21:G22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E22*D22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5"/>
  <sheetViews>
    <sheetView showGridLines="0" tabSelected="1" zoomScale="109" zoomScaleNormal="100" workbookViewId="0">
      <selection activeCell="K8" sqref="K8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51" t="s">
        <v>0</v>
      </c>
      <c r="B1" s="51"/>
      <c r="C1" s="51"/>
      <c r="D1" s="51"/>
      <c r="E1" s="51"/>
      <c r="F1" s="51"/>
      <c r="G1" s="25"/>
    </row>
    <row r="2" spans="1:7" ht="17.100000000000001" customHeight="1" thickBot="1" x14ac:dyDescent="0.35">
      <c r="A2" s="1" t="s">
        <v>1</v>
      </c>
      <c r="B2" s="24"/>
      <c r="C2" s="1" t="s">
        <v>2</v>
      </c>
      <c r="D2" s="56"/>
      <c r="E2" s="56"/>
      <c r="F2" s="56"/>
      <c r="G2" s="56"/>
    </row>
    <row r="3" spans="1:7" ht="17.100000000000001" customHeight="1" thickBot="1" x14ac:dyDescent="0.35">
      <c r="A3" s="1" t="s">
        <v>3</v>
      </c>
      <c r="B3" s="22" t="s">
        <v>29</v>
      </c>
      <c r="C3" s="1" t="s">
        <v>4</v>
      </c>
      <c r="D3" s="57"/>
      <c r="E3" s="57"/>
      <c r="F3" s="57"/>
      <c r="G3" s="57"/>
    </row>
    <row r="4" spans="1:7" ht="17.100000000000001" customHeight="1" thickBot="1" x14ac:dyDescent="0.35">
      <c r="A4" s="1" t="s">
        <v>5</v>
      </c>
      <c r="B4" s="13" t="s">
        <v>31</v>
      </c>
      <c r="C4" s="1" t="s">
        <v>6</v>
      </c>
      <c r="D4" s="58"/>
      <c r="E4" s="58"/>
      <c r="F4" s="58"/>
      <c r="G4" s="58"/>
    </row>
    <row r="5" spans="1:7" ht="14.25" customHeight="1" x14ac:dyDescent="0.3">
      <c r="A5" s="2"/>
      <c r="B5" s="2"/>
      <c r="C5" s="2" t="s">
        <v>7</v>
      </c>
      <c r="D5" s="55" t="s">
        <v>30</v>
      </c>
      <c r="E5" s="55"/>
      <c r="F5" s="55"/>
      <c r="G5" s="55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52" t="s">
        <v>8</v>
      </c>
      <c r="B7" s="52"/>
      <c r="C7" s="52"/>
      <c r="D7" s="52"/>
      <c r="E7" s="52"/>
      <c r="F7" s="52"/>
      <c r="G7" s="52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37" t="s">
        <v>9</v>
      </c>
      <c r="B9" s="38" t="s">
        <v>10</v>
      </c>
      <c r="C9" s="39" t="s">
        <v>11</v>
      </c>
      <c r="D9" s="39" t="s">
        <v>12</v>
      </c>
      <c r="E9" s="39" t="s">
        <v>13</v>
      </c>
      <c r="F9" s="40" t="s">
        <v>14</v>
      </c>
      <c r="G9" s="41" t="s">
        <v>15</v>
      </c>
    </row>
    <row r="10" spans="1:7" x14ac:dyDescent="0.3">
      <c r="A10" s="12" t="s">
        <v>16</v>
      </c>
      <c r="B10" s="16"/>
      <c r="C10" s="5" t="str">
        <f>"Lump sum /per day"</f>
        <v>Lump sum /per day</v>
      </c>
      <c r="D10" s="17">
        <v>50</v>
      </c>
      <c r="E10" s="48"/>
      <c r="F10" s="19">
        <f>D10*E10</f>
        <v>0</v>
      </c>
      <c r="G10" s="14"/>
    </row>
    <row r="11" spans="1:7" ht="15" thickBot="1" x14ac:dyDescent="0.35">
      <c r="A11" s="53" t="s">
        <v>17</v>
      </c>
      <c r="B11" s="53"/>
      <c r="C11" s="53"/>
      <c r="D11" s="53"/>
      <c r="E11" s="53"/>
      <c r="F11" s="32">
        <f>SUM(F10:F10)</f>
        <v>0</v>
      </c>
      <c r="G11" s="31"/>
    </row>
    <row r="12" spans="1:7" ht="15" thickTop="1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54" t="s">
        <v>18</v>
      </c>
      <c r="B13" s="54"/>
      <c r="C13" s="54"/>
      <c r="D13" s="54"/>
      <c r="E13" s="54"/>
      <c r="F13" s="54"/>
      <c r="G13" s="54"/>
    </row>
    <row r="14" spans="1:7" ht="10.5" customHeight="1" thickBot="1" x14ac:dyDescent="0.35">
      <c r="A14" s="44"/>
      <c r="B14" s="44"/>
      <c r="C14" s="44"/>
      <c r="D14" s="44"/>
      <c r="E14" s="44"/>
      <c r="F14" s="44"/>
      <c r="G14" s="45"/>
    </row>
    <row r="15" spans="1:7" ht="24.75" customHeight="1" thickBot="1" x14ac:dyDescent="0.35">
      <c r="A15" s="37" t="s">
        <v>19</v>
      </c>
      <c r="B15" s="39" t="s">
        <v>20</v>
      </c>
      <c r="C15" s="39" t="s">
        <v>11</v>
      </c>
      <c r="D15" s="39" t="s">
        <v>12</v>
      </c>
      <c r="E15" s="39" t="s">
        <v>21</v>
      </c>
      <c r="F15" s="39" t="s">
        <v>22</v>
      </c>
      <c r="G15" s="42" t="s">
        <v>15</v>
      </c>
    </row>
    <row r="16" spans="1:7" x14ac:dyDescent="0.3">
      <c r="A16" s="26"/>
      <c r="B16" s="11"/>
      <c r="C16" s="9"/>
      <c r="D16" s="18"/>
      <c r="E16" s="18"/>
      <c r="F16" s="19"/>
      <c r="G16" s="15"/>
    </row>
    <row r="17" spans="1:7" ht="15" thickBot="1" x14ac:dyDescent="0.35">
      <c r="A17" s="53"/>
      <c r="B17" s="53"/>
      <c r="C17" s="53"/>
      <c r="D17" s="53"/>
      <c r="E17" s="53"/>
      <c r="F17" s="32"/>
      <c r="G17" s="31"/>
    </row>
    <row r="18" spans="1:7" ht="15" thickTop="1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54" t="s">
        <v>23</v>
      </c>
      <c r="B19" s="54"/>
      <c r="C19" s="54"/>
      <c r="D19" s="54"/>
      <c r="E19" s="54"/>
      <c r="F19" s="54"/>
      <c r="G19" s="54"/>
    </row>
    <row r="20" spans="1:7" ht="11.25" customHeight="1" thickBot="1" x14ac:dyDescent="0.35">
      <c r="A20" s="46"/>
      <c r="B20" s="46"/>
      <c r="C20" s="46"/>
      <c r="D20" s="46"/>
      <c r="E20" s="46"/>
      <c r="F20" s="46"/>
      <c r="G20" s="46"/>
    </row>
    <row r="21" spans="1:7" ht="26.25" customHeight="1" thickBot="1" x14ac:dyDescent="0.35">
      <c r="A21" s="43" t="s">
        <v>19</v>
      </c>
      <c r="B21" s="37" t="s">
        <v>24</v>
      </c>
      <c r="C21" s="37" t="s">
        <v>11</v>
      </c>
      <c r="D21" s="37" t="s">
        <v>12</v>
      </c>
      <c r="E21" s="37" t="s">
        <v>21</v>
      </c>
      <c r="F21" s="37" t="s">
        <v>22</v>
      </c>
      <c r="G21" s="37" t="s">
        <v>15</v>
      </c>
    </row>
    <row r="22" spans="1:7" x14ac:dyDescent="0.3">
      <c r="A22" s="29" t="s">
        <v>25</v>
      </c>
      <c r="B22" s="28"/>
      <c r="C22" s="10" t="s">
        <v>28</v>
      </c>
      <c r="D22" s="20">
        <v>1</v>
      </c>
      <c r="E22" s="18"/>
      <c r="F22" s="21">
        <f t="shared" ref="F22" si="0">E22*D22</f>
        <v>0</v>
      </c>
      <c r="G22" s="47"/>
    </row>
    <row r="23" spans="1:7" ht="15" thickBot="1" x14ac:dyDescent="0.35">
      <c r="A23" s="53" t="s">
        <v>17</v>
      </c>
      <c r="B23" s="53"/>
      <c r="C23" s="53"/>
      <c r="D23" s="53"/>
      <c r="E23" s="53"/>
      <c r="F23" s="33">
        <f>SUM(F22:F22)</f>
        <v>0</v>
      </c>
      <c r="G23" s="31"/>
    </row>
    <row r="24" spans="1:7" ht="15" thickTop="1" x14ac:dyDescent="0.3">
      <c r="A24" s="23"/>
      <c r="B24" s="23"/>
      <c r="C24" s="23"/>
      <c r="D24" s="23"/>
      <c r="E24" s="23"/>
      <c r="F24" s="23"/>
      <c r="G24" s="23"/>
    </row>
    <row r="25" spans="1:7" x14ac:dyDescent="0.3">
      <c r="A25" s="54" t="s">
        <v>26</v>
      </c>
      <c r="B25" s="54"/>
      <c r="C25" s="54"/>
      <c r="D25" s="54"/>
      <c r="E25" s="54"/>
      <c r="F25" s="54"/>
      <c r="G25" s="54"/>
    </row>
    <row r="26" spans="1:7" x14ac:dyDescent="0.3">
      <c r="A26" s="59" t="s">
        <v>27</v>
      </c>
      <c r="B26" s="59"/>
      <c r="C26" s="59"/>
      <c r="D26" s="59"/>
      <c r="E26" s="59"/>
      <c r="F26" s="34">
        <f>F11+F17+F23</f>
        <v>0</v>
      </c>
      <c r="G26" s="3"/>
    </row>
    <row r="27" spans="1:7" x14ac:dyDescent="0.3">
      <c r="A27" s="4" t="s">
        <v>32</v>
      </c>
      <c r="B27" s="7"/>
      <c r="C27" s="60">
        <v>0</v>
      </c>
      <c r="D27" s="4"/>
      <c r="E27" s="4"/>
      <c r="F27" s="35">
        <f>F26*B27</f>
        <v>0</v>
      </c>
      <c r="G27" s="4"/>
    </row>
    <row r="28" spans="1:7" x14ac:dyDescent="0.3">
      <c r="A28" s="4"/>
      <c r="B28" s="7"/>
      <c r="C28" s="4"/>
      <c r="D28" s="4"/>
      <c r="E28" s="4"/>
      <c r="F28" s="35"/>
      <c r="G28" s="4"/>
    </row>
    <row r="29" spans="1:7" x14ac:dyDescent="0.3">
      <c r="A29" s="8" t="s">
        <v>27</v>
      </c>
      <c r="B29" s="4"/>
      <c r="C29" s="4"/>
      <c r="D29" s="4"/>
      <c r="E29" s="4"/>
      <c r="F29" s="36">
        <f>SUM(F26:F27)</f>
        <v>0</v>
      </c>
      <c r="G29" s="4"/>
    </row>
    <row r="31" spans="1:7" ht="30.75" customHeight="1" x14ac:dyDescent="0.3">
      <c r="A31" s="27"/>
      <c r="D31" s="49"/>
      <c r="E31" s="49"/>
      <c r="F31" s="49"/>
      <c r="G31" s="49"/>
    </row>
    <row r="32" spans="1:7" ht="25.5" customHeight="1" x14ac:dyDescent="0.3">
      <c r="D32" s="50" t="str">
        <f>IF(A1="Price schedule","Full first and last name of authorized person","Full first and last name, function, OU")</f>
        <v>Full first and last name, function, OU</v>
      </c>
      <c r="E32" s="50"/>
      <c r="F32" s="50"/>
      <c r="G32" s="50"/>
    </row>
    <row r="34" spans="3:4" x14ac:dyDescent="0.3">
      <c r="C34" s="27"/>
    </row>
    <row r="35" spans="3:4" ht="15.75" customHeight="1" x14ac:dyDescent="0.3">
      <c r="C35" s="30"/>
      <c r="D35" s="27"/>
    </row>
  </sheetData>
  <sheetProtection formatRows="0" insertRows="0" deleteRows="0"/>
  <mergeCells count="15">
    <mergeCell ref="D31:G31"/>
    <mergeCell ref="D32:G32"/>
    <mergeCell ref="A1:F1"/>
    <mergeCell ref="A7:G7"/>
    <mergeCell ref="A11:E11"/>
    <mergeCell ref="A13:G13"/>
    <mergeCell ref="A19:G19"/>
    <mergeCell ref="D5:G5"/>
    <mergeCell ref="D2:G2"/>
    <mergeCell ref="D3:G3"/>
    <mergeCell ref="D4:G4"/>
    <mergeCell ref="A17:E17"/>
    <mergeCell ref="A26:E26"/>
    <mergeCell ref="A23:E23"/>
    <mergeCell ref="A25:G25"/>
  </mergeCells>
  <phoneticPr fontId="12" type="noConversion"/>
  <conditionalFormatting sqref="D31:G31">
    <cfRule type="expression" dxfId="1" priority="2">
      <formula>$A$1="Price schedule"</formula>
    </cfRule>
  </conditionalFormatting>
  <conditionalFormatting sqref="D31:G32">
    <cfRule type="expression" dxfId="0" priority="1">
      <formula>$A$1="Price schedule"</formula>
    </cfRule>
  </conditionalFormatting>
  <dataValidations count="5">
    <dataValidation type="list" allowBlank="1" showInputMessage="1" showErrorMessage="1" sqref="C16 C22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 F26:F29 F9:F11 F16:F17 F22:F23" xr:uid="{00000000-0002-0000-0000-000002000000}">
      <formula1>"'"</formula1>
    </dataValidation>
    <dataValidation type="list" allowBlank="1" showInputMessage="1" showErrorMessage="1" sqref="A10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0 C10 F22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5b31e460-ffd1-4a36-bb90-007cdd750608"/>
    <ds:schemaRef ds:uri="675ebf6c-3d4d-4614-a368-d16b56eaad5b"/>
  </ds:schemaRefs>
</ds:datastoreItem>
</file>

<file path=customXml/itemProps3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cp:lastPrinted>2025-04-04T12:50:16Z</cp:lastPrinted>
  <dcterms:created xsi:type="dcterms:W3CDTF">2015-06-05T18:17:20Z</dcterms:created>
  <dcterms:modified xsi:type="dcterms:W3CDTF">2025-04-07T08:43:04Z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