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harednh\Shared\Procurement\Tenders\2025\ანანო\დასუფთავება\"/>
    </mc:Choice>
  </mc:AlternateContent>
  <bookViews>
    <workbookView xWindow="0" yWindow="0" windowWidth="19200" windowHeight="7305"/>
  </bookViews>
  <sheets>
    <sheet name="ალდაგი 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4" l="1"/>
  <c r="J3" i="4" l="1"/>
  <c r="C3" i="4"/>
  <c r="B4" i="4"/>
  <c r="J5" i="4" l="1"/>
  <c r="J12" i="4" l="1"/>
  <c r="J13" i="4" l="1"/>
  <c r="J16" i="4"/>
  <c r="J15" i="4"/>
  <c r="J14" i="4"/>
  <c r="J4" i="4"/>
  <c r="J20" i="4" s="1"/>
  <c r="B17" i="4" l="1"/>
</calcChain>
</file>

<file path=xl/sharedStrings.xml><?xml version="1.0" encoding="utf-8"?>
<sst xmlns="http://schemas.openxmlformats.org/spreadsheetml/2006/main" count="45" uniqueCount="30">
  <si>
    <t>თბილისი</t>
  </si>
  <si>
    <t>მისამართი</t>
  </si>
  <si>
    <t>სულ კვ.მ</t>
  </si>
  <si>
    <t>ოფისის კვ.მ.</t>
  </si>
  <si>
    <t>სართულების რაოდ.</t>
  </si>
  <si>
    <t>თანამშრომლების რაოდ.</t>
  </si>
  <si>
    <t>მორიგე დამლაგებელი</t>
  </si>
  <si>
    <t>სველი წერტილების რაოდ.</t>
  </si>
  <si>
    <t>რეგიონები</t>
  </si>
  <si>
    <t>კვ.მ</t>
  </si>
  <si>
    <t>ქ.თბილისი , ჭავჭავაძის N20</t>
  </si>
  <si>
    <t>ქ.ბათუმი, მემედ აბაშიძე , N1</t>
  </si>
  <si>
    <t>ქ.თელავი, წერეთლის N1</t>
  </si>
  <si>
    <t>ქ.გორი, სტალინის N22</t>
  </si>
  <si>
    <t>ქ.ზუგდიდი, ცოტნე დადიანის N2</t>
  </si>
  <si>
    <t>ქ.ფოთი, აღმაშენებლის N31</t>
  </si>
  <si>
    <t>კომენტარი</t>
  </si>
  <si>
    <t>1 კაბინა</t>
  </si>
  <si>
    <t>2 კაბინა</t>
  </si>
  <si>
    <t>კვადრატულის ფასი</t>
  </si>
  <si>
    <t>ჯამი</t>
  </si>
  <si>
    <t>მხოლოდ დილით დასუფთავება</t>
  </si>
  <si>
    <t>თვიური გადასახადი</t>
  </si>
  <si>
    <t>წლიური გადასახადი</t>
  </si>
  <si>
    <t>თანხა უნდა მოიცავდეს ყველა გადასახადს</t>
  </si>
  <si>
    <t>ავტოსადგომზე მდებარე დაცვის ჯიხური, საჭიროა კვირაში ერთხელ დასუფთავება</t>
  </si>
  <si>
    <t>ქ.თბილისი, დიღმის სასწავლო მეურნეობის მიმდებარედ (კვირაში ერთხელ)</t>
  </si>
  <si>
    <t>ქ.თბილისი, ანა პოლიტკოვსკაიას 16 (სათაო ოფისი)</t>
  </si>
  <si>
    <t>სრული ფართიდან 140 კვ.მ. არის რბილი იატაკი</t>
  </si>
  <si>
    <t>პარკინგის და გარე მიმდებარე ტერიტორიის დასუფთავება უნდა შევიდეს ფასში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</si>
</sst>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Sylfaen"/>
      <family val="1"/>
    </font>
    <font>
      <sz val="9"/>
      <color rgb="FF000000"/>
      <name val="Calibri"/>
      <family val="2"/>
      <scheme val="minor"/>
    </font>
    <font>
      <b/>
      <u val="singleAccounting"/>
      <sz val="9"/>
      <color rgb="FFFF0000"/>
      <name val="Sylfaen"/>
      <family val="1"/>
    </font>
    <font>
      <sz val="11"/>
      <color theme="1"/>
      <name val="Calibri"/>
      <family val="2"/>
      <charset val="1"/>
      <scheme val="minor"/>
    </font>
    <font>
      <sz val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22">
    <xf numFmtId="0" fontId="0" fillId="0" borderId="0" xfId="0"/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0" fillId="0" borderId="0" xfId="0" applyAlignment="1"/>
    <xf numFmtId="164" fontId="4" fillId="0" borderId="6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164" fontId="0" fillId="0" borderId="0" xfId="0" applyNumberFormat="1" applyAlignment="1"/>
    <xf numFmtId="43" fontId="0" fillId="0" borderId="0" xfId="0" applyNumberFormat="1"/>
    <xf numFmtId="0" fontId="8" fillId="0" borderId="6" xfId="0" applyFont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0" fillId="0" borderId="6" xfId="0" applyBorder="1"/>
    <xf numFmtId="0" fontId="7" fillId="0" borderId="0" xfId="0" applyFont="1"/>
    <xf numFmtId="0" fontId="9" fillId="0" borderId="0" xfId="0" applyFo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abSelected="1" workbookViewId="0">
      <selection activeCell="B7" sqref="B7"/>
    </sheetView>
  </sheetViews>
  <sheetFormatPr defaultRowHeight="15" x14ac:dyDescent="0.25"/>
  <cols>
    <col min="1" max="1" width="59.5703125" bestFit="1" customWidth="1"/>
    <col min="2" max="2" width="9.140625" bestFit="1" customWidth="1"/>
    <col min="3" max="3" width="12.7109375" bestFit="1" customWidth="1"/>
    <col min="4" max="4" width="19.85546875" bestFit="1" customWidth="1"/>
    <col min="5" max="5" width="23.85546875" bestFit="1" customWidth="1"/>
    <col min="6" max="6" width="26" bestFit="1" customWidth="1"/>
    <col min="7" max="7" width="26.28515625" bestFit="1" customWidth="1"/>
    <col min="8" max="8" width="64.85546875" bestFit="1" customWidth="1"/>
    <col min="9" max="9" width="19.7109375" bestFit="1" customWidth="1"/>
    <col min="10" max="10" width="5.85546875" bestFit="1" customWidth="1"/>
  </cols>
  <sheetData>
    <row r="1" spans="1:10" ht="15.75" thickBot="1" x14ac:dyDescent="0.3">
      <c r="A1" s="19" t="s">
        <v>0</v>
      </c>
      <c r="B1" s="20"/>
      <c r="C1" s="20"/>
      <c r="D1" s="20"/>
      <c r="E1" s="20"/>
      <c r="F1" s="20"/>
      <c r="G1" s="21"/>
    </row>
    <row r="2" spans="1:10" ht="15.7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11" t="s">
        <v>16</v>
      </c>
      <c r="I2" s="14" t="s">
        <v>19</v>
      </c>
      <c r="J2" s="15" t="s">
        <v>20</v>
      </c>
    </row>
    <row r="3" spans="1:10" ht="15.75" thickBot="1" x14ac:dyDescent="0.3">
      <c r="A3" s="7" t="s">
        <v>27</v>
      </c>
      <c r="B3" s="12">
        <v>4687.49</v>
      </c>
      <c r="C3" s="12">
        <f>B3-1580-323</f>
        <v>2784.49</v>
      </c>
      <c r="D3" s="13">
        <v>7</v>
      </c>
      <c r="E3" s="12">
        <v>381</v>
      </c>
      <c r="F3" s="12">
        <v>4</v>
      </c>
      <c r="G3" s="12">
        <v>23</v>
      </c>
      <c r="H3" s="12" t="s">
        <v>29</v>
      </c>
      <c r="I3" s="12"/>
      <c r="J3" s="12">
        <f>I3*B3</f>
        <v>0</v>
      </c>
    </row>
    <row r="4" spans="1:10" ht="15.75" thickBot="1" x14ac:dyDescent="0.3">
      <c r="A4" s="7" t="s">
        <v>10</v>
      </c>
      <c r="B4" s="12">
        <f>120.38+123.91</f>
        <v>244.29</v>
      </c>
      <c r="C4" s="12">
        <v>244.29</v>
      </c>
      <c r="D4" s="13">
        <v>2</v>
      </c>
      <c r="E4" s="12">
        <v>10</v>
      </c>
      <c r="F4" s="12">
        <v>1</v>
      </c>
      <c r="G4" s="12">
        <v>1</v>
      </c>
      <c r="H4" s="12" t="s">
        <v>28</v>
      </c>
      <c r="I4" s="12"/>
      <c r="J4" s="12">
        <f t="shared" ref="J4:J5" si="0">B4*I4</f>
        <v>0</v>
      </c>
    </row>
    <row r="5" spans="1:10" ht="15.75" thickBot="1" x14ac:dyDescent="0.3">
      <c r="A5" s="7" t="s">
        <v>26</v>
      </c>
      <c r="B5" s="12">
        <v>20</v>
      </c>
      <c r="C5" s="12">
        <v>20</v>
      </c>
      <c r="D5" s="13">
        <v>1</v>
      </c>
      <c r="E5" s="12">
        <v>2</v>
      </c>
      <c r="F5" s="12"/>
      <c r="G5" s="12">
        <v>1</v>
      </c>
      <c r="H5" s="12" t="s">
        <v>25</v>
      </c>
      <c r="I5" s="12"/>
      <c r="J5" s="12">
        <f t="shared" si="0"/>
        <v>0</v>
      </c>
    </row>
    <row r="6" spans="1:10" ht="15.75" thickBot="1" x14ac:dyDescent="0.3">
      <c r="B6" s="5">
        <f>SUM(B3:B5)</f>
        <v>4951.78</v>
      </c>
      <c r="C6" s="4"/>
      <c r="D6" s="4"/>
      <c r="E6" s="4"/>
      <c r="F6" s="4"/>
    </row>
    <row r="7" spans="1:10" x14ac:dyDescent="0.25">
      <c r="B7" s="6"/>
      <c r="C7" s="4"/>
      <c r="D7" s="4"/>
      <c r="E7" s="4"/>
      <c r="F7" s="4"/>
    </row>
    <row r="8" spans="1:10" x14ac:dyDescent="0.25">
      <c r="B8" s="6"/>
      <c r="C8" s="4"/>
      <c r="D8" s="4"/>
      <c r="E8" s="4"/>
      <c r="F8" s="4"/>
    </row>
    <row r="9" spans="1:10" ht="15.75" thickBot="1" x14ac:dyDescent="0.3">
      <c r="A9" s="4"/>
      <c r="B9" s="4"/>
      <c r="C9" s="4"/>
      <c r="D9" s="4"/>
      <c r="E9" s="4"/>
      <c r="F9" s="4"/>
    </row>
    <row r="10" spans="1:10" ht="15.75" thickBot="1" x14ac:dyDescent="0.3">
      <c r="A10" s="19" t="s">
        <v>8</v>
      </c>
      <c r="B10" s="20"/>
      <c r="C10" s="20"/>
      <c r="D10" s="20"/>
      <c r="E10" s="20"/>
      <c r="F10" s="20"/>
      <c r="G10" s="21"/>
    </row>
    <row r="11" spans="1:10" ht="15.75" thickBot="1" x14ac:dyDescent="0.3">
      <c r="A11" s="1" t="s">
        <v>1</v>
      </c>
      <c r="B11" s="2" t="s">
        <v>9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11" t="s">
        <v>16</v>
      </c>
      <c r="I11" s="14" t="s">
        <v>19</v>
      </c>
      <c r="J11" s="15" t="s">
        <v>20</v>
      </c>
    </row>
    <row r="12" spans="1:10" ht="15.75" thickBot="1" x14ac:dyDescent="0.3">
      <c r="A12" s="7" t="s">
        <v>11</v>
      </c>
      <c r="B12" s="3">
        <v>380</v>
      </c>
      <c r="C12" s="3">
        <v>380</v>
      </c>
      <c r="D12" s="3">
        <v>1</v>
      </c>
      <c r="E12" s="3">
        <v>20</v>
      </c>
      <c r="F12" s="3">
        <v>1</v>
      </c>
      <c r="G12" s="3">
        <v>2</v>
      </c>
      <c r="H12" s="3" t="s">
        <v>18</v>
      </c>
      <c r="I12" s="12"/>
      <c r="J12" s="12">
        <f>B12*I12</f>
        <v>0</v>
      </c>
    </row>
    <row r="13" spans="1:10" ht="15.75" thickBot="1" x14ac:dyDescent="0.3">
      <c r="A13" s="7" t="s">
        <v>12</v>
      </c>
      <c r="B13" s="3">
        <v>35</v>
      </c>
      <c r="C13" s="3">
        <v>35</v>
      </c>
      <c r="D13" s="3">
        <v>1</v>
      </c>
      <c r="E13" s="3">
        <v>5</v>
      </c>
      <c r="F13" s="3" t="s">
        <v>21</v>
      </c>
      <c r="G13" s="3">
        <v>1</v>
      </c>
      <c r="H13" s="3" t="s">
        <v>17</v>
      </c>
      <c r="I13" s="12"/>
      <c r="J13" s="12">
        <f>B13*I13</f>
        <v>0</v>
      </c>
    </row>
    <row r="14" spans="1:10" ht="15.75" thickBot="1" x14ac:dyDescent="0.3">
      <c r="A14" s="7" t="s">
        <v>13</v>
      </c>
      <c r="B14" s="3">
        <v>35</v>
      </c>
      <c r="C14" s="3">
        <v>35</v>
      </c>
      <c r="D14" s="3">
        <v>1</v>
      </c>
      <c r="E14" s="3">
        <v>12</v>
      </c>
      <c r="F14" s="3" t="s">
        <v>21</v>
      </c>
      <c r="G14" s="3">
        <v>1</v>
      </c>
      <c r="H14" s="3" t="s">
        <v>17</v>
      </c>
      <c r="I14" s="12"/>
      <c r="J14" s="12">
        <f t="shared" ref="J14:J16" si="1">B14*I14</f>
        <v>0</v>
      </c>
    </row>
    <row r="15" spans="1:10" ht="15.75" thickBot="1" x14ac:dyDescent="0.3">
      <c r="A15" s="7" t="s">
        <v>14</v>
      </c>
      <c r="B15" s="3">
        <v>65</v>
      </c>
      <c r="C15" s="3">
        <v>65</v>
      </c>
      <c r="D15" s="3">
        <v>1</v>
      </c>
      <c r="E15" s="3">
        <v>6</v>
      </c>
      <c r="F15" s="3" t="s">
        <v>21</v>
      </c>
      <c r="G15" s="3">
        <v>1</v>
      </c>
      <c r="H15" s="3" t="s">
        <v>17</v>
      </c>
      <c r="I15" s="12"/>
      <c r="J15" s="12">
        <f t="shared" si="1"/>
        <v>0</v>
      </c>
    </row>
    <row r="16" spans="1:10" ht="15.75" thickBot="1" x14ac:dyDescent="0.3">
      <c r="A16" s="7" t="s">
        <v>15</v>
      </c>
      <c r="B16" s="3">
        <v>73</v>
      </c>
      <c r="C16" s="3">
        <v>73</v>
      </c>
      <c r="D16" s="3">
        <v>1</v>
      </c>
      <c r="E16" s="3">
        <v>6</v>
      </c>
      <c r="F16" s="3" t="s">
        <v>21</v>
      </c>
      <c r="G16" s="3">
        <v>1</v>
      </c>
      <c r="H16" s="3" t="s">
        <v>17</v>
      </c>
      <c r="I16" s="16"/>
      <c r="J16" s="12">
        <f t="shared" si="1"/>
        <v>0</v>
      </c>
    </row>
    <row r="17" spans="1:10" ht="15.75" thickBot="1" x14ac:dyDescent="0.3">
      <c r="A17" s="4"/>
      <c r="B17" s="5">
        <f>SUM(B12:B16)</f>
        <v>588</v>
      </c>
      <c r="C17" s="4"/>
      <c r="D17" s="9"/>
      <c r="E17" s="4"/>
      <c r="F17" s="4"/>
      <c r="H17" s="8"/>
    </row>
    <row r="18" spans="1:10" x14ac:dyDescent="0.25">
      <c r="D18" s="10"/>
      <c r="H18" s="17" t="s">
        <v>24</v>
      </c>
    </row>
    <row r="19" spans="1:10" x14ac:dyDescent="0.25">
      <c r="I19" s="18" t="s">
        <v>22</v>
      </c>
      <c r="J19" s="17"/>
    </row>
    <row r="20" spans="1:10" x14ac:dyDescent="0.25">
      <c r="I20" s="18" t="s">
        <v>23</v>
      </c>
      <c r="J20" s="17">
        <f>J19*12</f>
        <v>0</v>
      </c>
    </row>
  </sheetData>
  <mergeCells count="2">
    <mergeCell ref="A1:G1"/>
    <mergeCell ref="A10:G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ალდაგი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Vashadze</dc:creator>
  <cp:lastModifiedBy>Anano Vashadze</cp:lastModifiedBy>
  <dcterms:created xsi:type="dcterms:W3CDTF">2020-06-10T08:58:51Z</dcterms:created>
  <dcterms:modified xsi:type="dcterms:W3CDTF">2025-04-08T06:52:07Z</dcterms:modified>
</cp:coreProperties>
</file>