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hkheidze\Desktop\ტენდერები\2025\PR-418234 Purchase of regulators  - რეგულატორების შეძენა\"/>
    </mc:Choice>
  </mc:AlternateContent>
  <bookViews>
    <workbookView xWindow="0" yWindow="0" windowWidth="23040" windowHeight="9072"/>
  </bookViews>
  <sheets>
    <sheet name="Sheet2" sheetId="2" r:id="rId1"/>
  </sheets>
  <definedNames>
    <definedName name="_xlnm._FilterDatabase" localSheetId="0" hidden="1">Sheet2!$B$2:$D$8</definedName>
  </definedNames>
  <calcPr calcId="162913"/>
</workbook>
</file>

<file path=xl/calcChain.xml><?xml version="1.0" encoding="utf-8"?>
<calcChain xmlns="http://schemas.openxmlformats.org/spreadsheetml/2006/main">
  <c r="C5" i="2" l="1"/>
  <c r="C4" i="2"/>
  <c r="C3" i="2"/>
  <c r="G6" i="2" l="1"/>
  <c r="G3" i="2"/>
  <c r="G5" i="2" l="1"/>
  <c r="G4" i="2"/>
  <c r="G7" i="2"/>
  <c r="G8" i="2" l="1"/>
</calcChain>
</file>

<file path=xl/sharedStrings.xml><?xml version="1.0" encoding="utf-8"?>
<sst xmlns="http://schemas.openxmlformats.org/spreadsheetml/2006/main" count="26" uniqueCount="22">
  <si>
    <t>Product name</t>
  </si>
  <si>
    <t>Quantity</t>
  </si>
  <si>
    <t>Unit</t>
  </si>
  <si>
    <t>Unit price</t>
  </si>
  <si>
    <t>Net amount</t>
  </si>
  <si>
    <t>Currency</t>
  </si>
  <si>
    <t>PCS</t>
  </si>
  <si>
    <t>Link To the product Specs or Photo</t>
  </si>
  <si>
    <t>Exact Name and Specs of the Seller</t>
  </si>
  <si>
    <t>Manufacturing Company/Country</t>
  </si>
  <si>
    <t>Paymet Terms</t>
  </si>
  <si>
    <t>Warranty Period</t>
  </si>
  <si>
    <t>Delivery Time (Days)</t>
  </si>
  <si>
    <t>Brand, Model, Item Number</t>
  </si>
  <si>
    <t>Delivery Terms</t>
  </si>
  <si>
    <t xml:space="preserve">Non-Restraint Options </t>
  </si>
  <si>
    <t>Pick-up address</t>
  </si>
  <si>
    <t>Pressure Reducing Valve DN 80 მმ PN 16 (Body Cast Iron)</t>
  </si>
  <si>
    <t>Pressure Reducing Valve  DN 100 მმ PN 16 (Body Cast Iron)</t>
  </si>
  <si>
    <t>Pressure Reducing Valve  DN 150 მმ PN 16 (Body Cast Iron)</t>
  </si>
  <si>
    <t>Pressure Reducing Valve  DN 200 მმ PN 16 (Body Cast Iron)</t>
  </si>
  <si>
    <t>Pressure Reducing Valve  DN 300 მმ PN 16 (Body Cast Iron)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</si>
</sst>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3">
    <xf numFmtId="0" fontId="0" fillId="0" borderId="0" xfId="0"/>
    <xf numFmtId="49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0" fontId="0" fillId="0" borderId="0" xfId="0" applyFill="1"/>
    <xf numFmtId="0" fontId="0" fillId="0" borderId="1" xfId="0" applyFill="1" applyBorder="1"/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3" fontId="1" fillId="0" borderId="0" xfId="1" applyFont="1"/>
    <xf numFmtId="49" fontId="0" fillId="0" borderId="1" xfId="0" applyNumberForma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0" fillId="0" borderId="1" xfId="0" applyNumberFormat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8"/>
  <sheetViews>
    <sheetView tabSelected="1" workbookViewId="0">
      <selection activeCell="G14" sqref="G14"/>
    </sheetView>
  </sheetViews>
  <sheetFormatPr defaultRowHeight="14.4" x14ac:dyDescent="0.3"/>
  <cols>
    <col min="1" max="1" width="3" customWidth="1"/>
    <col min="2" max="2" width="27.44140625" style="1" bestFit="1" customWidth="1"/>
    <col min="3" max="3" width="7" style="2" customWidth="1"/>
    <col min="4" max="4" width="5.6640625" style="1" customWidth="1"/>
    <col min="5" max="5" width="3.21875" customWidth="1"/>
    <col min="7" max="7" width="10" customWidth="1"/>
    <col min="9" max="9" width="21.44140625" customWidth="1"/>
    <col min="10" max="10" width="16.88671875" customWidth="1"/>
    <col min="11" max="11" width="22.6640625" customWidth="1"/>
    <col min="12" max="12" width="14.44140625" customWidth="1"/>
    <col min="13" max="13" width="11" customWidth="1"/>
    <col min="14" max="15" width="11" style="5" customWidth="1"/>
    <col min="16" max="16" width="13.21875" customWidth="1"/>
    <col min="17" max="17" width="14.5546875" customWidth="1"/>
  </cols>
  <sheetData>
    <row r="1" spans="2:17" x14ac:dyDescent="0.3">
      <c r="B1" s="1" t="s">
        <v>15</v>
      </c>
    </row>
    <row r="2" spans="2:17" s="8" customFormat="1" ht="43.2" x14ac:dyDescent="0.3">
      <c r="B2" s="6" t="s">
        <v>0</v>
      </c>
      <c r="C2" s="6" t="s">
        <v>1</v>
      </c>
      <c r="D2" s="6" t="s">
        <v>2</v>
      </c>
      <c r="F2" s="7" t="s">
        <v>3</v>
      </c>
      <c r="G2" s="7" t="s">
        <v>4</v>
      </c>
      <c r="H2" s="7" t="s">
        <v>5</v>
      </c>
      <c r="I2" s="7" t="s">
        <v>8</v>
      </c>
      <c r="J2" s="7" t="s">
        <v>13</v>
      </c>
      <c r="K2" s="7" t="s">
        <v>7</v>
      </c>
      <c r="L2" s="7" t="s">
        <v>9</v>
      </c>
      <c r="M2" s="7" t="s">
        <v>12</v>
      </c>
      <c r="N2" s="7" t="s">
        <v>14</v>
      </c>
      <c r="O2" s="7" t="s">
        <v>16</v>
      </c>
      <c r="P2" s="7" t="s">
        <v>10</v>
      </c>
      <c r="Q2" s="7" t="s">
        <v>11</v>
      </c>
    </row>
    <row r="3" spans="2:17" s="3" customFormat="1" ht="28.8" x14ac:dyDescent="0.3">
      <c r="B3" s="10" t="s">
        <v>17</v>
      </c>
      <c r="C3" s="11">
        <f>15-5</f>
        <v>10</v>
      </c>
      <c r="D3" s="10" t="s">
        <v>6</v>
      </c>
      <c r="F3" s="4"/>
      <c r="G3" s="4">
        <f>F3*C3</f>
        <v>0</v>
      </c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s="3" customFormat="1" ht="28.8" x14ac:dyDescent="0.3">
      <c r="B4" s="10" t="s">
        <v>18</v>
      </c>
      <c r="C4" s="11">
        <f>50-10</f>
        <v>40</v>
      </c>
      <c r="D4" s="10" t="s">
        <v>6</v>
      </c>
      <c r="F4" s="4"/>
      <c r="G4" s="4">
        <f t="shared" ref="G4:G7" si="0">F4*C4</f>
        <v>0</v>
      </c>
      <c r="H4" s="4"/>
      <c r="I4" s="4"/>
      <c r="J4" s="4"/>
      <c r="K4" s="4"/>
      <c r="L4" s="4"/>
      <c r="M4" s="4"/>
      <c r="N4" s="4"/>
      <c r="O4" s="4"/>
      <c r="P4" s="4"/>
      <c r="Q4" s="4"/>
    </row>
    <row r="5" spans="2:17" s="3" customFormat="1" ht="28.8" x14ac:dyDescent="0.3">
      <c r="B5" s="10" t="s">
        <v>19</v>
      </c>
      <c r="C5" s="11">
        <f>20-5</f>
        <v>15</v>
      </c>
      <c r="D5" s="10" t="s">
        <v>6</v>
      </c>
      <c r="F5" s="4"/>
      <c r="G5" s="4">
        <f t="shared" si="0"/>
        <v>0</v>
      </c>
      <c r="H5" s="4"/>
      <c r="I5" s="4"/>
      <c r="J5" s="4"/>
      <c r="K5" s="4"/>
      <c r="L5" s="4"/>
      <c r="M5" s="4"/>
      <c r="N5" s="4"/>
      <c r="O5" s="4"/>
      <c r="P5" s="4"/>
      <c r="Q5" s="4"/>
    </row>
    <row r="6" spans="2:17" s="3" customFormat="1" ht="28.8" x14ac:dyDescent="0.3">
      <c r="B6" s="10" t="s">
        <v>20</v>
      </c>
      <c r="C6" s="12">
        <v>10</v>
      </c>
      <c r="D6" s="10" t="s">
        <v>6</v>
      </c>
      <c r="F6" s="4"/>
      <c r="G6" s="4">
        <f t="shared" si="0"/>
        <v>0</v>
      </c>
      <c r="H6" s="4"/>
      <c r="I6" s="4"/>
      <c r="J6" s="4"/>
      <c r="K6" s="4"/>
      <c r="L6" s="4"/>
      <c r="M6" s="4"/>
      <c r="N6" s="4"/>
      <c r="O6" s="4"/>
      <c r="P6" s="4"/>
      <c r="Q6" s="4"/>
    </row>
    <row r="7" spans="2:17" s="3" customFormat="1" ht="28.8" x14ac:dyDescent="0.3">
      <c r="B7" s="10" t="s">
        <v>21</v>
      </c>
      <c r="C7" s="12">
        <v>5</v>
      </c>
      <c r="D7" s="10" t="s">
        <v>6</v>
      </c>
      <c r="F7" s="4"/>
      <c r="G7" s="4">
        <f t="shared" si="0"/>
        <v>0</v>
      </c>
      <c r="H7" s="4"/>
      <c r="I7" s="4"/>
      <c r="J7" s="4"/>
      <c r="K7" s="4"/>
      <c r="L7" s="4"/>
      <c r="M7" s="4"/>
      <c r="N7" s="4"/>
      <c r="O7" s="4"/>
      <c r="P7" s="4"/>
      <c r="Q7" s="4"/>
    </row>
    <row r="8" spans="2:17" x14ac:dyDescent="0.3">
      <c r="G8" s="9">
        <f>SUM(G3:G7)</f>
        <v>0</v>
      </c>
    </row>
  </sheetData>
  <autoFilter ref="B2:D8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Chkheidze</dc:creator>
  <cp:lastModifiedBy>Ketevan Chkheidze</cp:lastModifiedBy>
  <dcterms:created xsi:type="dcterms:W3CDTF">2025-03-17T11:01:38Z</dcterms:created>
  <dcterms:modified xsi:type="dcterms:W3CDTF">2025-04-17T13:53:07Z</dcterms:modified>
</cp:coreProperties>
</file>