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444" tabRatio="760"/>
  </bookViews>
  <sheets>
    <sheet name="ხარჯ-ვა" sheetId="17" r:id="rId1"/>
  </sheets>
  <definedNames>
    <definedName name="_xlnm.Print_Area" localSheetId="0">'ხარჯ-ვა'!$A$1:$M$60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1" i="17" l="1"/>
  <c r="J12" i="17"/>
  <c r="J13" i="17"/>
  <c r="J14" i="17"/>
  <c r="J15" i="17"/>
  <c r="J16" i="17"/>
  <c r="J17" i="17"/>
  <c r="J18" i="17"/>
  <c r="J19" i="17"/>
  <c r="J20" i="17"/>
  <c r="J21" i="17"/>
  <c r="J22" i="17"/>
  <c r="J23" i="17"/>
  <c r="J24" i="17"/>
  <c r="J25" i="17"/>
  <c r="J26" i="17"/>
  <c r="J27" i="17"/>
  <c r="J28" i="17"/>
  <c r="J29" i="17"/>
  <c r="J30" i="17"/>
  <c r="J31" i="17"/>
  <c r="J32" i="17"/>
  <c r="J33" i="17"/>
  <c r="J34" i="17"/>
  <c r="J35" i="17"/>
  <c r="J36" i="17"/>
  <c r="J37" i="17"/>
  <c r="J38" i="17"/>
  <c r="J39" i="17"/>
  <c r="J40" i="17"/>
  <c r="J41" i="17"/>
  <c r="J42" i="17"/>
  <c r="J43" i="17"/>
  <c r="J44" i="17"/>
  <c r="J45" i="17"/>
  <c r="J46" i="17"/>
  <c r="J47" i="17"/>
  <c r="J48" i="17"/>
  <c r="J10" i="17"/>
  <c r="H11" i="17"/>
  <c r="H12" i="17"/>
  <c r="H13" i="17"/>
  <c r="H14" i="17"/>
  <c r="H15" i="17"/>
  <c r="H16" i="17"/>
  <c r="H17" i="17"/>
  <c r="H18" i="17"/>
  <c r="H19" i="17"/>
  <c r="H20" i="17"/>
  <c r="H21" i="17"/>
  <c r="H22" i="17"/>
  <c r="H23" i="17"/>
  <c r="H24" i="17"/>
  <c r="H25" i="17"/>
  <c r="H26" i="17"/>
  <c r="H27" i="17"/>
  <c r="H28" i="17"/>
  <c r="H29" i="17"/>
  <c r="H30" i="17"/>
  <c r="H31" i="17"/>
  <c r="H32" i="17"/>
  <c r="H33" i="17"/>
  <c r="H34" i="17"/>
  <c r="H35" i="17"/>
  <c r="H36" i="17"/>
  <c r="H37" i="17"/>
  <c r="H38" i="17"/>
  <c r="H39" i="17"/>
  <c r="H40" i="17"/>
  <c r="H41" i="17"/>
  <c r="H42" i="17"/>
  <c r="H43" i="17"/>
  <c r="H44" i="17"/>
  <c r="H45" i="17"/>
  <c r="H46" i="17"/>
  <c r="H47" i="17"/>
  <c r="H48" i="17"/>
  <c r="L10" i="17"/>
  <c r="M10" i="17" s="1"/>
  <c r="H49" i="17" l="1"/>
  <c r="M50" i="17" s="1"/>
  <c r="J49" i="17"/>
  <c r="M57" i="17" s="1"/>
  <c r="L26" i="17"/>
  <c r="M26" i="17" s="1"/>
  <c r="L30" i="17"/>
  <c r="M30" i="17" s="1"/>
  <c r="L34" i="17"/>
  <c r="M34" i="17" s="1"/>
  <c r="L36" i="17"/>
  <c r="M36" i="17" s="1"/>
  <c r="L37" i="17"/>
  <c r="M37" i="17" s="1"/>
  <c r="L46" i="17"/>
  <c r="M46" i="17" s="1"/>
  <c r="L23" i="17" l="1"/>
  <c r="M23" i="17" s="1"/>
  <c r="L22" i="17"/>
  <c r="M22" i="17" s="1"/>
  <c r="L31" i="17" l="1"/>
  <c r="M31" i="17" s="1"/>
  <c r="L39" i="17"/>
  <c r="M39" i="17" s="1"/>
  <c r="L41" i="17"/>
  <c r="M41" i="17" s="1"/>
  <c r="L43" i="17"/>
  <c r="M43" i="17" s="1"/>
  <c r="L45" i="17"/>
  <c r="M45" i="17" s="1"/>
  <c r="L48" i="17"/>
  <c r="M48" i="17" s="1"/>
  <c r="L33" i="17"/>
  <c r="M33" i="17" s="1"/>
  <c r="L40" i="17"/>
  <c r="M40" i="17" s="1"/>
  <c r="L42" i="17"/>
  <c r="M42" i="17" s="1"/>
  <c r="L44" i="17"/>
  <c r="M44" i="17" s="1"/>
  <c r="L47" i="17"/>
  <c r="M47" i="17" s="1"/>
  <c r="L21" i="17"/>
  <c r="M21" i="17" s="1"/>
  <c r="L24" i="17"/>
  <c r="M24" i="17" s="1"/>
  <c r="L25" i="17"/>
  <c r="M25" i="17" s="1"/>
  <c r="L19" i="17"/>
  <c r="M19" i="17" s="1"/>
  <c r="L32" i="17" l="1"/>
  <c r="M32" i="17" s="1"/>
  <c r="L17" i="17"/>
  <c r="M17" i="17" s="1"/>
  <c r="L16" i="17"/>
  <c r="M16" i="17" s="1"/>
  <c r="L18" i="17"/>
  <c r="M18" i="17" s="1"/>
  <c r="L20" i="17"/>
  <c r="M20" i="17" s="1"/>
  <c r="L35" i="17" l="1"/>
  <c r="M35" i="17" s="1"/>
  <c r="L38" i="17"/>
  <c r="M38" i="17" s="1"/>
  <c r="L12" i="17" l="1"/>
  <c r="M12" i="17" s="1"/>
  <c r="L11" i="17"/>
  <c r="M11" i="17" l="1"/>
  <c r="L13" i="17"/>
  <c r="M13" i="17" s="1"/>
  <c r="L15" i="17"/>
  <c r="M15" i="17" s="1"/>
  <c r="L14" i="17" l="1"/>
  <c r="M14" i="17" l="1"/>
  <c r="L28" i="17"/>
  <c r="M28" i="17" s="1"/>
  <c r="L27" i="17"/>
  <c r="M27" i="17" s="1"/>
  <c r="L29" i="17"/>
  <c r="M29" i="17" s="1"/>
  <c r="L49" i="17" l="1"/>
  <c r="M49" i="17"/>
  <c r="M51" i="17" s="1"/>
  <c r="M52" i="17" l="1"/>
  <c r="M53" i="17" s="1"/>
  <c r="M54" i="17" s="1"/>
  <c r="M55" i="17" l="1"/>
  <c r="M56" i="17" l="1"/>
  <c r="M58" i="17" s="1"/>
  <c r="M59" i="17" s="1"/>
  <c r="M60" i="17" s="1"/>
  <c r="K5" i="17" s="1"/>
</calcChain>
</file>

<file path=xl/sharedStrings.xml><?xml version="1.0" encoding="utf-8"?>
<sst xmlns="http://schemas.openxmlformats.org/spreadsheetml/2006/main" count="110" uniqueCount="63">
  <si>
    <t>სამუშაოების დასახელება</t>
  </si>
  <si>
    <t>განზ</t>
  </si>
  <si>
    <t>რაოდენობა</t>
  </si>
  <si>
    <t>მასალა</t>
  </si>
  <si>
    <t>ხელფასი</t>
  </si>
  <si>
    <t>მანქანა-მექანიზმები</t>
  </si>
  <si>
    <t>ჯამი</t>
  </si>
  <si>
    <t>ერთ ფასი</t>
  </si>
  <si>
    <t>მ</t>
  </si>
  <si>
    <t>ლარი</t>
  </si>
  <si>
    <t>ზედნადები ხარჯი</t>
  </si>
  <si>
    <t>გეგმიური დაგროვება</t>
  </si>
  <si>
    <t xml:space="preserve">დღგ </t>
  </si>
  <si>
    <t>სულ ჯამი</t>
  </si>
  <si>
    <t>გაუთვალისწინებელი ხარჯები</t>
  </si>
  <si>
    <t>N</t>
  </si>
  <si>
    <t>საპენსიო დანარიცხი</t>
  </si>
  <si>
    <t>სახარჯთაღრიცხვო  ღირ-ბა</t>
  </si>
  <si>
    <t>სხვა მასალები</t>
  </si>
  <si>
    <r>
      <t>მ</t>
    </r>
    <r>
      <rPr>
        <sz val="10"/>
        <color theme="1"/>
        <rFont val="Calibri"/>
        <family val="2"/>
        <charset val="204"/>
      </rPr>
      <t>²</t>
    </r>
  </si>
  <si>
    <t xml:space="preserve">  </t>
  </si>
  <si>
    <t>ნორმატიული რესურსი</t>
  </si>
  <si>
    <t>ცალი</t>
  </si>
  <si>
    <t xml:space="preserve"> ხარჯთაღრიცხვა </t>
  </si>
  <si>
    <t>მ2</t>
  </si>
  <si>
    <t>სამღებრო  სამუშაოები პირველი სართული</t>
  </si>
  <si>
    <t>კედლების ჭ ერისდამუშავება და შეღებვა სილიკონური  საღებავით</t>
  </si>
  <si>
    <t>რკინის კარებების  და ბოძების  შეღებვა  ზეთოვანი  საღებავით</t>
  </si>
  <si>
    <t>შოურუმის და მოსაცდელი ოთახის იატაკზე კერამოგრანიტის ფილების მონტაი</t>
  </si>
  <si>
    <t>პატარა ორმოებში კედლების გასწორება და კაფელმეტლახის  მონტაი</t>
  </si>
  <si>
    <t>დიდ ორმოში კედლების გასწორე ბა  კაფელმეტლახის  მონტაჯი</t>
  </si>
  <si>
    <t>ელექტრო სამონტაჟო  სამუშაოები</t>
  </si>
  <si>
    <t>გამანაწილებელი  კარადის მონტაჟი   34 მოდულზე</t>
  </si>
  <si>
    <t>ძალოვანი კაბელი  მრავალწვერა  5*4</t>
  </si>
  <si>
    <t>გმ</t>
  </si>
  <si>
    <t>კაბელი  მრავალწვერა სპილენძის      3*2.5</t>
  </si>
  <si>
    <t>გოფრე კაბელის   სამონტაჟოდ</t>
  </si>
  <si>
    <t>სხვა  დამხმარე    მასალები</t>
  </si>
  <si>
    <t>შტეფცელ ვიკლუჩატელები</t>
  </si>
  <si>
    <t>სანათი  ბოქსების   200 ვატ</t>
  </si>
  <si>
    <t>კოლონური  ტიპის  კონდეციონერი  60-კვტ</t>
  </si>
  <si>
    <t>კონდეციონერი   სპლიტი  24-კვტ</t>
  </si>
  <si>
    <t>კომპ</t>
  </si>
  <si>
    <t>სატრანსპორტო ხარჯი მასალიდან</t>
  </si>
  <si>
    <t xml:space="preserve">                      მეორე  სართულის    სამუშაოები</t>
  </si>
  <si>
    <t>თაბაშირმუყაოს  ტიხრების  მოწყობა  დათბუნებით</t>
  </si>
  <si>
    <t>კედლების  და ჭერის  დამუშავება     შეღებვა</t>
  </si>
  <si>
    <t xml:space="preserve">       ელექტრო     სამუშაოები</t>
  </si>
  <si>
    <t>კაბელი  მრავალწვერა სპილენძის      4*5</t>
  </si>
  <si>
    <t>ავტომატი    3 ფაზა   25ამპ</t>
  </si>
  <si>
    <t>ავტომატი    ფაზანოლი   25ამპ</t>
  </si>
  <si>
    <t>სანათების  მონტაჟი</t>
  </si>
  <si>
    <t>ქსელის   კაბელი</t>
  </si>
  <si>
    <t>ბეტოფანის ფილების მონტაჟი ბოქსების თავზე 5-მ  სიმაღლეზე</t>
  </si>
  <si>
    <t>ფასადის  სამღებრო სამუშაოები</t>
  </si>
  <si>
    <t xml:space="preserve">ავტოკალათის  მომსახურება </t>
  </si>
  <si>
    <t>დღე</t>
  </si>
  <si>
    <t>ელკაბელების მოყვანა  სარეკლამო  აბრებთან  კედლების  გახვრეტით</t>
  </si>
  <si>
    <t>ბეტონის დასხმა არმირების მოწყობით დ-10-მმ</t>
  </si>
  <si>
    <t>ეზოს  მოხრეშვა  მოსწორება და  დატკეპვნა</t>
  </si>
  <si>
    <t>პანდუსის მოწყობა და კიბეზე  დაერთება</t>
  </si>
  <si>
    <t>ღობის  მოწყობა</t>
  </si>
  <si>
    <t>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</si>
</sst>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0.000"/>
    <numFmt numFmtId="165" formatCode="0.0000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Sylfaen"/>
      <family val="1"/>
      <charset val="204"/>
    </font>
    <font>
      <sz val="10"/>
      <color theme="1"/>
      <name val="Sylfaen"/>
      <family val="1"/>
      <charset val="204"/>
    </font>
    <font>
      <b/>
      <sz val="10"/>
      <color theme="1"/>
      <name val="Sylfaen"/>
      <family val="1"/>
      <charset val="204"/>
    </font>
    <font>
      <sz val="10"/>
      <color theme="1"/>
      <name val="Sylfaen"/>
      <family val="1"/>
    </font>
    <font>
      <sz val="9"/>
      <color theme="1"/>
      <name val="Sylfaen"/>
      <family val="1"/>
      <charset val="204"/>
    </font>
    <font>
      <b/>
      <sz val="10"/>
      <color theme="1"/>
      <name val="Sylfaen"/>
      <family val="1"/>
    </font>
    <font>
      <b/>
      <sz val="12"/>
      <color theme="1"/>
      <name val="Sylfaen"/>
      <family val="1"/>
    </font>
    <font>
      <sz val="10"/>
      <name val="Sylfaen"/>
      <family val="1"/>
      <charset val="204"/>
    </font>
    <font>
      <sz val="8"/>
      <name val="Calibri"/>
      <family val="2"/>
      <scheme val="minor"/>
    </font>
    <font>
      <b/>
      <sz val="11"/>
      <color theme="1"/>
      <name val="Sylfaen"/>
      <family val="1"/>
      <charset val="204"/>
    </font>
    <font>
      <sz val="10"/>
      <name val="Arial"/>
      <family val="2"/>
    </font>
    <font>
      <b/>
      <sz val="10"/>
      <name val="Sylfaen"/>
      <family val="1"/>
    </font>
    <font>
      <sz val="10"/>
      <color theme="1"/>
      <name val="Calibri"/>
      <family val="2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scheme val="minor"/>
    </font>
    <font>
      <b/>
      <i/>
      <sz val="12"/>
      <color theme="1"/>
      <name val="Sylfaen"/>
      <family val="1"/>
      <charset val="204"/>
    </font>
    <font>
      <sz val="11"/>
      <name val="Calibri"/>
      <family val="2"/>
      <scheme val="minor"/>
    </font>
    <font>
      <sz val="8"/>
      <color theme="1"/>
      <name val="Sylfaen"/>
      <family val="1"/>
    </font>
    <font>
      <sz val="8"/>
      <color theme="1"/>
      <name val="Sylfaen"/>
      <family val="1"/>
      <charset val="204"/>
    </font>
    <font>
      <sz val="11"/>
      <color theme="1"/>
      <name val="Sylfaen"/>
      <family val="1"/>
    </font>
    <font>
      <b/>
      <sz val="11"/>
      <color rgb="FFFA7D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2F2F2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5">
    <xf numFmtId="0" fontId="0" fillId="0" borderId="0"/>
    <xf numFmtId="0" fontId="11" fillId="0" borderId="0"/>
    <xf numFmtId="0" fontId="14" fillId="0" borderId="0"/>
    <xf numFmtId="43" fontId="15" fillId="0" borderId="0" applyFont="0" applyFill="0" applyBorder="0" applyAlignment="0" applyProtection="0"/>
    <xf numFmtId="0" fontId="21" fillId="3" borderId="8" applyNumberFormat="0" applyAlignment="0" applyProtection="0"/>
  </cellStyleXfs>
  <cellXfs count="108">
    <xf numFmtId="0" fontId="0" fillId="0" borderId="0" xfId="0"/>
    <xf numFmtId="0" fontId="1" fillId="0" borderId="0" xfId="0" applyFont="1" applyAlignment="1">
      <alignment horizontal="center" vertical="center"/>
    </xf>
    <xf numFmtId="0" fontId="7" fillId="0" borderId="0" xfId="0" applyFont="1" applyAlignment="1">
      <alignment vertical="center" wrapText="1"/>
    </xf>
    <xf numFmtId="4" fontId="2" fillId="0" borderId="0" xfId="0" applyNumberFormat="1" applyFont="1" applyAlignment="1">
      <alignment horizontal="left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wrapText="1"/>
    </xf>
    <xf numFmtId="2" fontId="2" fillId="0" borderId="1" xfId="0" applyNumberFormat="1" applyFont="1" applyBorder="1" applyAlignment="1">
      <alignment horizontal="center" vertical="center"/>
    </xf>
    <xf numFmtId="43" fontId="2" fillId="0" borderId="1" xfId="0" applyNumberFormat="1" applyFont="1" applyBorder="1" applyAlignment="1">
      <alignment horizontal="center" vertical="center"/>
    </xf>
    <xf numFmtId="43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2" fontId="4" fillId="0" borderId="1" xfId="0" applyNumberFormat="1" applyFont="1" applyBorder="1" applyAlignment="1">
      <alignment horizontal="center" vertical="center"/>
    </xf>
    <xf numFmtId="49" fontId="2" fillId="0" borderId="6" xfId="0" applyNumberFormat="1" applyFont="1" applyBorder="1" applyAlignment="1">
      <alignment horizontal="left" vertical="center" wrapText="1"/>
    </xf>
    <xf numFmtId="165" fontId="2" fillId="0" borderId="5" xfId="0" applyNumberFormat="1" applyFont="1" applyBorder="1" applyAlignment="1">
      <alignment horizontal="center" vertical="center" wrapText="1"/>
    </xf>
    <xf numFmtId="2" fontId="2" fillId="0" borderId="5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/>
    <xf numFmtId="2" fontId="8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4" fontId="3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wrapText="1"/>
    </xf>
    <xf numFmtId="9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wrapText="1"/>
    </xf>
    <xf numFmtId="0" fontId="2" fillId="0" borderId="1" xfId="0" applyFont="1" applyBorder="1" applyAlignment="1">
      <alignment vertical="center" wrapText="1"/>
    </xf>
    <xf numFmtId="4" fontId="2" fillId="0" borderId="1" xfId="0" applyNumberFormat="1" applyFont="1" applyBorder="1" applyAlignment="1">
      <alignment horizontal="center" vertical="center"/>
    </xf>
    <xf numFmtId="0" fontId="17" fillId="0" borderId="0" xfId="0" applyFont="1"/>
    <xf numFmtId="0" fontId="8" fillId="0" borderId="1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left" vertical="center"/>
    </xf>
    <xf numFmtId="43" fontId="2" fillId="2" borderId="1" xfId="0" applyNumberFormat="1" applyFont="1" applyFill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/>
    </xf>
    <xf numFmtId="2" fontId="4" fillId="2" borderId="1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165" fontId="2" fillId="2" borderId="5" xfId="0" applyNumberFormat="1" applyFont="1" applyFill="1" applyBorder="1" applyAlignment="1">
      <alignment horizontal="center" vertical="center" wrapText="1"/>
    </xf>
    <xf numFmtId="2" fontId="2" fillId="2" borderId="5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left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left" vertical="center" wrapText="1"/>
    </xf>
    <xf numFmtId="0" fontId="18" fillId="0" borderId="1" xfId="0" applyFont="1" applyBorder="1" applyAlignment="1">
      <alignment horizontal="center" vertical="center"/>
    </xf>
    <xf numFmtId="164" fontId="2" fillId="0" borderId="5" xfId="0" applyNumberFormat="1" applyFont="1" applyBorder="1" applyAlignment="1">
      <alignment horizontal="center" vertical="center" wrapText="1"/>
    </xf>
    <xf numFmtId="0" fontId="8" fillId="0" borderId="1" xfId="0" applyFont="1" applyBorder="1"/>
    <xf numFmtId="0" fontId="5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0" fontId="2" fillId="0" borderId="1" xfId="0" applyFont="1" applyBorder="1"/>
    <xf numFmtId="49" fontId="2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20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2" borderId="0" xfId="0" applyFill="1"/>
    <xf numFmtId="0" fontId="4" fillId="2" borderId="1" xfId="0" applyFont="1" applyFill="1" applyBorder="1" applyAlignment="1">
      <alignment horizontal="left" vertical="center"/>
    </xf>
    <xf numFmtId="0" fontId="4" fillId="2" borderId="1" xfId="0" applyFont="1" applyFill="1" applyBorder="1"/>
    <xf numFmtId="164" fontId="4" fillId="2" borderId="1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vertical="center"/>
    </xf>
    <xf numFmtId="2" fontId="2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 wrapText="1"/>
    </xf>
    <xf numFmtId="0" fontId="19" fillId="2" borderId="1" xfId="0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center" vertical="center"/>
    </xf>
    <xf numFmtId="2" fontId="4" fillId="2" borderId="5" xfId="0" applyNumberFormat="1" applyFont="1" applyFill="1" applyBorder="1" applyAlignment="1">
      <alignment horizontal="center" vertical="center"/>
    </xf>
    <xf numFmtId="2" fontId="2" fillId="2" borderId="5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2" fontId="8" fillId="2" borderId="1" xfId="0" applyNumberFormat="1" applyFont="1" applyFill="1" applyBorder="1" applyAlignment="1">
      <alignment horizontal="center" vertical="center"/>
    </xf>
    <xf numFmtId="0" fontId="17" fillId="2" borderId="0" xfId="0" applyFont="1" applyFill="1"/>
    <xf numFmtId="0" fontId="8" fillId="2" borderId="1" xfId="0" applyFont="1" applyFill="1" applyBorder="1" applyAlignment="1">
      <alignment horizontal="left" vertical="center"/>
    </xf>
    <xf numFmtId="49" fontId="8" fillId="2" borderId="1" xfId="0" applyNumberFormat="1" applyFont="1" applyFill="1" applyBorder="1" applyAlignment="1">
      <alignment horizontal="left" vertical="center"/>
    </xf>
    <xf numFmtId="164" fontId="8" fillId="2" borderId="1" xfId="0" applyNumberFormat="1" applyFont="1" applyFill="1" applyBorder="1" applyAlignment="1">
      <alignment horizontal="center" vertical="center"/>
    </xf>
    <xf numFmtId="2" fontId="21" fillId="3" borderId="8" xfId="4" applyNumberFormat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 wrapText="1"/>
    </xf>
    <xf numFmtId="0" fontId="2" fillId="0" borderId="6" xfId="0" applyFont="1" applyBorder="1" applyAlignment="1">
      <alignment horizontal="right" vertical="center" wrapText="1"/>
    </xf>
    <xf numFmtId="4" fontId="3" fillId="0" borderId="6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 wrapText="1"/>
    </xf>
    <xf numFmtId="0" fontId="5" fillId="0" borderId="6" xfId="0" applyFont="1" applyBorder="1" applyAlignment="1">
      <alignment horizontal="left" vertical="center"/>
    </xf>
    <xf numFmtId="0" fontId="5" fillId="0" borderId="0" xfId="0" applyFont="1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2" fillId="0" borderId="4" xfId="1" applyFont="1" applyBorder="1" applyAlignment="1">
      <alignment horizontal="center" vertical="top" wrapText="1"/>
    </xf>
    <xf numFmtId="0" fontId="12" fillId="0" borderId="7" xfId="1" applyFont="1" applyBorder="1" applyAlignment="1">
      <alignment horizontal="center" vertical="top" wrapText="1"/>
    </xf>
    <xf numFmtId="49" fontId="12" fillId="0" borderId="5" xfId="1" applyNumberFormat="1" applyFont="1" applyBorder="1" applyAlignment="1">
      <alignment horizontal="center" vertical="top" wrapText="1"/>
    </xf>
    <xf numFmtId="0" fontId="3" fillId="2" borderId="7" xfId="0" applyFont="1" applyFill="1" applyBorder="1" applyAlignment="1">
      <alignment horizontal="center" vertical="top"/>
    </xf>
    <xf numFmtId="0" fontId="3" fillId="2" borderId="5" xfId="0" applyFont="1" applyFill="1" applyBorder="1" applyAlignment="1">
      <alignment horizontal="center" vertical="top"/>
    </xf>
    <xf numFmtId="49" fontId="12" fillId="0" borderId="7" xfId="1" applyNumberFormat="1" applyFont="1" applyBorder="1" applyAlignment="1">
      <alignment horizontal="center" vertical="top" wrapText="1"/>
    </xf>
  </cellXfs>
  <cellStyles count="5">
    <cellStyle name="Calculation" xfId="4" builtinId="22"/>
    <cellStyle name="Comma 2" xfId="3"/>
    <cellStyle name="Normal" xfId="0" builtinId="0"/>
    <cellStyle name="Normal 3 2" xfId="1"/>
    <cellStyle name="silfain" xfId="2"/>
  </cellStyles>
  <dxfs count="0"/>
  <tableStyles count="0" defaultTableStyle="TableStyleMedium9" defaultPivotStyle="PivotStyleLight16"/>
  <colors>
    <mruColors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N60"/>
  <sheetViews>
    <sheetView tabSelected="1" zoomScale="90" zoomScaleNormal="90" workbookViewId="0">
      <selection activeCell="N6" sqref="N6"/>
    </sheetView>
  </sheetViews>
  <sheetFormatPr defaultColWidth="9.21875" defaultRowHeight="14.4" x14ac:dyDescent="0.3"/>
  <cols>
    <col min="1" max="1" width="4.77734375" customWidth="1"/>
    <col min="2" max="2" width="68.33203125" customWidth="1"/>
    <col min="3" max="3" width="4" customWidth="1"/>
    <col min="4" max="4" width="7.77734375" customWidth="1"/>
    <col min="6" max="6" width="10" style="8" bestFit="1" customWidth="1"/>
    <col min="7" max="7" width="8.21875" style="8" customWidth="1"/>
    <col min="8" max="8" width="12.44140625" style="8" customWidth="1"/>
    <col min="9" max="9" width="8" style="8" customWidth="1"/>
    <col min="10" max="10" width="12.44140625" style="8" customWidth="1"/>
    <col min="11" max="11" width="11.77734375" style="8" customWidth="1"/>
    <col min="12" max="12" width="10.21875" style="8" customWidth="1"/>
    <col min="13" max="13" width="13.44140625" style="8" customWidth="1"/>
  </cols>
  <sheetData>
    <row r="1" spans="1:13" ht="23.25" customHeight="1" x14ac:dyDescent="0.3">
      <c r="A1" s="92"/>
      <c r="B1" s="92"/>
      <c r="C1" s="92"/>
      <c r="D1" s="92"/>
      <c r="E1" s="92"/>
      <c r="F1" s="92"/>
      <c r="G1" s="92"/>
      <c r="H1" s="92"/>
      <c r="I1" s="92"/>
      <c r="J1" s="92"/>
      <c r="K1" s="92"/>
      <c r="L1" s="87"/>
      <c r="M1" s="87"/>
    </row>
    <row r="2" spans="1:13" ht="20.100000000000001" customHeight="1" x14ac:dyDescent="0.3">
      <c r="A2" s="1"/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</row>
    <row r="3" spans="1:13" ht="20.100000000000001" customHeight="1" x14ac:dyDescent="0.3">
      <c r="A3" s="96" t="s">
        <v>23</v>
      </c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</row>
    <row r="4" spans="1:13" ht="16.2" x14ac:dyDescent="0.3">
      <c r="A4" s="95"/>
      <c r="B4" s="95"/>
      <c r="C4" s="57"/>
      <c r="D4" s="93" t="s">
        <v>20</v>
      </c>
      <c r="E4" s="93"/>
      <c r="F4" s="93"/>
      <c r="G4" s="93"/>
      <c r="H4" s="2"/>
      <c r="I4" s="2"/>
      <c r="J4" s="2"/>
      <c r="K4" s="2"/>
      <c r="L4" s="2"/>
      <c r="M4" s="2"/>
    </row>
    <row r="5" spans="1:13" ht="18" customHeight="1" x14ac:dyDescent="0.3">
      <c r="A5" s="94"/>
      <c r="B5" s="94"/>
      <c r="C5" s="94"/>
      <c r="D5" s="94"/>
      <c r="E5" s="94"/>
      <c r="F5" s="94"/>
      <c r="G5" s="94"/>
      <c r="H5" s="89" t="s">
        <v>17</v>
      </c>
      <c r="I5" s="89"/>
      <c r="J5" s="89"/>
      <c r="K5" s="90" t="e">
        <f>M60</f>
        <v>#VALUE!</v>
      </c>
      <c r="L5" s="91"/>
      <c r="M5" s="3" t="s">
        <v>9</v>
      </c>
    </row>
    <row r="6" spans="1:13" ht="30" customHeight="1" x14ac:dyDescent="0.3">
      <c r="A6" s="83" t="s">
        <v>15</v>
      </c>
      <c r="B6" s="83" t="s">
        <v>0</v>
      </c>
      <c r="C6" s="4"/>
      <c r="D6" s="83" t="s">
        <v>1</v>
      </c>
      <c r="E6" s="100" t="s">
        <v>21</v>
      </c>
      <c r="F6" s="100" t="s">
        <v>2</v>
      </c>
      <c r="G6" s="85" t="s">
        <v>3</v>
      </c>
      <c r="H6" s="86"/>
      <c r="I6" s="85" t="s">
        <v>4</v>
      </c>
      <c r="J6" s="86"/>
      <c r="K6" s="97" t="s">
        <v>5</v>
      </c>
      <c r="L6" s="98"/>
      <c r="M6" s="83" t="s">
        <v>6</v>
      </c>
    </row>
    <row r="7" spans="1:13" ht="30" customHeight="1" x14ac:dyDescent="0.3">
      <c r="A7" s="84"/>
      <c r="B7" s="84"/>
      <c r="C7" s="56"/>
      <c r="D7" s="84"/>
      <c r="E7" s="101"/>
      <c r="F7" s="101"/>
      <c r="G7" s="5" t="s">
        <v>7</v>
      </c>
      <c r="H7" s="5" t="s">
        <v>6</v>
      </c>
      <c r="I7" s="5" t="s">
        <v>7</v>
      </c>
      <c r="J7" s="5" t="s">
        <v>6</v>
      </c>
      <c r="K7" s="5" t="s">
        <v>7</v>
      </c>
      <c r="L7" s="5" t="s">
        <v>6</v>
      </c>
      <c r="M7" s="84"/>
    </row>
    <row r="8" spans="1:13" x14ac:dyDescent="0.3">
      <c r="A8" s="6">
        <v>1</v>
      </c>
      <c r="B8" s="6">
        <v>2</v>
      </c>
      <c r="C8" s="6"/>
      <c r="D8" s="6">
        <v>3</v>
      </c>
      <c r="E8" s="6">
        <v>4</v>
      </c>
      <c r="F8" s="6">
        <v>5</v>
      </c>
      <c r="G8" s="6">
        <v>6</v>
      </c>
      <c r="H8" s="6">
        <v>7</v>
      </c>
      <c r="I8" s="6">
        <v>8</v>
      </c>
      <c r="J8" s="6">
        <v>9</v>
      </c>
      <c r="K8" s="6">
        <v>10</v>
      </c>
      <c r="L8" s="6">
        <v>11</v>
      </c>
      <c r="M8" s="6">
        <v>12</v>
      </c>
    </row>
    <row r="9" spans="1:13" s="8" customFormat="1" ht="20.100000000000001" customHeight="1" x14ac:dyDescent="0.3">
      <c r="A9" s="6"/>
      <c r="B9" s="7" t="s">
        <v>25</v>
      </c>
      <c r="C9" s="7"/>
      <c r="D9" s="6"/>
      <c r="E9" s="6"/>
      <c r="F9" s="6"/>
      <c r="G9" s="6"/>
      <c r="H9" s="6"/>
      <c r="I9" s="6"/>
      <c r="J9" s="6"/>
      <c r="K9" s="6"/>
      <c r="L9" s="6"/>
      <c r="M9" s="6"/>
    </row>
    <row r="10" spans="1:13" x14ac:dyDescent="0.3">
      <c r="A10" s="9">
        <v>23</v>
      </c>
      <c r="B10" s="10" t="s">
        <v>26</v>
      </c>
      <c r="C10" s="10"/>
      <c r="D10" s="6" t="s">
        <v>24</v>
      </c>
      <c r="E10" s="6"/>
      <c r="F10" s="11">
        <v>1049.5999999999999</v>
      </c>
      <c r="G10" s="11"/>
      <c r="H10" s="12">
        <v>0</v>
      </c>
      <c r="I10" s="11"/>
      <c r="J10" s="12">
        <f>I10*F10</f>
        <v>0</v>
      </c>
      <c r="K10" s="11"/>
      <c r="L10" s="12">
        <f>K10*F10</f>
        <v>0</v>
      </c>
      <c r="M10" s="13">
        <f>L10+J10+H10</f>
        <v>0</v>
      </c>
    </row>
    <row r="11" spans="1:13" x14ac:dyDescent="0.3">
      <c r="A11" s="9">
        <v>23</v>
      </c>
      <c r="B11" s="10" t="s">
        <v>27</v>
      </c>
      <c r="C11" s="10"/>
      <c r="D11" s="6" t="s">
        <v>24</v>
      </c>
      <c r="E11" s="6"/>
      <c r="F11" s="11">
        <v>354</v>
      </c>
      <c r="G11" s="11"/>
      <c r="H11" s="12">
        <f t="shared" ref="H11:H48" si="0">G11*F11</f>
        <v>0</v>
      </c>
      <c r="I11" s="11"/>
      <c r="J11" s="12">
        <f t="shared" ref="J11:J48" si="1">I11*F11</f>
        <v>0</v>
      </c>
      <c r="K11" s="11"/>
      <c r="L11" s="12">
        <f t="shared" ref="L11" si="2">K11*F11</f>
        <v>0</v>
      </c>
      <c r="M11" s="13">
        <f t="shared" ref="M11:M48" si="3">L11+J11+H11</f>
        <v>0</v>
      </c>
    </row>
    <row r="12" spans="1:13" ht="27.6" x14ac:dyDescent="0.3">
      <c r="A12" s="9">
        <v>23</v>
      </c>
      <c r="B12" s="10" t="s">
        <v>28</v>
      </c>
      <c r="C12" s="10"/>
      <c r="D12" s="6" t="s">
        <v>24</v>
      </c>
      <c r="E12" s="6"/>
      <c r="F12" s="11">
        <v>130.69999999999999</v>
      </c>
      <c r="G12" s="11"/>
      <c r="H12" s="12">
        <f t="shared" si="0"/>
        <v>0</v>
      </c>
      <c r="I12" s="11"/>
      <c r="J12" s="12">
        <f t="shared" si="1"/>
        <v>0</v>
      </c>
      <c r="K12" s="11"/>
      <c r="L12" s="12">
        <f t="shared" ref="L12" si="4">K12*F12</f>
        <v>0</v>
      </c>
      <c r="M12" s="13">
        <f t="shared" si="3"/>
        <v>0</v>
      </c>
    </row>
    <row r="13" spans="1:13" x14ac:dyDescent="0.3">
      <c r="A13" s="9">
        <v>23</v>
      </c>
      <c r="B13" s="10" t="s">
        <v>29</v>
      </c>
      <c r="C13" s="10"/>
      <c r="D13" s="6" t="s">
        <v>24</v>
      </c>
      <c r="E13" s="6"/>
      <c r="F13" s="11">
        <v>72.400000000000006</v>
      </c>
      <c r="G13" s="11"/>
      <c r="H13" s="12">
        <f t="shared" si="0"/>
        <v>0</v>
      </c>
      <c r="I13" s="11"/>
      <c r="J13" s="12">
        <f t="shared" si="1"/>
        <v>0</v>
      </c>
      <c r="K13" s="11"/>
      <c r="L13" s="12">
        <f t="shared" ref="L13:L25" si="5">K13*F13</f>
        <v>0</v>
      </c>
      <c r="M13" s="13">
        <f t="shared" si="3"/>
        <v>0</v>
      </c>
    </row>
    <row r="14" spans="1:13" x14ac:dyDescent="0.3">
      <c r="A14" s="9">
        <v>24</v>
      </c>
      <c r="B14" s="10" t="s">
        <v>30</v>
      </c>
      <c r="C14" s="10"/>
      <c r="D14" s="6" t="s">
        <v>24</v>
      </c>
      <c r="E14" s="6"/>
      <c r="F14" s="11">
        <v>67.400000000000006</v>
      </c>
      <c r="G14" s="11"/>
      <c r="H14" s="12">
        <f t="shared" si="0"/>
        <v>0</v>
      </c>
      <c r="I14" s="11"/>
      <c r="J14" s="12">
        <f t="shared" si="1"/>
        <v>0</v>
      </c>
      <c r="K14" s="11"/>
      <c r="L14" s="12">
        <f t="shared" si="5"/>
        <v>0</v>
      </c>
      <c r="M14" s="13">
        <f t="shared" si="3"/>
        <v>0</v>
      </c>
    </row>
    <row r="15" spans="1:13" x14ac:dyDescent="0.3">
      <c r="A15" s="4"/>
      <c r="B15" s="15" t="s">
        <v>31</v>
      </c>
      <c r="C15" s="15"/>
      <c r="D15" s="14"/>
      <c r="E15" s="14"/>
      <c r="F15" s="11"/>
      <c r="G15" s="11"/>
      <c r="H15" s="12">
        <f t="shared" si="0"/>
        <v>0</v>
      </c>
      <c r="I15" s="11"/>
      <c r="J15" s="12">
        <f t="shared" si="1"/>
        <v>0</v>
      </c>
      <c r="K15" s="11"/>
      <c r="L15" s="12">
        <f t="shared" si="5"/>
        <v>0</v>
      </c>
      <c r="M15" s="13">
        <f t="shared" si="3"/>
        <v>0</v>
      </c>
    </row>
    <row r="16" spans="1:13" x14ac:dyDescent="0.3">
      <c r="A16" s="105"/>
      <c r="B16" s="38" t="s">
        <v>32</v>
      </c>
      <c r="C16" s="38"/>
      <c r="D16" s="39" t="s">
        <v>22</v>
      </c>
      <c r="E16" s="40">
        <v>1</v>
      </c>
      <c r="F16" s="40">
        <v>1</v>
      </c>
      <c r="G16" s="37"/>
      <c r="H16" s="12">
        <f t="shared" si="0"/>
        <v>0</v>
      </c>
      <c r="I16" s="37"/>
      <c r="J16" s="12">
        <f t="shared" si="1"/>
        <v>0</v>
      </c>
      <c r="K16" s="37"/>
      <c r="L16" s="36">
        <f t="shared" si="5"/>
        <v>0</v>
      </c>
      <c r="M16" s="13">
        <f t="shared" si="3"/>
        <v>0</v>
      </c>
    </row>
    <row r="17" spans="1:14" x14ac:dyDescent="0.3">
      <c r="A17" s="105"/>
      <c r="B17" s="47" t="s">
        <v>33</v>
      </c>
      <c r="C17" s="41"/>
      <c r="D17" s="42" t="s">
        <v>34</v>
      </c>
      <c r="E17" s="43">
        <v>1</v>
      </c>
      <c r="F17" s="44">
        <v>100</v>
      </c>
      <c r="G17" s="37"/>
      <c r="H17" s="12">
        <f t="shared" si="0"/>
        <v>0</v>
      </c>
      <c r="I17" s="44"/>
      <c r="J17" s="12">
        <f t="shared" si="1"/>
        <v>0</v>
      </c>
      <c r="K17" s="44"/>
      <c r="L17" s="36">
        <f t="shared" si="5"/>
        <v>0</v>
      </c>
      <c r="M17" s="13">
        <f t="shared" si="3"/>
        <v>0</v>
      </c>
    </row>
    <row r="18" spans="1:14" x14ac:dyDescent="0.3">
      <c r="A18" s="105"/>
      <c r="B18" s="45" t="s">
        <v>35</v>
      </c>
      <c r="C18" s="45"/>
      <c r="D18" s="42" t="s">
        <v>34</v>
      </c>
      <c r="E18" s="46"/>
      <c r="F18" s="37">
        <v>400</v>
      </c>
      <c r="G18" s="37"/>
      <c r="H18" s="12">
        <f t="shared" si="0"/>
        <v>0</v>
      </c>
      <c r="I18" s="37"/>
      <c r="J18" s="12">
        <f t="shared" si="1"/>
        <v>0</v>
      </c>
      <c r="K18" s="37"/>
      <c r="L18" s="36">
        <f t="shared" si="5"/>
        <v>0</v>
      </c>
      <c r="M18" s="13">
        <f t="shared" si="3"/>
        <v>0</v>
      </c>
    </row>
    <row r="19" spans="1:14" x14ac:dyDescent="0.3">
      <c r="A19" s="105"/>
      <c r="B19" s="45" t="s">
        <v>36</v>
      </c>
      <c r="C19" s="45"/>
      <c r="D19" s="42" t="s">
        <v>34</v>
      </c>
      <c r="E19" s="46"/>
      <c r="F19" s="37">
        <v>400</v>
      </c>
      <c r="G19" s="37"/>
      <c r="H19" s="12">
        <f t="shared" si="0"/>
        <v>0</v>
      </c>
      <c r="I19" s="37"/>
      <c r="J19" s="12">
        <f t="shared" si="1"/>
        <v>0</v>
      </c>
      <c r="K19" s="37"/>
      <c r="L19" s="36">
        <f t="shared" si="5"/>
        <v>0</v>
      </c>
      <c r="M19" s="13">
        <f t="shared" si="3"/>
        <v>0</v>
      </c>
    </row>
    <row r="20" spans="1:14" x14ac:dyDescent="0.3">
      <c r="A20" s="106"/>
      <c r="B20" s="47" t="s">
        <v>37</v>
      </c>
      <c r="C20" s="47"/>
      <c r="D20" s="42" t="s">
        <v>9</v>
      </c>
      <c r="E20" s="42">
        <v>0.35</v>
      </c>
      <c r="F20" s="37">
        <v>1</v>
      </c>
      <c r="G20" s="37"/>
      <c r="H20" s="12">
        <f t="shared" si="0"/>
        <v>0</v>
      </c>
      <c r="I20" s="37"/>
      <c r="J20" s="12">
        <f t="shared" si="1"/>
        <v>0</v>
      </c>
      <c r="K20" s="37"/>
      <c r="L20" s="36">
        <f t="shared" si="5"/>
        <v>0</v>
      </c>
      <c r="M20" s="13">
        <f t="shared" si="3"/>
        <v>0</v>
      </c>
    </row>
    <row r="21" spans="1:14" x14ac:dyDescent="0.3">
      <c r="A21" s="103"/>
      <c r="B21" s="17" t="s">
        <v>39</v>
      </c>
      <c r="C21" s="17"/>
      <c r="D21" s="6" t="s">
        <v>22</v>
      </c>
      <c r="E21" s="18"/>
      <c r="F21" s="82">
        <v>20</v>
      </c>
      <c r="G21" s="16"/>
      <c r="H21" s="12">
        <f t="shared" si="0"/>
        <v>0</v>
      </c>
      <c r="I21" s="16"/>
      <c r="J21" s="12">
        <f t="shared" si="1"/>
        <v>0</v>
      </c>
      <c r="K21" s="11"/>
      <c r="L21" s="12">
        <f t="shared" si="5"/>
        <v>0</v>
      </c>
      <c r="M21" s="13">
        <f t="shared" si="3"/>
        <v>0</v>
      </c>
    </row>
    <row r="22" spans="1:14" x14ac:dyDescent="0.3">
      <c r="A22" s="103"/>
      <c r="B22" s="54" t="s">
        <v>38</v>
      </c>
      <c r="C22" s="19"/>
      <c r="D22" s="5" t="s">
        <v>22</v>
      </c>
      <c r="E22" s="20"/>
      <c r="F22" s="21">
        <v>50</v>
      </c>
      <c r="G22" s="21"/>
      <c r="H22" s="12">
        <f t="shared" si="0"/>
        <v>0</v>
      </c>
      <c r="I22" s="21"/>
      <c r="J22" s="12">
        <f t="shared" si="1"/>
        <v>0</v>
      </c>
      <c r="K22" s="21"/>
      <c r="L22" s="12">
        <f t="shared" si="5"/>
        <v>0</v>
      </c>
      <c r="M22" s="13">
        <f t="shared" si="3"/>
        <v>0</v>
      </c>
    </row>
    <row r="23" spans="1:14" x14ac:dyDescent="0.3">
      <c r="A23" s="107"/>
      <c r="B23" s="58" t="s">
        <v>40</v>
      </c>
      <c r="C23" s="60"/>
      <c r="D23" s="61" t="s">
        <v>22</v>
      </c>
      <c r="E23" s="40"/>
      <c r="F23" s="40">
        <v>1</v>
      </c>
      <c r="G23" s="40"/>
      <c r="H23" s="12">
        <f t="shared" si="0"/>
        <v>0</v>
      </c>
      <c r="I23" s="40"/>
      <c r="J23" s="12">
        <f t="shared" si="1"/>
        <v>0</v>
      </c>
      <c r="K23" s="40"/>
      <c r="L23" s="36">
        <f t="shared" si="5"/>
        <v>0</v>
      </c>
      <c r="M23" s="13">
        <f t="shared" si="3"/>
        <v>0</v>
      </c>
      <c r="N23" s="62"/>
    </row>
    <row r="24" spans="1:14" x14ac:dyDescent="0.3">
      <c r="A24" s="107"/>
      <c r="B24" s="63" t="s">
        <v>41</v>
      </c>
      <c r="C24" s="63"/>
      <c r="D24" s="61" t="s">
        <v>22</v>
      </c>
      <c r="E24" s="40"/>
      <c r="F24" s="40">
        <v>1</v>
      </c>
      <c r="G24" s="40"/>
      <c r="H24" s="12">
        <f t="shared" si="0"/>
        <v>0</v>
      </c>
      <c r="I24" s="40"/>
      <c r="J24" s="12">
        <f t="shared" si="1"/>
        <v>0</v>
      </c>
      <c r="K24" s="40"/>
      <c r="L24" s="36">
        <f t="shared" si="5"/>
        <v>0</v>
      </c>
      <c r="M24" s="13">
        <f t="shared" si="3"/>
        <v>0</v>
      </c>
      <c r="N24" s="62"/>
    </row>
    <row r="25" spans="1:14" x14ac:dyDescent="0.3">
      <c r="A25" s="104"/>
      <c r="B25" s="64" t="s">
        <v>18</v>
      </c>
      <c r="C25" s="64"/>
      <c r="D25" s="61" t="s">
        <v>42</v>
      </c>
      <c r="E25" s="65"/>
      <c r="F25" s="40">
        <v>2</v>
      </c>
      <c r="G25" s="40"/>
      <c r="H25" s="12">
        <f t="shared" si="0"/>
        <v>0</v>
      </c>
      <c r="I25" s="40"/>
      <c r="J25" s="12">
        <f t="shared" si="1"/>
        <v>0</v>
      </c>
      <c r="K25" s="40"/>
      <c r="L25" s="36">
        <f t="shared" si="5"/>
        <v>0</v>
      </c>
      <c r="M25" s="13">
        <f t="shared" si="3"/>
        <v>0</v>
      </c>
      <c r="N25" s="62"/>
    </row>
    <row r="26" spans="1:14" x14ac:dyDescent="0.3">
      <c r="A26" s="102">
        <v>29</v>
      </c>
      <c r="B26" s="66" t="s">
        <v>44</v>
      </c>
      <c r="C26" s="66"/>
      <c r="D26" s="67"/>
      <c r="E26" s="67"/>
      <c r="F26" s="68"/>
      <c r="G26" s="69"/>
      <c r="H26" s="12">
        <f t="shared" si="0"/>
        <v>0</v>
      </c>
      <c r="I26" s="37"/>
      <c r="J26" s="12">
        <f t="shared" si="1"/>
        <v>0</v>
      </c>
      <c r="K26" s="40"/>
      <c r="L26" s="36">
        <f t="shared" ref="L26:L48" si="6">K26*F26</f>
        <v>0</v>
      </c>
      <c r="M26" s="13">
        <f t="shared" si="3"/>
        <v>0</v>
      </c>
      <c r="N26" s="62"/>
    </row>
    <row r="27" spans="1:14" x14ac:dyDescent="0.3">
      <c r="A27" s="103"/>
      <c r="B27" s="38" t="s">
        <v>45</v>
      </c>
      <c r="C27" s="38"/>
      <c r="D27" s="39" t="s">
        <v>19</v>
      </c>
      <c r="E27" s="40"/>
      <c r="F27" s="40">
        <v>13</v>
      </c>
      <c r="G27" s="37"/>
      <c r="H27" s="12">
        <f t="shared" si="0"/>
        <v>0</v>
      </c>
      <c r="I27" s="37"/>
      <c r="J27" s="12">
        <f t="shared" si="1"/>
        <v>0</v>
      </c>
      <c r="K27" s="40"/>
      <c r="L27" s="36">
        <f t="shared" si="6"/>
        <v>0</v>
      </c>
      <c r="M27" s="13">
        <f t="shared" si="3"/>
        <v>0</v>
      </c>
      <c r="N27" s="62"/>
    </row>
    <row r="28" spans="1:14" x14ac:dyDescent="0.3">
      <c r="A28" s="103"/>
      <c r="B28" s="41" t="s">
        <v>46</v>
      </c>
      <c r="C28" s="41"/>
      <c r="D28" s="42" t="s">
        <v>24</v>
      </c>
      <c r="E28" s="43"/>
      <c r="F28" s="44">
        <v>322</v>
      </c>
      <c r="G28" s="44"/>
      <c r="H28" s="12">
        <f t="shared" si="0"/>
        <v>0</v>
      </c>
      <c r="I28" s="44"/>
      <c r="J28" s="12">
        <f t="shared" si="1"/>
        <v>0</v>
      </c>
      <c r="K28" s="40"/>
      <c r="L28" s="36">
        <f t="shared" si="6"/>
        <v>0</v>
      </c>
      <c r="M28" s="13">
        <f t="shared" si="3"/>
        <v>0</v>
      </c>
      <c r="N28" s="62"/>
    </row>
    <row r="29" spans="1:14" x14ac:dyDescent="0.3">
      <c r="A29" s="104"/>
      <c r="B29" s="23" t="s">
        <v>18</v>
      </c>
      <c r="C29" s="23"/>
      <c r="D29" s="22" t="s">
        <v>9</v>
      </c>
      <c r="E29" s="18">
        <v>0.18</v>
      </c>
      <c r="F29" s="18">
        <v>5</v>
      </c>
      <c r="G29" s="18"/>
      <c r="H29" s="12">
        <f t="shared" si="0"/>
        <v>0</v>
      </c>
      <c r="I29" s="18"/>
      <c r="J29" s="12">
        <f t="shared" si="1"/>
        <v>0</v>
      </c>
      <c r="K29" s="40"/>
      <c r="L29" s="36">
        <f t="shared" si="6"/>
        <v>0</v>
      </c>
      <c r="M29" s="13">
        <f t="shared" si="3"/>
        <v>0</v>
      </c>
    </row>
    <row r="30" spans="1:14" x14ac:dyDescent="0.3">
      <c r="A30" s="48">
        <v>1</v>
      </c>
      <c r="B30" s="71" t="s">
        <v>47</v>
      </c>
      <c r="C30" s="71"/>
      <c r="D30" s="72"/>
      <c r="E30" s="72"/>
      <c r="F30" s="70"/>
      <c r="G30" s="70"/>
      <c r="H30" s="12">
        <f t="shared" si="0"/>
        <v>0</v>
      </c>
      <c r="I30" s="70"/>
      <c r="J30" s="12">
        <f t="shared" si="1"/>
        <v>0</v>
      </c>
      <c r="K30" s="40"/>
      <c r="L30" s="36">
        <f t="shared" si="6"/>
        <v>0</v>
      </c>
      <c r="M30" s="13">
        <f t="shared" si="3"/>
        <v>0</v>
      </c>
      <c r="N30" s="62"/>
    </row>
    <row r="31" spans="1:14" x14ac:dyDescent="0.3">
      <c r="A31" s="48"/>
      <c r="B31" s="38" t="s">
        <v>48</v>
      </c>
      <c r="C31" s="38"/>
      <c r="D31" s="73" t="s">
        <v>34</v>
      </c>
      <c r="E31" s="73"/>
      <c r="F31" s="40">
        <v>100</v>
      </c>
      <c r="G31" s="40"/>
      <c r="H31" s="12">
        <f t="shared" si="0"/>
        <v>0</v>
      </c>
      <c r="I31" s="70"/>
      <c r="J31" s="12">
        <f t="shared" si="1"/>
        <v>0</v>
      </c>
      <c r="K31" s="40"/>
      <c r="L31" s="36">
        <f t="shared" si="6"/>
        <v>0</v>
      </c>
      <c r="M31" s="13">
        <f t="shared" si="3"/>
        <v>0</v>
      </c>
      <c r="N31" s="62"/>
    </row>
    <row r="32" spans="1:14" x14ac:dyDescent="0.3">
      <c r="A32" s="48"/>
      <c r="B32" s="38" t="s">
        <v>35</v>
      </c>
      <c r="C32" s="38"/>
      <c r="D32" s="73" t="s">
        <v>34</v>
      </c>
      <c r="E32" s="73"/>
      <c r="F32" s="40">
        <v>300</v>
      </c>
      <c r="G32" s="40"/>
      <c r="H32" s="12">
        <f t="shared" si="0"/>
        <v>0</v>
      </c>
      <c r="I32" s="70"/>
      <c r="J32" s="12">
        <f t="shared" si="1"/>
        <v>0</v>
      </c>
      <c r="K32" s="40"/>
      <c r="L32" s="36">
        <f t="shared" si="6"/>
        <v>0</v>
      </c>
      <c r="M32" s="13">
        <f t="shared" si="3"/>
        <v>0</v>
      </c>
      <c r="N32" s="62"/>
    </row>
    <row r="33" spans="1:14" x14ac:dyDescent="0.3">
      <c r="A33" s="48"/>
      <c r="B33" s="41" t="s">
        <v>36</v>
      </c>
      <c r="C33" s="41"/>
      <c r="D33" s="73" t="s">
        <v>34</v>
      </c>
      <c r="E33" s="73"/>
      <c r="F33" s="74">
        <v>400</v>
      </c>
      <c r="G33" s="40"/>
      <c r="H33" s="12">
        <f t="shared" si="0"/>
        <v>0</v>
      </c>
      <c r="I33" s="75"/>
      <c r="J33" s="12">
        <f t="shared" si="1"/>
        <v>0</v>
      </c>
      <c r="K33" s="40"/>
      <c r="L33" s="36">
        <f t="shared" si="6"/>
        <v>0</v>
      </c>
      <c r="M33" s="13">
        <f t="shared" si="3"/>
        <v>0</v>
      </c>
      <c r="N33" s="62"/>
    </row>
    <row r="34" spans="1:14" s="33" customFormat="1" x14ac:dyDescent="0.3">
      <c r="B34" s="79" t="s">
        <v>49</v>
      </c>
      <c r="C34" s="79"/>
      <c r="D34" s="76" t="s">
        <v>22</v>
      </c>
      <c r="E34" s="77"/>
      <c r="F34" s="77">
        <v>15</v>
      </c>
      <c r="G34" s="77"/>
      <c r="H34" s="12">
        <f t="shared" si="0"/>
        <v>0</v>
      </c>
      <c r="I34" s="77"/>
      <c r="J34" s="12">
        <f t="shared" si="1"/>
        <v>0</v>
      </c>
      <c r="K34" s="40"/>
      <c r="L34" s="36">
        <f t="shared" si="6"/>
        <v>0</v>
      </c>
      <c r="M34" s="13">
        <f t="shared" si="3"/>
        <v>0</v>
      </c>
      <c r="N34" s="78"/>
    </row>
    <row r="35" spans="1:14" s="33" customFormat="1" x14ac:dyDescent="0.3">
      <c r="B35" s="80" t="s">
        <v>50</v>
      </c>
      <c r="C35" s="80"/>
      <c r="D35" s="76" t="s">
        <v>22</v>
      </c>
      <c r="E35" s="81"/>
      <c r="F35" s="77">
        <v>15</v>
      </c>
      <c r="G35" s="77"/>
      <c r="H35" s="12">
        <f t="shared" si="0"/>
        <v>0</v>
      </c>
      <c r="I35" s="77"/>
      <c r="J35" s="12">
        <f t="shared" si="1"/>
        <v>0</v>
      </c>
      <c r="K35" s="40"/>
      <c r="L35" s="36">
        <f t="shared" si="6"/>
        <v>0</v>
      </c>
      <c r="M35" s="13">
        <f t="shared" si="3"/>
        <v>0</v>
      </c>
      <c r="N35" s="78"/>
    </row>
    <row r="36" spans="1:14" s="33" customFormat="1" x14ac:dyDescent="0.3">
      <c r="B36" s="80" t="s">
        <v>51</v>
      </c>
      <c r="C36" s="80"/>
      <c r="D36" s="76" t="s">
        <v>22</v>
      </c>
      <c r="E36" s="81"/>
      <c r="F36" s="77">
        <v>18</v>
      </c>
      <c r="G36" s="77"/>
      <c r="H36" s="12">
        <f t="shared" si="0"/>
        <v>0</v>
      </c>
      <c r="I36" s="77"/>
      <c r="J36" s="12">
        <f t="shared" si="1"/>
        <v>0</v>
      </c>
      <c r="K36" s="40"/>
      <c r="L36" s="36">
        <f t="shared" si="6"/>
        <v>0</v>
      </c>
      <c r="M36" s="13">
        <f t="shared" si="3"/>
        <v>0</v>
      </c>
      <c r="N36" s="78"/>
    </row>
    <row r="37" spans="1:14" s="33" customFormat="1" x14ac:dyDescent="0.3">
      <c r="B37" s="35" t="s">
        <v>52</v>
      </c>
      <c r="C37" s="35"/>
      <c r="D37" s="34" t="s">
        <v>34</v>
      </c>
      <c r="E37" s="34"/>
      <c r="F37" s="24">
        <v>500</v>
      </c>
      <c r="G37" s="24"/>
      <c r="H37" s="12">
        <f t="shared" si="0"/>
        <v>0</v>
      </c>
      <c r="I37" s="24"/>
      <c r="J37" s="12">
        <f t="shared" si="1"/>
        <v>0</v>
      </c>
      <c r="K37" s="40"/>
      <c r="L37" s="36">
        <f t="shared" si="6"/>
        <v>0</v>
      </c>
      <c r="M37" s="13">
        <f t="shared" si="3"/>
        <v>0</v>
      </c>
    </row>
    <row r="38" spans="1:14" s="33" customFormat="1" x14ac:dyDescent="0.3">
      <c r="B38" s="35" t="s">
        <v>18</v>
      </c>
      <c r="C38" s="35"/>
      <c r="D38" s="34" t="s">
        <v>9</v>
      </c>
      <c r="E38" s="34">
        <v>3.5000000000000003E-2</v>
      </c>
      <c r="F38" s="24">
        <v>1</v>
      </c>
      <c r="G38" s="24"/>
      <c r="H38" s="12">
        <f t="shared" si="0"/>
        <v>0</v>
      </c>
      <c r="I38" s="24"/>
      <c r="J38" s="12">
        <f t="shared" si="1"/>
        <v>0</v>
      </c>
      <c r="K38" s="40"/>
      <c r="L38" s="36">
        <f t="shared" si="6"/>
        <v>0</v>
      </c>
      <c r="M38" s="13">
        <f t="shared" si="3"/>
        <v>0</v>
      </c>
    </row>
    <row r="39" spans="1:14" x14ac:dyDescent="0.3">
      <c r="A39" s="99"/>
      <c r="B39" s="17" t="s">
        <v>53</v>
      </c>
      <c r="C39" s="17"/>
      <c r="D39" s="6" t="s">
        <v>19</v>
      </c>
      <c r="E39" s="18"/>
      <c r="F39" s="18">
        <v>26</v>
      </c>
      <c r="G39" s="24"/>
      <c r="H39" s="12">
        <f t="shared" si="0"/>
        <v>0</v>
      </c>
      <c r="I39" s="18"/>
      <c r="J39" s="12">
        <f t="shared" si="1"/>
        <v>0</v>
      </c>
      <c r="K39" s="40"/>
      <c r="L39" s="36">
        <f t="shared" si="6"/>
        <v>0</v>
      </c>
      <c r="M39" s="13">
        <f t="shared" si="3"/>
        <v>0</v>
      </c>
    </row>
    <row r="40" spans="1:14" x14ac:dyDescent="0.3">
      <c r="A40" s="99"/>
      <c r="B40" s="19" t="s">
        <v>54</v>
      </c>
      <c r="C40" s="19"/>
      <c r="D40" s="5" t="s">
        <v>24</v>
      </c>
      <c r="E40" s="49"/>
      <c r="F40" s="21">
        <v>537</v>
      </c>
      <c r="G40" s="21"/>
      <c r="H40" s="12">
        <f t="shared" si="0"/>
        <v>0</v>
      </c>
      <c r="I40" s="21"/>
      <c r="J40" s="12">
        <f t="shared" si="1"/>
        <v>0</v>
      </c>
      <c r="K40" s="40"/>
      <c r="L40" s="36">
        <f t="shared" si="6"/>
        <v>0</v>
      </c>
      <c r="M40" s="13">
        <f t="shared" si="3"/>
        <v>0</v>
      </c>
    </row>
    <row r="41" spans="1:14" x14ac:dyDescent="0.3">
      <c r="A41" s="99"/>
      <c r="B41" s="50" t="s">
        <v>55</v>
      </c>
      <c r="C41" s="50"/>
      <c r="D41" s="51" t="s">
        <v>56</v>
      </c>
      <c r="E41" s="22"/>
      <c r="F41" s="11">
        <v>4</v>
      </c>
      <c r="G41" s="11"/>
      <c r="H41" s="12">
        <f t="shared" si="0"/>
        <v>0</v>
      </c>
      <c r="I41" s="11"/>
      <c r="J41" s="12">
        <f t="shared" si="1"/>
        <v>0</v>
      </c>
      <c r="K41" s="40"/>
      <c r="L41" s="36">
        <f t="shared" si="6"/>
        <v>0</v>
      </c>
      <c r="M41" s="13">
        <f t="shared" si="3"/>
        <v>0</v>
      </c>
    </row>
    <row r="42" spans="1:14" x14ac:dyDescent="0.3">
      <c r="A42" s="99"/>
      <c r="B42" s="50" t="s">
        <v>57</v>
      </c>
      <c r="C42" s="50"/>
      <c r="D42" s="51" t="s">
        <v>22</v>
      </c>
      <c r="E42" s="22"/>
      <c r="F42" s="24">
        <v>12</v>
      </c>
      <c r="G42" s="11"/>
      <c r="H42" s="12">
        <f t="shared" si="0"/>
        <v>0</v>
      </c>
      <c r="I42" s="11"/>
      <c r="J42" s="12">
        <f t="shared" si="1"/>
        <v>0</v>
      </c>
      <c r="K42" s="40"/>
      <c r="L42" s="36">
        <f t="shared" si="6"/>
        <v>0</v>
      </c>
      <c r="M42" s="13">
        <f t="shared" si="3"/>
        <v>0</v>
      </c>
    </row>
    <row r="43" spans="1:14" x14ac:dyDescent="0.3">
      <c r="A43" s="99"/>
      <c r="B43" s="59" t="s">
        <v>58</v>
      </c>
      <c r="C43" s="52"/>
      <c r="D43" s="51" t="s">
        <v>24</v>
      </c>
      <c r="E43" s="22"/>
      <c r="F43" s="11">
        <v>235</v>
      </c>
      <c r="G43" s="11"/>
      <c r="H43" s="12">
        <f t="shared" si="0"/>
        <v>0</v>
      </c>
      <c r="I43" s="11"/>
      <c r="J43" s="12">
        <f t="shared" si="1"/>
        <v>0</v>
      </c>
      <c r="K43" s="40"/>
      <c r="L43" s="36">
        <f t="shared" si="6"/>
        <v>0</v>
      </c>
      <c r="M43" s="13">
        <f t="shared" si="3"/>
        <v>0</v>
      </c>
    </row>
    <row r="44" spans="1:14" x14ac:dyDescent="0.3">
      <c r="A44" s="99"/>
      <c r="B44" s="52" t="s">
        <v>59</v>
      </c>
      <c r="C44" s="52"/>
      <c r="D44" s="51" t="s">
        <v>24</v>
      </c>
      <c r="E44" s="22"/>
      <c r="F44" s="11">
        <v>450</v>
      </c>
      <c r="G44" s="11"/>
      <c r="H44" s="12">
        <f t="shared" si="0"/>
        <v>0</v>
      </c>
      <c r="I44" s="11"/>
      <c r="J44" s="12">
        <f t="shared" si="1"/>
        <v>0</v>
      </c>
      <c r="K44" s="40"/>
      <c r="L44" s="36">
        <f t="shared" si="6"/>
        <v>0</v>
      </c>
      <c r="M44" s="13">
        <f t="shared" si="3"/>
        <v>0</v>
      </c>
    </row>
    <row r="45" spans="1:14" x14ac:dyDescent="0.3">
      <c r="A45" s="99"/>
      <c r="B45" s="53" t="s">
        <v>60</v>
      </c>
      <c r="C45" s="53"/>
      <c r="D45" s="51" t="s">
        <v>42</v>
      </c>
      <c r="E45" s="22"/>
      <c r="F45" s="11">
        <v>1</v>
      </c>
      <c r="G45" s="11"/>
      <c r="H45" s="12">
        <f t="shared" si="0"/>
        <v>0</v>
      </c>
      <c r="I45" s="11"/>
      <c r="J45" s="12">
        <f t="shared" si="1"/>
        <v>0</v>
      </c>
      <c r="K45" s="40"/>
      <c r="L45" s="36">
        <f t="shared" si="6"/>
        <v>0</v>
      </c>
      <c r="M45" s="13">
        <f t="shared" si="3"/>
        <v>0</v>
      </c>
    </row>
    <row r="46" spans="1:14" x14ac:dyDescent="0.3">
      <c r="A46" s="99"/>
      <c r="B46" s="54" t="s">
        <v>61</v>
      </c>
      <c r="C46" s="54"/>
      <c r="D46" s="5" t="s">
        <v>34</v>
      </c>
      <c r="E46" s="55"/>
      <c r="F46" s="16">
        <v>300</v>
      </c>
      <c r="G46" s="21"/>
      <c r="H46" s="12">
        <f t="shared" si="0"/>
        <v>0</v>
      </c>
      <c r="I46" s="16"/>
      <c r="J46" s="12">
        <f t="shared" si="1"/>
        <v>0</v>
      </c>
      <c r="K46" s="40"/>
      <c r="L46" s="36">
        <f t="shared" si="6"/>
        <v>0</v>
      </c>
      <c r="M46" s="13">
        <f t="shared" si="3"/>
        <v>0</v>
      </c>
    </row>
    <row r="47" spans="1:14" x14ac:dyDescent="0.3">
      <c r="A47" s="99"/>
      <c r="B47" s="53"/>
      <c r="C47" s="53"/>
      <c r="D47" s="51" t="s">
        <v>8</v>
      </c>
      <c r="E47" s="22"/>
      <c r="F47" s="11"/>
      <c r="G47" s="11"/>
      <c r="H47" s="12">
        <f t="shared" si="0"/>
        <v>0</v>
      </c>
      <c r="I47" s="11"/>
      <c r="J47" s="12">
        <f t="shared" si="1"/>
        <v>0</v>
      </c>
      <c r="K47" s="40"/>
      <c r="L47" s="36">
        <f t="shared" si="6"/>
        <v>0</v>
      </c>
      <c r="M47" s="13">
        <f t="shared" si="3"/>
        <v>0</v>
      </c>
    </row>
    <row r="48" spans="1:14" x14ac:dyDescent="0.3">
      <c r="A48" s="99"/>
      <c r="B48" s="53"/>
      <c r="C48" s="53"/>
      <c r="D48" s="51" t="s">
        <v>9</v>
      </c>
      <c r="E48" s="22"/>
      <c r="F48" s="11"/>
      <c r="G48" s="11"/>
      <c r="H48" s="12">
        <f t="shared" si="0"/>
        <v>0</v>
      </c>
      <c r="I48" s="11"/>
      <c r="J48" s="12">
        <f t="shared" si="1"/>
        <v>0</v>
      </c>
      <c r="K48" s="40"/>
      <c r="L48" s="36">
        <f t="shared" si="6"/>
        <v>0</v>
      </c>
      <c r="M48" s="13">
        <f t="shared" si="3"/>
        <v>0</v>
      </c>
    </row>
    <row r="49" spans="1:13" x14ac:dyDescent="0.3">
      <c r="A49" s="9"/>
      <c r="B49" s="25" t="s">
        <v>6</v>
      </c>
      <c r="C49" s="25"/>
      <c r="D49" s="25"/>
      <c r="E49" s="25"/>
      <c r="F49" s="9"/>
      <c r="G49" s="9"/>
      <c r="H49" s="26">
        <f>SUM(H10:H48)</f>
        <v>0</v>
      </c>
      <c r="I49" s="26"/>
      <c r="J49" s="26">
        <f>SUM(J10:J48)</f>
        <v>0</v>
      </c>
      <c r="K49" s="26"/>
      <c r="L49" s="26">
        <f>SUM(L10:L48)</f>
        <v>0</v>
      </c>
      <c r="M49" s="26">
        <f>SUM(M10:M48)</f>
        <v>0</v>
      </c>
    </row>
    <row r="50" spans="1:13" x14ac:dyDescent="0.3">
      <c r="A50" s="6"/>
      <c r="B50" s="27" t="s">
        <v>43</v>
      </c>
      <c r="C50" s="27"/>
      <c r="D50" s="28" t="s">
        <v>62</v>
      </c>
      <c r="E50" s="28"/>
      <c r="F50" s="16"/>
      <c r="G50" s="5"/>
      <c r="H50" s="29"/>
      <c r="I50" s="29"/>
      <c r="J50" s="29"/>
      <c r="K50" s="29"/>
      <c r="L50" s="29"/>
      <c r="M50" s="29" t="e">
        <f>H49*D50</f>
        <v>#VALUE!</v>
      </c>
    </row>
    <row r="51" spans="1:13" x14ac:dyDescent="0.3">
      <c r="A51" s="6"/>
      <c r="B51" s="30" t="s">
        <v>6</v>
      </c>
      <c r="C51" s="30"/>
      <c r="D51" s="28"/>
      <c r="E51" s="5"/>
      <c r="F51" s="16"/>
      <c r="G51" s="5"/>
      <c r="H51" s="29"/>
      <c r="I51" s="29"/>
      <c r="J51" s="29"/>
      <c r="K51" s="29"/>
      <c r="L51" s="29"/>
      <c r="M51" s="29" t="e">
        <f>M50+M49</f>
        <v>#VALUE!</v>
      </c>
    </row>
    <row r="52" spans="1:13" x14ac:dyDescent="0.3">
      <c r="A52" s="6"/>
      <c r="B52" s="27" t="s">
        <v>10</v>
      </c>
      <c r="C52" s="27"/>
      <c r="D52" s="28" t="s">
        <v>62</v>
      </c>
      <c r="E52" s="28"/>
      <c r="F52" s="16"/>
      <c r="G52" s="5"/>
      <c r="H52" s="29"/>
      <c r="I52" s="29"/>
      <c r="J52" s="29"/>
      <c r="K52" s="29"/>
      <c r="L52" s="29"/>
      <c r="M52" s="29" t="e">
        <f>M51*D52</f>
        <v>#VALUE!</v>
      </c>
    </row>
    <row r="53" spans="1:13" x14ac:dyDescent="0.3">
      <c r="A53" s="6"/>
      <c r="B53" s="30" t="s">
        <v>6</v>
      </c>
      <c r="C53" s="30"/>
      <c r="D53" s="28"/>
      <c r="E53" s="5"/>
      <c r="F53" s="16"/>
      <c r="G53" s="5"/>
      <c r="H53" s="29"/>
      <c r="I53" s="29"/>
      <c r="J53" s="29"/>
      <c r="K53" s="29"/>
      <c r="L53" s="29"/>
      <c r="M53" s="29" t="e">
        <f>SUM(M51:M52)</f>
        <v>#VALUE!</v>
      </c>
    </row>
    <row r="54" spans="1:13" x14ac:dyDescent="0.3">
      <c r="A54" s="6"/>
      <c r="B54" s="27" t="s">
        <v>11</v>
      </c>
      <c r="C54" s="27"/>
      <c r="D54" s="28" t="s">
        <v>62</v>
      </c>
      <c r="E54" s="28"/>
      <c r="F54" s="16"/>
      <c r="G54" s="5"/>
      <c r="H54" s="29"/>
      <c r="I54" s="29"/>
      <c r="J54" s="29"/>
      <c r="K54" s="29"/>
      <c r="L54" s="29"/>
      <c r="M54" s="29" t="e">
        <f>M53*D54</f>
        <v>#VALUE!</v>
      </c>
    </row>
    <row r="55" spans="1:13" x14ac:dyDescent="0.3">
      <c r="A55" s="6"/>
      <c r="B55" s="30" t="s">
        <v>6</v>
      </c>
      <c r="C55" s="30"/>
      <c r="D55" s="28"/>
      <c r="E55" s="5"/>
      <c r="F55" s="16"/>
      <c r="G55" s="5"/>
      <c r="H55" s="29"/>
      <c r="I55" s="29"/>
      <c r="J55" s="29"/>
      <c r="K55" s="29"/>
      <c r="L55" s="29"/>
      <c r="M55" s="29" t="e">
        <f>SUM(M53:M54)</f>
        <v>#VALUE!</v>
      </c>
    </row>
    <row r="56" spans="1:13" x14ac:dyDescent="0.3">
      <c r="A56" s="6"/>
      <c r="B56" s="27" t="s">
        <v>14</v>
      </c>
      <c r="C56" s="27"/>
      <c r="D56" s="28" t="s">
        <v>62</v>
      </c>
      <c r="E56" s="28"/>
      <c r="F56" s="16"/>
      <c r="G56" s="5"/>
      <c r="H56" s="29"/>
      <c r="I56" s="29"/>
      <c r="J56" s="29"/>
      <c r="K56" s="29"/>
      <c r="L56" s="29"/>
      <c r="M56" s="29" t="e">
        <f>M55*D56</f>
        <v>#VALUE!</v>
      </c>
    </row>
    <row r="57" spans="1:13" x14ac:dyDescent="0.3">
      <c r="A57" s="6"/>
      <c r="B57" s="27" t="s">
        <v>16</v>
      </c>
      <c r="C57" s="27"/>
      <c r="D57" s="28" t="s">
        <v>62</v>
      </c>
      <c r="E57" s="28"/>
      <c r="F57" s="16"/>
      <c r="G57" s="5"/>
      <c r="H57" s="29"/>
      <c r="I57" s="29"/>
      <c r="J57" s="29"/>
      <c r="K57" s="29"/>
      <c r="L57" s="29"/>
      <c r="M57" s="29" t="e">
        <f>J49*D57</f>
        <v>#VALUE!</v>
      </c>
    </row>
    <row r="58" spans="1:13" x14ac:dyDescent="0.3">
      <c r="A58" s="6"/>
      <c r="B58" s="30" t="s">
        <v>6</v>
      </c>
      <c r="C58" s="30"/>
      <c r="D58" s="28"/>
      <c r="E58" s="5"/>
      <c r="F58" s="16"/>
      <c r="G58" s="5"/>
      <c r="H58" s="29"/>
      <c r="I58" s="29"/>
      <c r="J58" s="29"/>
      <c r="K58" s="29"/>
      <c r="L58" s="29"/>
      <c r="M58" s="29" t="e">
        <f>M57+M56+M55</f>
        <v>#VALUE!</v>
      </c>
    </row>
    <row r="59" spans="1:13" x14ac:dyDescent="0.3">
      <c r="A59" s="6"/>
      <c r="B59" s="31" t="s">
        <v>12</v>
      </c>
      <c r="C59" s="31"/>
      <c r="D59" s="28">
        <v>0.18</v>
      </c>
      <c r="E59" s="28"/>
      <c r="F59" s="16"/>
      <c r="G59" s="5"/>
      <c r="H59" s="29"/>
      <c r="I59" s="29"/>
      <c r="J59" s="29"/>
      <c r="K59" s="29"/>
      <c r="L59" s="29"/>
      <c r="M59" s="29" t="e">
        <f>M58*D59</f>
        <v>#VALUE!</v>
      </c>
    </row>
    <row r="60" spans="1:13" x14ac:dyDescent="0.3">
      <c r="A60" s="6"/>
      <c r="B60" s="25" t="s">
        <v>13</v>
      </c>
      <c r="C60" s="25"/>
      <c r="D60" s="14"/>
      <c r="E60" s="14"/>
      <c r="F60" s="6"/>
      <c r="G60" s="6"/>
      <c r="H60" s="32"/>
      <c r="I60" s="32"/>
      <c r="J60" s="32"/>
      <c r="K60" s="32"/>
      <c r="L60" s="32"/>
      <c r="M60" s="26" t="e">
        <f>M59+M58</f>
        <v>#VALUE!</v>
      </c>
    </row>
  </sheetData>
  <mergeCells count="22">
    <mergeCell ref="A39:A48"/>
    <mergeCell ref="F6:F7"/>
    <mergeCell ref="E6:E7"/>
    <mergeCell ref="D6:D7"/>
    <mergeCell ref="A6:A7"/>
    <mergeCell ref="B6:B7"/>
    <mergeCell ref="A26:A29"/>
    <mergeCell ref="A16:A20"/>
    <mergeCell ref="A21:A25"/>
    <mergeCell ref="M6:M7"/>
    <mergeCell ref="G6:H6"/>
    <mergeCell ref="I6:J6"/>
    <mergeCell ref="L1:M1"/>
    <mergeCell ref="B2:M2"/>
    <mergeCell ref="H5:J5"/>
    <mergeCell ref="K5:L5"/>
    <mergeCell ref="A1:K1"/>
    <mergeCell ref="D4:G4"/>
    <mergeCell ref="A5:G5"/>
    <mergeCell ref="A4:B4"/>
    <mergeCell ref="A3:M3"/>
    <mergeCell ref="K6:L6"/>
  </mergeCells>
  <phoneticPr fontId="9" type="noConversion"/>
  <pageMargins left="0.2" right="0.2" top="0.5" bottom="0.25" header="0.3" footer="0.3"/>
  <pageSetup scale="76" orientation="landscape" r:id="rId1"/>
  <ignoredErrors>
    <ignoredError sqref="M55" formula="1"/>
    <ignoredError sqref="M58 M60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ხარჯ-ვა</vt:lpstr>
      <vt:lpstr>'ხარჯ-ვა'!Print_Area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2025-04-23T12:59:47Z</dcterms:modified>
</cp:coreProperties>
</file>