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Projects\მილები\Tenders\ფოლადის მილები\2. Evdoshvili street and Operation department\Tender Documentation\"/>
    </mc:Choice>
  </mc:AlternateContent>
  <xr:revisionPtr revIDLastSave="0" documentId="13_ncr:1_{4D6F908B-BC18-4866-AFAD-D710B6FCF89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teel Pip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1" i="1"/>
  <c r="E13" i="1"/>
  <c r="E12" i="1"/>
  <c r="E10" i="1"/>
  <c r="E9" i="1"/>
  <c r="E8" i="1"/>
  <c r="E7" i="1"/>
  <c r="E6" i="1"/>
  <c r="E5" i="1"/>
  <c r="E4" i="1"/>
  <c r="E3" i="1"/>
  <c r="E16" i="1" l="1"/>
</calcChain>
</file>

<file path=xl/sharedStrings.xml><?xml version="1.0" encoding="utf-8"?>
<sst xmlns="http://schemas.openxmlformats.org/spreadsheetml/2006/main" count="22" uniqueCount="22">
  <si>
    <t>Decription</t>
  </si>
  <si>
    <t>N</t>
  </si>
  <si>
    <t>Qty (m)</t>
  </si>
  <si>
    <t>Unit Price (USD)</t>
  </si>
  <si>
    <t>Total Price (USD)</t>
  </si>
  <si>
    <t>Total Amount</t>
  </si>
  <si>
    <t>Delivery Time</t>
  </si>
  <si>
    <t>Delivery Term</t>
  </si>
  <si>
    <t>Payment Term</t>
  </si>
  <si>
    <t>Spiral Welded Steel pipe (new), with double factory anti-corrosion outer and inner insulation DN 159X5 PN16</t>
  </si>
  <si>
    <t>Steel pipe (new) One seam, with factory anti-corrosion outer and inner insulation DN 114x4.5 PN16</t>
  </si>
  <si>
    <t>Steel pipe (new) One seam, with factory anti-corrosion outer and inner insulation DN 89x4.5 PN16</t>
  </si>
  <si>
    <t>Steel pipe (new) One seam, with factory anti-corrosion outer and inner insulation DN 51x3.5 PN16</t>
  </si>
  <si>
    <t>Steel pipe (new) One seam, with factory anti-corrosion outer and inner insulation DN 76x4.5 PN16</t>
  </si>
  <si>
    <t>Spiral Welded Steel pipe (new), with double factory anti-corrosion outer and inner insulation DN 273X8 PN16</t>
  </si>
  <si>
    <t>Steel pipe (new) One seam, with factory anti-corrosion outer and inner insulation DN 25X2.5  PN16</t>
  </si>
  <si>
    <t>Steel pipe (new) One seam, with factory anti-corrosion outer and inner insulation DN 32X2.5  PN16</t>
  </si>
  <si>
    <t>Spiral Welded Steel pipe (new), with double factory anti-corrosion outer and inner insulation DN 355X8 PN16</t>
  </si>
  <si>
    <t>Spiral Welded Steel pipe (new), with double factory anti-corrosion outer and inner insulation DN 1420X12.5 PN16</t>
  </si>
  <si>
    <t>Spiral Welded Steel pipe (new), with double factory anti-corrosion outer and inner insulation DN 40x4.5 PN16</t>
  </si>
  <si>
    <t>Spiral Welded Steel pipe (new), with double factory anti-corrosion outer and inner insulation DN 1016X10 PN16</t>
  </si>
  <si>
    <t>Spiral Welded Steel pipe (new), with double factory anti-corrosion outer and inner insulation DN 457X6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</si>
</sst>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Sylfaen"/>
    </font>
    <font>
      <sz val="8"/>
      <name val="Calibri"/>
      <family val="2"/>
      <scheme val="minor"/>
    </font>
    <font>
      <sz val="1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3" fontId="2" fillId="2" borderId="9" xfId="1" applyFont="1" applyFill="1" applyBorder="1" applyAlignment="1">
      <alignment horizontal="center" vertical="center"/>
    </xf>
    <xf numFmtId="43" fontId="4" fillId="2" borderId="9" xfId="0" applyNumberFormat="1" applyFont="1" applyFill="1" applyBorder="1" applyAlignment="1">
      <alignment vertical="center" wrapText="1"/>
    </xf>
    <xf numFmtId="43" fontId="4" fillId="2" borderId="1" xfId="0" applyNumberFormat="1" applyFont="1" applyFill="1" applyBorder="1" applyAlignment="1">
      <alignment vertical="center" wrapText="1"/>
    </xf>
    <xf numFmtId="43" fontId="1" fillId="2" borderId="3" xfId="1" applyFont="1" applyFill="1" applyBorder="1" applyAlignment="1">
      <alignment vertical="center" wrapText="1"/>
    </xf>
    <xf numFmtId="43" fontId="4" fillId="2" borderId="3" xfId="1" applyFont="1" applyFill="1" applyBorder="1" applyAlignment="1">
      <alignment vertical="center" wrapText="1"/>
    </xf>
    <xf numFmtId="43" fontId="2" fillId="2" borderId="7" xfId="1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43" fontId="1" fillId="0" borderId="0" xfId="0" applyNumberFormat="1" applyFont="1" applyAlignment="1">
      <alignment vertical="center" wrapText="1"/>
    </xf>
    <xf numFmtId="43" fontId="5" fillId="2" borderId="1" xfId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vertical="center" wrapText="1"/>
    </xf>
    <xf numFmtId="43" fontId="5" fillId="2" borderId="3" xfId="1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43" fontId="1" fillId="2" borderId="1" xfId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vertical="center" wrapText="1"/>
    </xf>
    <xf numFmtId="43" fontId="6" fillId="2" borderId="3" xfId="1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43" fontId="6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E16" totalsRowShown="0" headerRowDxfId="9" dataDxfId="7" headerRowBorderDxfId="8" tableBorderDxfId="6" totalsRowBorderDxfId="5">
  <autoFilter ref="A2:E16" xr:uid="{00000000-0009-0000-0100-000001000000}"/>
  <tableColumns count="5">
    <tableColumn id="1" xr3:uid="{00000000-0010-0000-0000-000001000000}" name="N" dataDxfId="4"/>
    <tableColumn id="2" xr3:uid="{00000000-0010-0000-0000-000002000000}" name="Decription" dataDxfId="3"/>
    <tableColumn id="3" xr3:uid="{00000000-0010-0000-0000-000003000000}" name="Qty (m)" dataDxfId="2" dataCellStyle="Comma"/>
    <tableColumn id="4" xr3:uid="{00000000-0010-0000-0000-000004000000}" name="Unit Price (USD)" dataDxfId="1">
      <calculatedColumnFormula>SUM(C3)</calculatedColumnFormula>
    </tableColumn>
    <tableColumn id="5" xr3:uid="{00000000-0010-0000-0000-000005000000}" name="Total Price (USD)" dataDxfId="0" dataCellStyle="Comma">
      <calculatedColumnFormula>Table1[[#This Row],[Unit Price (USD)]]*Table1[[#This Row],[Qty (m)]]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zoomScale="131" zoomScaleNormal="131" workbookViewId="0">
      <selection activeCell="F11" sqref="F11"/>
    </sheetView>
  </sheetViews>
  <sheetFormatPr defaultRowHeight="14.4" x14ac:dyDescent="0.3"/>
  <cols>
    <col min="1" max="1" width="3.5546875" style="2" customWidth="1"/>
    <col min="2" max="2" width="49.6640625" style="1" customWidth="1"/>
    <col min="3" max="3" width="10" style="1" customWidth="1"/>
    <col min="4" max="4" width="11.44140625" style="1" customWidth="1"/>
    <col min="5" max="5" width="13.88671875" style="1" customWidth="1"/>
    <col min="6" max="6" width="17.5546875" style="1" customWidth="1"/>
    <col min="7" max="7" width="1.5546875" style="1" customWidth="1"/>
    <col min="8" max="16384" width="8.88671875" style="1"/>
  </cols>
  <sheetData>
    <row r="1" spans="1:5" ht="14.4" customHeight="1" x14ac:dyDescent="0.3">
      <c r="D1" s="31"/>
      <c r="E1" s="31"/>
    </row>
    <row r="2" spans="1:5" ht="28.8" x14ac:dyDescent="0.3">
      <c r="A2" s="4" t="s">
        <v>1</v>
      </c>
      <c r="B2" s="5" t="s">
        <v>0</v>
      </c>
      <c r="C2" s="5" t="s">
        <v>2</v>
      </c>
      <c r="D2" s="5" t="s">
        <v>3</v>
      </c>
      <c r="E2" s="6" t="s">
        <v>4</v>
      </c>
    </row>
    <row r="3" spans="1:5" ht="28.8" x14ac:dyDescent="0.3">
      <c r="A3" s="3">
        <v>1</v>
      </c>
      <c r="B3" s="20" t="s">
        <v>14</v>
      </c>
      <c r="C3" s="23">
        <v>276</v>
      </c>
      <c r="D3" s="18"/>
      <c r="E3" s="12">
        <f>Table1[[#This Row],[Unit Price (USD)]]*Table1[[#This Row],[Qty (m)]]</f>
        <v>0</v>
      </c>
    </row>
    <row r="4" spans="1:5" ht="28.8" x14ac:dyDescent="0.3">
      <c r="A4" s="3">
        <v>2</v>
      </c>
      <c r="B4" s="21" t="s">
        <v>9</v>
      </c>
      <c r="C4" s="24">
        <v>150</v>
      </c>
      <c r="D4" s="11"/>
      <c r="E4" s="13">
        <f>Table1[[#This Row],[Unit Price (USD)]]*Table1[[#This Row],[Qty (m)]]</f>
        <v>0</v>
      </c>
    </row>
    <row r="5" spans="1:5" ht="29.4" customHeight="1" x14ac:dyDescent="0.3">
      <c r="A5" s="3">
        <v>3</v>
      </c>
      <c r="B5" s="21" t="s">
        <v>10</v>
      </c>
      <c r="C5" s="17">
        <v>132</v>
      </c>
      <c r="D5" s="18"/>
      <c r="E5" s="19">
        <f>Table1[[#This Row],[Unit Price (USD)]]*Table1[[#This Row],[Qty (m)]]</f>
        <v>0</v>
      </c>
    </row>
    <row r="6" spans="1:5" ht="28.8" x14ac:dyDescent="0.3">
      <c r="A6" s="3">
        <v>4</v>
      </c>
      <c r="B6" s="21" t="s">
        <v>11</v>
      </c>
      <c r="C6" s="17">
        <v>24</v>
      </c>
      <c r="D6" s="18"/>
      <c r="E6" s="19">
        <f>Table1[[#This Row],[Unit Price (USD)]]*Table1[[#This Row],[Qty (m)]]</f>
        <v>0</v>
      </c>
    </row>
    <row r="7" spans="1:5" ht="28.8" x14ac:dyDescent="0.3">
      <c r="A7" s="3">
        <v>5</v>
      </c>
      <c r="B7" s="21" t="s">
        <v>12</v>
      </c>
      <c r="C7" s="17">
        <v>30</v>
      </c>
      <c r="D7" s="18"/>
      <c r="E7" s="19">
        <f>Table1[[#This Row],[Unit Price (USD)]]*Table1[[#This Row],[Qty (m)]]</f>
        <v>0</v>
      </c>
    </row>
    <row r="8" spans="1:5" ht="28.8" x14ac:dyDescent="0.3">
      <c r="A8" s="3">
        <v>6</v>
      </c>
      <c r="B8" s="21" t="s">
        <v>15</v>
      </c>
      <c r="C8" s="17">
        <v>30</v>
      </c>
      <c r="D8" s="18"/>
      <c r="E8" s="19">
        <f>Table1[[#This Row],[Unit Price (USD)]]*Table1[[#This Row],[Qty (m)]]</f>
        <v>0</v>
      </c>
    </row>
    <row r="9" spans="1:5" ht="28.8" x14ac:dyDescent="0.3">
      <c r="A9" s="3">
        <v>7</v>
      </c>
      <c r="B9" s="21" t="s">
        <v>13</v>
      </c>
      <c r="C9" s="17">
        <v>24</v>
      </c>
      <c r="D9" s="18"/>
      <c r="E9" s="19">
        <f>Table1[[#This Row],[Unit Price (USD)]]*Table1[[#This Row],[Qty (m)]]</f>
        <v>0</v>
      </c>
    </row>
    <row r="10" spans="1:5" ht="28.8" x14ac:dyDescent="0.3">
      <c r="A10" s="3">
        <v>8</v>
      </c>
      <c r="B10" s="21" t="s">
        <v>16</v>
      </c>
      <c r="C10" s="17">
        <v>30</v>
      </c>
      <c r="D10" s="18"/>
      <c r="E10" s="19">
        <f>Table1[[#This Row],[Unit Price (USD)]]*Table1[[#This Row],[Qty (m)]]</f>
        <v>0</v>
      </c>
    </row>
    <row r="11" spans="1:5" ht="28.8" x14ac:dyDescent="0.3">
      <c r="A11" s="25">
        <v>9</v>
      </c>
      <c r="B11" s="20" t="s">
        <v>19</v>
      </c>
      <c r="C11" s="26">
        <v>48</v>
      </c>
      <c r="D11" s="27"/>
      <c r="E11" s="28">
        <f>Table1[[#This Row],[Unit Price (USD)]]*Table1[[#This Row],[Qty (m)]]</f>
        <v>0</v>
      </c>
    </row>
    <row r="12" spans="1:5" ht="28.8" x14ac:dyDescent="0.3">
      <c r="A12" s="3">
        <v>10</v>
      </c>
      <c r="B12" s="22" t="s">
        <v>17</v>
      </c>
      <c r="C12" s="17">
        <v>39</v>
      </c>
      <c r="D12" s="18"/>
      <c r="E12" s="19">
        <f>Table1[[#This Row],[Unit Price (USD)]]*Table1[[#This Row],[Qty (m)]]</f>
        <v>0</v>
      </c>
    </row>
    <row r="13" spans="1:5" ht="28.8" x14ac:dyDescent="0.3">
      <c r="A13" s="3">
        <v>11</v>
      </c>
      <c r="B13" s="22" t="s">
        <v>18</v>
      </c>
      <c r="C13" s="17">
        <v>13</v>
      </c>
      <c r="D13" s="18"/>
      <c r="E13" s="19">
        <f>Table1[[#This Row],[Unit Price (USD)]]*Table1[[#This Row],[Qty (m)]]</f>
        <v>0</v>
      </c>
    </row>
    <row r="14" spans="1:5" ht="28.8" x14ac:dyDescent="0.3">
      <c r="A14" s="3">
        <v>12</v>
      </c>
      <c r="B14" s="29" t="s">
        <v>21</v>
      </c>
      <c r="C14" s="26">
        <v>36</v>
      </c>
      <c r="D14" s="30"/>
      <c r="E14" s="28">
        <f>Table1[[#This Row],[Unit Price (USD)]]*Table1[[#This Row],[Qty (m)]]</f>
        <v>0</v>
      </c>
    </row>
    <row r="15" spans="1:5" ht="28.8" x14ac:dyDescent="0.3">
      <c r="A15" s="3">
        <v>13</v>
      </c>
      <c r="B15" s="29" t="s">
        <v>20</v>
      </c>
      <c r="C15" s="26">
        <v>24</v>
      </c>
      <c r="D15" s="27"/>
      <c r="E15" s="28">
        <f>Table1[[#This Row],[Unit Price (USD)]]*Table1[[#This Row],[Qty (m)]]</f>
        <v>0</v>
      </c>
    </row>
    <row r="16" spans="1:5" x14ac:dyDescent="0.3">
      <c r="A16" s="7"/>
      <c r="B16" s="8" t="s">
        <v>5</v>
      </c>
      <c r="C16" s="9"/>
      <c r="D16" s="10"/>
      <c r="E16" s="14">
        <f>SUM(E3:E15)</f>
        <v>0</v>
      </c>
    </row>
    <row r="18" spans="2:4" ht="29.4" customHeight="1" x14ac:dyDescent="0.3">
      <c r="B18" s="15" t="s">
        <v>6</v>
      </c>
    </row>
    <row r="19" spans="2:4" ht="28.2" customHeight="1" x14ac:dyDescent="0.3">
      <c r="B19" s="15" t="s">
        <v>7</v>
      </c>
      <c r="D19" s="16"/>
    </row>
    <row r="20" spans="2:4" ht="26.4" customHeight="1" x14ac:dyDescent="0.3">
      <c r="B20" s="15" t="s">
        <v>8</v>
      </c>
    </row>
  </sheetData>
  <mergeCells count="1">
    <mergeCell ref="D1:E1"/>
  </mergeCells>
  <phoneticPr fontId="7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Steel Pipes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Mariam Silagadze</cp:lastModifiedBy>
  <dcterms:created xsi:type="dcterms:W3CDTF">2024-01-11T08:31:39Z</dcterms:created>
  <dcterms:modified xsi:type="dcterms:W3CDTF">2025-04-28T07:23:10Z</dcterms:modified>
</cp:coreProperties>
</file>